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5320" windowHeight="11505" activeTab="4"/>
  </bookViews>
  <sheets>
    <sheet name="1 ур" sheetId="1" r:id="rId1"/>
    <sheet name="2 ур" sheetId="2" r:id="rId2"/>
    <sheet name="3 ур_I подуровень" sheetId="3" r:id="rId3"/>
    <sheet name="3 ур_III подуровень " sheetId="5" r:id="rId4"/>
    <sheet name="3 ур_II подуровень" sheetId="6" r:id="rId5"/>
  </sheets>
  <externalReferences>
    <externalReference r:id="rId6"/>
  </externalReferences>
  <definedNames>
    <definedName name="_xlnm._FilterDatabase" localSheetId="0" hidden="1">'1 ур'!$A$6:$K$728</definedName>
    <definedName name="_xlnm._FilterDatabase" localSheetId="1" hidden="1">'2 ур'!$A$6:$K$728</definedName>
    <definedName name="_xlnm._FilterDatabase" localSheetId="2" hidden="1">'3 ур_I подуровень'!$A$6:$K$730</definedName>
    <definedName name="_xlnm._FilterDatabase" localSheetId="4" hidden="1">'3 ур_II подуровень'!$A$6:$K$190</definedName>
    <definedName name="_xlnm._FilterDatabase" localSheetId="3" hidden="1">'3 ур_III подуровень '!$A$6:$K$730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4">#REF!</definedName>
    <definedName name="res2_range" localSheetId="3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ЭКО" localSheetId="0">#REF!</definedName>
    <definedName name="ЭКО" localSheetId="1">#REF!</definedName>
    <definedName name="ЭКО" localSheetId="2">#REF!</definedName>
    <definedName name="ЭКО" localSheetId="4">#REF!</definedName>
    <definedName name="ЭКО" localSheetId="3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17" i="6" l="1"/>
  <c r="E13" i="1"/>
  <c r="H190" i="6"/>
  <c r="J190" i="6" s="1"/>
  <c r="E190" i="6"/>
  <c r="H189" i="6"/>
  <c r="J189" i="6" s="1"/>
  <c r="E189" i="6"/>
  <c r="H188" i="6"/>
  <c r="J188" i="6" s="1"/>
  <c r="E188" i="6"/>
  <c r="J187" i="6"/>
  <c r="H187" i="6"/>
  <c r="E187" i="6"/>
  <c r="K187" i="6" s="1"/>
  <c r="H186" i="6"/>
  <c r="G186" i="6"/>
  <c r="J186" i="6" s="1"/>
  <c r="E186" i="6"/>
  <c r="H185" i="6"/>
  <c r="G185" i="6"/>
  <c r="E185" i="6"/>
  <c r="H184" i="6"/>
  <c r="G184" i="6"/>
  <c r="J184" i="6" s="1"/>
  <c r="E184" i="6"/>
  <c r="H183" i="6"/>
  <c r="G183" i="6"/>
  <c r="E183" i="6"/>
  <c r="H182" i="6"/>
  <c r="G182" i="6"/>
  <c r="J182" i="6" s="1"/>
  <c r="E182" i="6"/>
  <c r="H181" i="6"/>
  <c r="G181" i="6"/>
  <c r="E181" i="6"/>
  <c r="H180" i="6"/>
  <c r="G180" i="6"/>
  <c r="J180" i="6" s="1"/>
  <c r="E180" i="6"/>
  <c r="H179" i="6"/>
  <c r="G179" i="6"/>
  <c r="E179" i="6"/>
  <c r="H178" i="6"/>
  <c r="G178" i="6"/>
  <c r="J178" i="6" s="1"/>
  <c r="E178" i="6"/>
  <c r="G177" i="6"/>
  <c r="J177" i="6" s="1"/>
  <c r="E177" i="6"/>
  <c r="G176" i="6"/>
  <c r="J176" i="6" s="1"/>
  <c r="E176" i="6"/>
  <c r="G175" i="6"/>
  <c r="J175" i="6" s="1"/>
  <c r="E175" i="6"/>
  <c r="G174" i="6"/>
  <c r="J174" i="6" s="1"/>
  <c r="K174" i="6" s="1"/>
  <c r="E174" i="6"/>
  <c r="G173" i="6"/>
  <c r="J173" i="6" s="1"/>
  <c r="E173" i="6"/>
  <c r="G172" i="6"/>
  <c r="J172" i="6" s="1"/>
  <c r="E172" i="6"/>
  <c r="H171" i="6"/>
  <c r="G171" i="6"/>
  <c r="E171" i="6"/>
  <c r="H170" i="6"/>
  <c r="G170" i="6"/>
  <c r="E170" i="6"/>
  <c r="H169" i="6"/>
  <c r="G169" i="6"/>
  <c r="E169" i="6"/>
  <c r="H168" i="6"/>
  <c r="G168" i="6"/>
  <c r="E168" i="6"/>
  <c r="H167" i="6"/>
  <c r="G167" i="6"/>
  <c r="E167" i="6"/>
  <c r="H166" i="6"/>
  <c r="G166" i="6"/>
  <c r="E166" i="6"/>
  <c r="H165" i="6"/>
  <c r="G165" i="6"/>
  <c r="E165" i="6"/>
  <c r="H164" i="6"/>
  <c r="G164" i="6"/>
  <c r="E164" i="6"/>
  <c r="H163" i="6"/>
  <c r="G163" i="6"/>
  <c r="E163" i="6"/>
  <c r="H162" i="6"/>
  <c r="G162" i="6"/>
  <c r="E162" i="6"/>
  <c r="H161" i="6"/>
  <c r="G161" i="6"/>
  <c r="E161" i="6"/>
  <c r="H160" i="6"/>
  <c r="G160" i="6"/>
  <c r="E160" i="6"/>
  <c r="H159" i="6"/>
  <c r="G159" i="6"/>
  <c r="E159" i="6"/>
  <c r="H158" i="6"/>
  <c r="G158" i="6"/>
  <c r="E158" i="6"/>
  <c r="H157" i="6"/>
  <c r="G157" i="6"/>
  <c r="E157" i="6"/>
  <c r="H156" i="6"/>
  <c r="G156" i="6"/>
  <c r="E156" i="6"/>
  <c r="H155" i="6"/>
  <c r="G155" i="6"/>
  <c r="E155" i="6"/>
  <c r="H154" i="6"/>
  <c r="G154" i="6"/>
  <c r="E154" i="6"/>
  <c r="H153" i="6"/>
  <c r="G153" i="6"/>
  <c r="E153" i="6"/>
  <c r="H152" i="6"/>
  <c r="G152" i="6"/>
  <c r="E152" i="6"/>
  <c r="H151" i="6"/>
  <c r="G151" i="6"/>
  <c r="E151" i="6"/>
  <c r="H150" i="6"/>
  <c r="G150" i="6"/>
  <c r="E150" i="6"/>
  <c r="H149" i="6"/>
  <c r="J149" i="6" s="1"/>
  <c r="E149" i="6"/>
  <c r="H148" i="6"/>
  <c r="J148" i="6" s="1"/>
  <c r="K148" i="6" s="1"/>
  <c r="E148" i="6"/>
  <c r="H147" i="6"/>
  <c r="J147" i="6" s="1"/>
  <c r="E147" i="6"/>
  <c r="H146" i="6"/>
  <c r="J146" i="6" s="1"/>
  <c r="E146" i="6"/>
  <c r="H145" i="6"/>
  <c r="G145" i="6"/>
  <c r="E145" i="6"/>
  <c r="H144" i="6"/>
  <c r="J144" i="6" s="1"/>
  <c r="E144" i="6"/>
  <c r="H143" i="6"/>
  <c r="J143" i="6" s="1"/>
  <c r="E143" i="6"/>
  <c r="J142" i="6"/>
  <c r="H142" i="6"/>
  <c r="E142" i="6"/>
  <c r="K142" i="6" s="1"/>
  <c r="H141" i="6"/>
  <c r="J141" i="6" s="1"/>
  <c r="E141" i="6"/>
  <c r="H140" i="6"/>
  <c r="G140" i="6"/>
  <c r="E140" i="6"/>
  <c r="H139" i="6"/>
  <c r="G139" i="6"/>
  <c r="E139" i="6"/>
  <c r="H138" i="6"/>
  <c r="G138" i="6"/>
  <c r="E138" i="6"/>
  <c r="H137" i="6"/>
  <c r="G137" i="6"/>
  <c r="E137" i="6"/>
  <c r="H136" i="6"/>
  <c r="G136" i="6"/>
  <c r="E136" i="6"/>
  <c r="H135" i="6"/>
  <c r="G135" i="6"/>
  <c r="E135" i="6"/>
  <c r="H134" i="6"/>
  <c r="G134" i="6"/>
  <c r="E134" i="6"/>
  <c r="H133" i="6"/>
  <c r="G133" i="6"/>
  <c r="E133" i="6"/>
  <c r="H132" i="6"/>
  <c r="G132" i="6"/>
  <c r="E132" i="6"/>
  <c r="H131" i="6"/>
  <c r="G131" i="6"/>
  <c r="E131" i="6"/>
  <c r="G130" i="6"/>
  <c r="J130" i="6" s="1"/>
  <c r="E130" i="6"/>
  <c r="H129" i="6"/>
  <c r="G129" i="6"/>
  <c r="E129" i="6"/>
  <c r="H128" i="6"/>
  <c r="G128" i="6"/>
  <c r="E128" i="6"/>
  <c r="H127" i="6"/>
  <c r="G127" i="6"/>
  <c r="E127" i="6"/>
  <c r="H126" i="6"/>
  <c r="G126" i="6"/>
  <c r="E126" i="6"/>
  <c r="H125" i="6"/>
  <c r="G125" i="6"/>
  <c r="E125" i="6"/>
  <c r="H124" i="6"/>
  <c r="G124" i="6"/>
  <c r="E124" i="6"/>
  <c r="H123" i="6"/>
  <c r="G123" i="6"/>
  <c r="E123" i="6"/>
  <c r="H122" i="6"/>
  <c r="G122" i="6"/>
  <c r="E122" i="6"/>
  <c r="H121" i="6"/>
  <c r="G121" i="6"/>
  <c r="E121" i="6"/>
  <c r="H120" i="6"/>
  <c r="G120" i="6"/>
  <c r="E120" i="6"/>
  <c r="H119" i="6"/>
  <c r="G119" i="6"/>
  <c r="E119" i="6"/>
  <c r="H118" i="6"/>
  <c r="G118" i="6"/>
  <c r="E118" i="6"/>
  <c r="H117" i="6"/>
  <c r="G117" i="6"/>
  <c r="E117" i="6"/>
  <c r="H116" i="6"/>
  <c r="G116" i="6"/>
  <c r="E116" i="6"/>
  <c r="H115" i="6"/>
  <c r="G115" i="6"/>
  <c r="E115" i="6"/>
  <c r="H114" i="6"/>
  <c r="G114" i="6"/>
  <c r="E114" i="6"/>
  <c r="H113" i="6"/>
  <c r="G113" i="6"/>
  <c r="E113" i="6"/>
  <c r="H112" i="6"/>
  <c r="G112" i="6"/>
  <c r="E112" i="6"/>
  <c r="H111" i="6"/>
  <c r="G111" i="6"/>
  <c r="E111" i="6"/>
  <c r="H110" i="6"/>
  <c r="G110" i="6"/>
  <c r="E110" i="6"/>
  <c r="H109" i="6"/>
  <c r="G109" i="6"/>
  <c r="E109" i="6"/>
  <c r="H108" i="6"/>
  <c r="G108" i="6"/>
  <c r="E108" i="6"/>
  <c r="H107" i="6"/>
  <c r="G107" i="6"/>
  <c r="E107" i="6"/>
  <c r="H106" i="6"/>
  <c r="G106" i="6"/>
  <c r="E106" i="6"/>
  <c r="H105" i="6"/>
  <c r="G105" i="6"/>
  <c r="E105" i="6"/>
  <c r="H104" i="6"/>
  <c r="G104" i="6"/>
  <c r="E104" i="6"/>
  <c r="H103" i="6"/>
  <c r="G103" i="6"/>
  <c r="E103" i="6"/>
  <c r="H102" i="6"/>
  <c r="G102" i="6"/>
  <c r="E102" i="6"/>
  <c r="H101" i="6"/>
  <c r="G101" i="6"/>
  <c r="E101" i="6"/>
  <c r="H100" i="6"/>
  <c r="G100" i="6"/>
  <c r="E100" i="6"/>
  <c r="H99" i="6"/>
  <c r="G99" i="6"/>
  <c r="E99" i="6"/>
  <c r="H98" i="6"/>
  <c r="G98" i="6"/>
  <c r="E98" i="6"/>
  <c r="H97" i="6"/>
  <c r="G97" i="6"/>
  <c r="E97" i="6"/>
  <c r="H96" i="6"/>
  <c r="G96" i="6"/>
  <c r="E96" i="6"/>
  <c r="H95" i="6"/>
  <c r="J95" i="6" s="1"/>
  <c r="E95" i="6"/>
  <c r="J94" i="6"/>
  <c r="H94" i="6"/>
  <c r="E94" i="6"/>
  <c r="K94" i="6" s="1"/>
  <c r="H93" i="6"/>
  <c r="J93" i="6" s="1"/>
  <c r="E93" i="6"/>
  <c r="H92" i="6"/>
  <c r="J92" i="6" s="1"/>
  <c r="E92" i="6"/>
  <c r="H91" i="6"/>
  <c r="J91" i="6" s="1"/>
  <c r="E91" i="6"/>
  <c r="J90" i="6"/>
  <c r="H90" i="6"/>
  <c r="E90" i="6"/>
  <c r="K90" i="6" s="1"/>
  <c r="H89" i="6"/>
  <c r="J89" i="6" s="1"/>
  <c r="E89" i="6"/>
  <c r="H88" i="6"/>
  <c r="J88" i="6" s="1"/>
  <c r="E88" i="6"/>
  <c r="H87" i="6"/>
  <c r="G87" i="6"/>
  <c r="E87" i="6"/>
  <c r="H86" i="6"/>
  <c r="G86" i="6"/>
  <c r="E86" i="6"/>
  <c r="H85" i="6"/>
  <c r="G85" i="6"/>
  <c r="E85" i="6"/>
  <c r="H84" i="6"/>
  <c r="J84" i="6" s="1"/>
  <c r="E84" i="6"/>
  <c r="K84" i="6" s="1"/>
  <c r="H83" i="6"/>
  <c r="J83" i="6" s="1"/>
  <c r="E83" i="6"/>
  <c r="K83" i="6" s="1"/>
  <c r="H82" i="6"/>
  <c r="J82" i="6" s="1"/>
  <c r="E82" i="6"/>
  <c r="H81" i="6"/>
  <c r="G81" i="6"/>
  <c r="J81" i="6" s="1"/>
  <c r="E81" i="6"/>
  <c r="H80" i="6"/>
  <c r="G80" i="6"/>
  <c r="E80" i="6"/>
  <c r="H79" i="6"/>
  <c r="G79" i="6"/>
  <c r="J79" i="6" s="1"/>
  <c r="E79" i="6"/>
  <c r="H78" i="6"/>
  <c r="G78" i="6"/>
  <c r="E78" i="6"/>
  <c r="H77" i="6"/>
  <c r="J77" i="6" s="1"/>
  <c r="E77" i="6"/>
  <c r="H76" i="6"/>
  <c r="J76" i="6" s="1"/>
  <c r="E76" i="6"/>
  <c r="H75" i="6"/>
  <c r="J75" i="6" s="1"/>
  <c r="E75" i="6"/>
  <c r="H74" i="6"/>
  <c r="J74" i="6" s="1"/>
  <c r="E74" i="6"/>
  <c r="H73" i="6"/>
  <c r="J73" i="6" s="1"/>
  <c r="E73" i="6"/>
  <c r="H72" i="6"/>
  <c r="J72" i="6" s="1"/>
  <c r="E72" i="6"/>
  <c r="G71" i="6"/>
  <c r="J71" i="6" s="1"/>
  <c r="E71" i="6"/>
  <c r="H70" i="6"/>
  <c r="G70" i="6"/>
  <c r="J70" i="6" s="1"/>
  <c r="E70" i="6"/>
  <c r="H69" i="6"/>
  <c r="G69" i="6"/>
  <c r="E69" i="6"/>
  <c r="H68" i="6"/>
  <c r="G68" i="6"/>
  <c r="J68" i="6" s="1"/>
  <c r="E68" i="6"/>
  <c r="H67" i="6"/>
  <c r="G67" i="6"/>
  <c r="E67" i="6"/>
  <c r="H66" i="6"/>
  <c r="G66" i="6"/>
  <c r="J66" i="6" s="1"/>
  <c r="E66" i="6"/>
  <c r="H65" i="6"/>
  <c r="G65" i="6"/>
  <c r="E65" i="6"/>
  <c r="H64" i="6"/>
  <c r="G64" i="6"/>
  <c r="J64" i="6" s="1"/>
  <c r="E64" i="6"/>
  <c r="H63" i="6"/>
  <c r="G63" i="6"/>
  <c r="E63" i="6"/>
  <c r="H62" i="6"/>
  <c r="G62" i="6"/>
  <c r="J62" i="6" s="1"/>
  <c r="E62" i="6"/>
  <c r="H61" i="6"/>
  <c r="G61" i="6"/>
  <c r="E61" i="6"/>
  <c r="H60" i="6"/>
  <c r="G60" i="6"/>
  <c r="J60" i="6" s="1"/>
  <c r="E60" i="6"/>
  <c r="H59" i="6"/>
  <c r="G59" i="6"/>
  <c r="E59" i="6"/>
  <c r="H58" i="6"/>
  <c r="G58" i="6"/>
  <c r="J58" i="6" s="1"/>
  <c r="E58" i="6"/>
  <c r="H57" i="6"/>
  <c r="G57" i="6"/>
  <c r="E57" i="6"/>
  <c r="H56" i="6"/>
  <c r="J56" i="6" s="1"/>
  <c r="E56" i="6"/>
  <c r="H55" i="6"/>
  <c r="G55" i="6"/>
  <c r="J55" i="6" s="1"/>
  <c r="E55" i="6"/>
  <c r="J54" i="6"/>
  <c r="H54" i="6"/>
  <c r="E54" i="6"/>
  <c r="H53" i="6"/>
  <c r="G53" i="6"/>
  <c r="J53" i="6" s="1"/>
  <c r="E53" i="6"/>
  <c r="H52" i="6"/>
  <c r="G52" i="6"/>
  <c r="E52" i="6"/>
  <c r="H51" i="6"/>
  <c r="G51" i="6"/>
  <c r="J51" i="6" s="1"/>
  <c r="E51" i="6"/>
  <c r="H50" i="6"/>
  <c r="J50" i="6" s="1"/>
  <c r="K50" i="6" s="1"/>
  <c r="E50" i="6"/>
  <c r="H49" i="6"/>
  <c r="J49" i="6" s="1"/>
  <c r="K49" i="6" s="1"/>
  <c r="E49" i="6"/>
  <c r="H48" i="6"/>
  <c r="J48" i="6" s="1"/>
  <c r="K48" i="6" s="1"/>
  <c r="E48" i="6"/>
  <c r="H47" i="6"/>
  <c r="J47" i="6" s="1"/>
  <c r="K47" i="6" s="1"/>
  <c r="E47" i="6"/>
  <c r="H46" i="6"/>
  <c r="G46" i="6"/>
  <c r="E46" i="6"/>
  <c r="H45" i="6"/>
  <c r="G45" i="6"/>
  <c r="J45" i="6" s="1"/>
  <c r="E45" i="6"/>
  <c r="H44" i="6"/>
  <c r="G44" i="6"/>
  <c r="E44" i="6"/>
  <c r="H43" i="6"/>
  <c r="G43" i="6"/>
  <c r="J43" i="6" s="1"/>
  <c r="E43" i="6"/>
  <c r="H42" i="6"/>
  <c r="G42" i="6"/>
  <c r="E42" i="6"/>
  <c r="H41" i="6"/>
  <c r="G41" i="6"/>
  <c r="J41" i="6" s="1"/>
  <c r="E41" i="6"/>
  <c r="H40" i="6"/>
  <c r="G40" i="6"/>
  <c r="E40" i="6"/>
  <c r="H39" i="6"/>
  <c r="G39" i="6"/>
  <c r="J39" i="6" s="1"/>
  <c r="E39" i="6"/>
  <c r="H38" i="6"/>
  <c r="G38" i="6"/>
  <c r="E38" i="6"/>
  <c r="H37" i="6"/>
  <c r="G37" i="6"/>
  <c r="J37" i="6" s="1"/>
  <c r="E37" i="6"/>
  <c r="H36" i="6"/>
  <c r="G36" i="6"/>
  <c r="E36" i="6"/>
  <c r="H35" i="6"/>
  <c r="G35" i="6"/>
  <c r="J35" i="6" s="1"/>
  <c r="E35" i="6"/>
  <c r="H34" i="6"/>
  <c r="G34" i="6"/>
  <c r="E34" i="6"/>
  <c r="H33" i="6"/>
  <c r="G33" i="6"/>
  <c r="J33" i="6" s="1"/>
  <c r="E33" i="6"/>
  <c r="H32" i="6"/>
  <c r="G32" i="6"/>
  <c r="E32" i="6"/>
  <c r="H31" i="6"/>
  <c r="G31" i="6"/>
  <c r="J31" i="6" s="1"/>
  <c r="E31" i="6"/>
  <c r="H30" i="6"/>
  <c r="G30" i="6"/>
  <c r="E30" i="6"/>
  <c r="H29" i="6"/>
  <c r="G29" i="6"/>
  <c r="J29" i="6" s="1"/>
  <c r="E29" i="6"/>
  <c r="H28" i="6"/>
  <c r="G28" i="6"/>
  <c r="E28" i="6"/>
  <c r="H27" i="6"/>
  <c r="G27" i="6"/>
  <c r="J27" i="6" s="1"/>
  <c r="E27" i="6"/>
  <c r="H26" i="6"/>
  <c r="G26" i="6"/>
  <c r="E26" i="6"/>
  <c r="H25" i="6"/>
  <c r="G25" i="6"/>
  <c r="J25" i="6" s="1"/>
  <c r="E25" i="6"/>
  <c r="H24" i="6"/>
  <c r="G24" i="6"/>
  <c r="E24" i="6"/>
  <c r="H23" i="6"/>
  <c r="G23" i="6"/>
  <c r="J23" i="6" s="1"/>
  <c r="E23" i="6"/>
  <c r="H22" i="6"/>
  <c r="G22" i="6"/>
  <c r="E22" i="6"/>
  <c r="H21" i="6"/>
  <c r="G21" i="6"/>
  <c r="J21" i="6" s="1"/>
  <c r="E21" i="6"/>
  <c r="H20" i="6"/>
  <c r="G20" i="6"/>
  <c r="E20" i="6"/>
  <c r="H19" i="6"/>
  <c r="G19" i="6"/>
  <c r="J19" i="6" s="1"/>
  <c r="E19" i="6"/>
  <c r="H18" i="6"/>
  <c r="G18" i="6"/>
  <c r="E18" i="6"/>
  <c r="H17" i="6"/>
  <c r="G17" i="6"/>
  <c r="J17" i="6" s="1"/>
  <c r="E17" i="6"/>
  <c r="H16" i="6"/>
  <c r="G16" i="6"/>
  <c r="E16" i="6"/>
  <c r="H15" i="6"/>
  <c r="J15" i="6" s="1"/>
  <c r="E15" i="6"/>
  <c r="H14" i="6"/>
  <c r="J14" i="6" s="1"/>
  <c r="E14" i="6"/>
  <c r="H13" i="6"/>
  <c r="J13" i="6" s="1"/>
  <c r="E13" i="6"/>
  <c r="J12" i="6"/>
  <c r="H12" i="6"/>
  <c r="E12" i="6"/>
  <c r="K12" i="6" s="1"/>
  <c r="H11" i="6"/>
  <c r="J11" i="6" s="1"/>
  <c r="E11" i="6"/>
  <c r="H10" i="6"/>
  <c r="J10" i="6" s="1"/>
  <c r="E10" i="6"/>
  <c r="H9" i="6"/>
  <c r="J9" i="6" s="1"/>
  <c r="E9" i="6"/>
  <c r="J8" i="6"/>
  <c r="K54" i="6" l="1"/>
  <c r="K10" i="6"/>
  <c r="K14" i="6"/>
  <c r="J85" i="6"/>
  <c r="J87" i="6"/>
  <c r="K88" i="6"/>
  <c r="K92" i="6"/>
  <c r="J97" i="6"/>
  <c r="J99" i="6"/>
  <c r="J101" i="6"/>
  <c r="J103" i="6"/>
  <c r="J105" i="6"/>
  <c r="J107" i="6"/>
  <c r="J109" i="6"/>
  <c r="J111" i="6"/>
  <c r="J113" i="6"/>
  <c r="J115" i="6"/>
  <c r="J117" i="6"/>
  <c r="J119" i="6"/>
  <c r="J121" i="6"/>
  <c r="J123" i="6"/>
  <c r="J125" i="6"/>
  <c r="J127" i="6"/>
  <c r="J129" i="6"/>
  <c r="K130" i="6"/>
  <c r="J131" i="6"/>
  <c r="J133" i="6"/>
  <c r="J135" i="6"/>
  <c r="J137" i="6"/>
  <c r="J139" i="6"/>
  <c r="K144" i="6"/>
  <c r="J145" i="6"/>
  <c r="K147" i="6"/>
  <c r="K149" i="6"/>
  <c r="J151" i="6"/>
  <c r="K151" i="6" s="1"/>
  <c r="J153" i="6"/>
  <c r="J155" i="6"/>
  <c r="K155" i="6" s="1"/>
  <c r="J157" i="6"/>
  <c r="J159" i="6"/>
  <c r="K159" i="6" s="1"/>
  <c r="J161" i="6"/>
  <c r="J163" i="6"/>
  <c r="K163" i="6" s="1"/>
  <c r="J165" i="6"/>
  <c r="J167" i="6"/>
  <c r="K167" i="6" s="1"/>
  <c r="J169" i="6"/>
  <c r="J171" i="6"/>
  <c r="K171" i="6" s="1"/>
  <c r="K173" i="6"/>
  <c r="K175" i="6"/>
  <c r="K177" i="6"/>
  <c r="K189" i="6"/>
  <c r="K131" i="6"/>
  <c r="K133" i="6"/>
  <c r="K135" i="6"/>
  <c r="K137" i="6"/>
  <c r="K139" i="6"/>
  <c r="K145" i="6"/>
  <c r="K153" i="6"/>
  <c r="K157" i="6"/>
  <c r="K161" i="6"/>
  <c r="K165" i="6"/>
  <c r="K169" i="6"/>
  <c r="K9" i="6"/>
  <c r="K11" i="6"/>
  <c r="K13" i="6"/>
  <c r="K15" i="6"/>
  <c r="J16" i="6"/>
  <c r="K16" i="6" s="1"/>
  <c r="J18" i="6"/>
  <c r="K18" i="6" s="1"/>
  <c r="K19" i="6"/>
  <c r="J20" i="6"/>
  <c r="K20" i="6" s="1"/>
  <c r="K21" i="6"/>
  <c r="J22" i="6"/>
  <c r="K23" i="6"/>
  <c r="J24" i="6"/>
  <c r="K24" i="6" s="1"/>
  <c r="K25" i="6"/>
  <c r="J26" i="6"/>
  <c r="K26" i="6" s="1"/>
  <c r="K27" i="6"/>
  <c r="J28" i="6"/>
  <c r="K28" i="6" s="1"/>
  <c r="K29" i="6"/>
  <c r="J30" i="6"/>
  <c r="K31" i="6"/>
  <c r="J32" i="6"/>
  <c r="K32" i="6" s="1"/>
  <c r="K33" i="6"/>
  <c r="J34" i="6"/>
  <c r="K34" i="6" s="1"/>
  <c r="K35" i="6"/>
  <c r="J36" i="6"/>
  <c r="K36" i="6" s="1"/>
  <c r="K37" i="6"/>
  <c r="J38" i="6"/>
  <c r="K39" i="6"/>
  <c r="J40" i="6"/>
  <c r="K40" i="6" s="1"/>
  <c r="K41" i="6"/>
  <c r="J42" i="6"/>
  <c r="K42" i="6" s="1"/>
  <c r="K43" i="6"/>
  <c r="J44" i="6"/>
  <c r="K44" i="6" s="1"/>
  <c r="K45" i="6"/>
  <c r="J46" i="6"/>
  <c r="K51" i="6"/>
  <c r="J52" i="6"/>
  <c r="K52" i="6" s="1"/>
  <c r="K53" i="6"/>
  <c r="K55" i="6"/>
  <c r="K56" i="6"/>
  <c r="J57" i="6"/>
  <c r="K57" i="6" s="1"/>
  <c r="K58" i="6"/>
  <c r="J59" i="6"/>
  <c r="K59" i="6" s="1"/>
  <c r="K60" i="6"/>
  <c r="J61" i="6"/>
  <c r="K62" i="6"/>
  <c r="J63" i="6"/>
  <c r="K63" i="6" s="1"/>
  <c r="K64" i="6"/>
  <c r="J65" i="6"/>
  <c r="K65" i="6" s="1"/>
  <c r="K66" i="6"/>
  <c r="J67" i="6"/>
  <c r="K67" i="6" s="1"/>
  <c r="K68" i="6"/>
  <c r="J69" i="6"/>
  <c r="K70" i="6"/>
  <c r="K71" i="6"/>
  <c r="K72" i="6"/>
  <c r="K73" i="6"/>
  <c r="K74" i="6"/>
  <c r="K75" i="6"/>
  <c r="K76" i="6"/>
  <c r="K77" i="6"/>
  <c r="J78" i="6"/>
  <c r="K79" i="6"/>
  <c r="J80" i="6"/>
  <c r="K81" i="6"/>
  <c r="K82" i="6"/>
  <c r="J86" i="6"/>
  <c r="K86" i="6" s="1"/>
  <c r="K89" i="6"/>
  <c r="K91" i="6"/>
  <c r="K93" i="6"/>
  <c r="K95" i="6"/>
  <c r="J96" i="6"/>
  <c r="K96" i="6" s="1"/>
  <c r="J98" i="6"/>
  <c r="K98" i="6" s="1"/>
  <c r="J100" i="6"/>
  <c r="K100" i="6" s="1"/>
  <c r="J102" i="6"/>
  <c r="K102" i="6" s="1"/>
  <c r="J104" i="6"/>
  <c r="K104" i="6" s="1"/>
  <c r="K107" i="6"/>
  <c r="K109" i="6"/>
  <c r="K111" i="6"/>
  <c r="K113" i="6"/>
  <c r="K115" i="6"/>
  <c r="K117" i="6"/>
  <c r="K119" i="6"/>
  <c r="K121" i="6"/>
  <c r="K123" i="6"/>
  <c r="K125" i="6"/>
  <c r="K127" i="6"/>
  <c r="K129" i="6"/>
  <c r="J132" i="6"/>
  <c r="J134" i="6"/>
  <c r="J136" i="6"/>
  <c r="J138" i="6"/>
  <c r="J140" i="6"/>
  <c r="K141" i="6"/>
  <c r="K143" i="6"/>
  <c r="K146" i="6"/>
  <c r="J150" i="6"/>
  <c r="K150" i="6" s="1"/>
  <c r="J152" i="6"/>
  <c r="J154" i="6"/>
  <c r="K154" i="6" s="1"/>
  <c r="J156" i="6"/>
  <c r="J158" i="6"/>
  <c r="K158" i="6" s="1"/>
  <c r="J160" i="6"/>
  <c r="J162" i="6"/>
  <c r="K162" i="6" s="1"/>
  <c r="J164" i="6"/>
  <c r="J166" i="6"/>
  <c r="K166" i="6" s="1"/>
  <c r="J168" i="6"/>
  <c r="J170" i="6"/>
  <c r="K170" i="6" s="1"/>
  <c r="K172" i="6"/>
  <c r="K176" i="6"/>
  <c r="J179" i="6"/>
  <c r="K179" i="6" s="1"/>
  <c r="J181" i="6"/>
  <c r="K181" i="6" s="1"/>
  <c r="J183" i="6"/>
  <c r="K183" i="6" s="1"/>
  <c r="J185" i="6"/>
  <c r="K185" i="6" s="1"/>
  <c r="K188" i="6"/>
  <c r="K190" i="6"/>
  <c r="K22" i="6"/>
  <c r="K30" i="6"/>
  <c r="K38" i="6"/>
  <c r="K46" i="6"/>
  <c r="K61" i="6"/>
  <c r="K69" i="6"/>
  <c r="K78" i="6"/>
  <c r="K80" i="6"/>
  <c r="K85" i="6"/>
  <c r="K87" i="6"/>
  <c r="K97" i="6"/>
  <c r="K99" i="6"/>
  <c r="K101" i="6"/>
  <c r="K103" i="6"/>
  <c r="K105" i="6"/>
  <c r="J106" i="6"/>
  <c r="K106" i="6" s="1"/>
  <c r="J108" i="6"/>
  <c r="K108" i="6" s="1"/>
  <c r="J110" i="6"/>
  <c r="K110" i="6" s="1"/>
  <c r="J112" i="6"/>
  <c r="K112" i="6" s="1"/>
  <c r="J114" i="6"/>
  <c r="K114" i="6" s="1"/>
  <c r="J116" i="6"/>
  <c r="K116" i="6" s="1"/>
  <c r="J118" i="6"/>
  <c r="K118" i="6" s="1"/>
  <c r="J120" i="6"/>
  <c r="K120" i="6" s="1"/>
  <c r="J122" i="6"/>
  <c r="K122" i="6" s="1"/>
  <c r="J124" i="6"/>
  <c r="K124" i="6" s="1"/>
  <c r="J126" i="6"/>
  <c r="K126" i="6" s="1"/>
  <c r="J128" i="6"/>
  <c r="K128" i="6" s="1"/>
  <c r="K132" i="6"/>
  <c r="K134" i="6"/>
  <c r="K136" i="6"/>
  <c r="K138" i="6"/>
  <c r="K140" i="6"/>
  <c r="K152" i="6"/>
  <c r="K156" i="6"/>
  <c r="K160" i="6"/>
  <c r="K164" i="6"/>
  <c r="K168" i="6"/>
  <c r="K178" i="6"/>
  <c r="K180" i="6"/>
  <c r="K182" i="6"/>
  <c r="K184" i="6"/>
  <c r="K186" i="6"/>
  <c r="G320" i="5" l="1"/>
  <c r="G319" i="5"/>
  <c r="G318" i="5"/>
  <c r="G317" i="5"/>
  <c r="G316" i="5"/>
  <c r="G315" i="5"/>
  <c r="G314" i="5"/>
  <c r="G313" i="5"/>
  <c r="G312" i="5"/>
  <c r="G311" i="5"/>
  <c r="G310" i="5"/>
  <c r="G320" i="3"/>
  <c r="G319" i="3"/>
  <c r="G318" i="3"/>
  <c r="G317" i="3"/>
  <c r="G316" i="3"/>
  <c r="G315" i="3"/>
  <c r="G314" i="3"/>
  <c r="G313" i="3"/>
  <c r="G312" i="3"/>
  <c r="G311" i="3"/>
  <c r="G310" i="3"/>
  <c r="G318" i="2"/>
  <c r="G317" i="2"/>
  <c r="G316" i="2"/>
  <c r="G315" i="2"/>
  <c r="G314" i="2"/>
  <c r="G313" i="2"/>
  <c r="G312" i="2"/>
  <c r="G311" i="2"/>
  <c r="G310" i="2"/>
  <c r="G309" i="2"/>
  <c r="G318" i="1"/>
  <c r="G317" i="1"/>
  <c r="G316" i="1"/>
  <c r="G315" i="1"/>
  <c r="G314" i="1"/>
  <c r="G313" i="1"/>
  <c r="G312" i="1"/>
  <c r="G311" i="1"/>
  <c r="G310" i="1"/>
  <c r="G309" i="1"/>
  <c r="G297" i="5" l="1"/>
  <c r="G296" i="5"/>
  <c r="G295" i="5"/>
  <c r="G294" i="5"/>
  <c r="G288" i="5"/>
  <c r="G287" i="5"/>
  <c r="G285" i="5"/>
  <c r="G284" i="5"/>
  <c r="G279" i="5"/>
  <c r="G278" i="5"/>
  <c r="G277" i="5"/>
  <c r="G269" i="5"/>
  <c r="G270" i="5"/>
  <c r="G271" i="5"/>
  <c r="G272" i="5"/>
  <c r="G273" i="5"/>
  <c r="G274" i="5"/>
  <c r="G268" i="5"/>
  <c r="G297" i="2"/>
  <c r="G296" i="2"/>
  <c r="G295" i="2"/>
  <c r="G294" i="2"/>
  <c r="G297" i="3"/>
  <c r="G296" i="3"/>
  <c r="G295" i="3"/>
  <c r="G294" i="3"/>
  <c r="G297" i="1"/>
  <c r="G296" i="1"/>
  <c r="G295" i="1"/>
  <c r="G294" i="1"/>
  <c r="G288" i="2"/>
  <c r="G287" i="2"/>
  <c r="G288" i="3"/>
  <c r="G287" i="3"/>
  <c r="G288" i="1"/>
  <c r="G287" i="1"/>
  <c r="G285" i="2"/>
  <c r="G285" i="3"/>
  <c r="G285" i="1"/>
  <c r="G284" i="2"/>
  <c r="G284" i="3"/>
  <c r="G284" i="1"/>
  <c r="G279" i="2"/>
  <c r="G278" i="2"/>
  <c r="G277" i="2"/>
  <c r="G279" i="3"/>
  <c r="G278" i="3"/>
  <c r="G277" i="3"/>
  <c r="G279" i="1"/>
  <c r="G278" i="1"/>
  <c r="G277" i="1"/>
  <c r="G269" i="2"/>
  <c r="G270" i="2"/>
  <c r="G271" i="2"/>
  <c r="G272" i="2"/>
  <c r="G273" i="2"/>
  <c r="G274" i="2"/>
  <c r="G269" i="3"/>
  <c r="G270" i="3"/>
  <c r="G271" i="3"/>
  <c r="G272" i="3"/>
  <c r="G273" i="3"/>
  <c r="G274" i="3"/>
  <c r="G269" i="1"/>
  <c r="G270" i="1"/>
  <c r="G271" i="1"/>
  <c r="G272" i="1"/>
  <c r="G273" i="1"/>
  <c r="G274" i="1"/>
  <c r="G268" i="2"/>
  <c r="G268" i="3"/>
  <c r="G268" i="1"/>
  <c r="H730" i="5" l="1"/>
  <c r="G730" i="5"/>
  <c r="E730" i="5"/>
  <c r="H729" i="5"/>
  <c r="G729" i="5"/>
  <c r="E729" i="5"/>
  <c r="H728" i="5"/>
  <c r="G728" i="5"/>
  <c r="E728" i="5"/>
  <c r="H727" i="5"/>
  <c r="G727" i="5"/>
  <c r="E727" i="5"/>
  <c r="H726" i="5"/>
  <c r="G726" i="5"/>
  <c r="E726" i="5"/>
  <c r="H725" i="5"/>
  <c r="G725" i="5"/>
  <c r="E725" i="5"/>
  <c r="H724" i="5"/>
  <c r="G724" i="5"/>
  <c r="E724" i="5"/>
  <c r="H723" i="5"/>
  <c r="G723" i="5"/>
  <c r="E723" i="5"/>
  <c r="H722" i="5"/>
  <c r="G722" i="5"/>
  <c r="E722" i="5"/>
  <c r="H721" i="5"/>
  <c r="G721" i="5"/>
  <c r="E721" i="5"/>
  <c r="H720" i="5"/>
  <c r="G720" i="5"/>
  <c r="E720" i="5"/>
  <c r="H719" i="5"/>
  <c r="G719" i="5"/>
  <c r="E719" i="5"/>
  <c r="H718" i="5"/>
  <c r="G718" i="5"/>
  <c r="E718" i="5"/>
  <c r="H717" i="5"/>
  <c r="G717" i="5"/>
  <c r="E717" i="5"/>
  <c r="H716" i="5"/>
  <c r="G716" i="5"/>
  <c r="E716" i="5"/>
  <c r="H715" i="5"/>
  <c r="G715" i="5"/>
  <c r="E715" i="5"/>
  <c r="H714" i="5"/>
  <c r="G714" i="5"/>
  <c r="E714" i="5"/>
  <c r="H713" i="5"/>
  <c r="G713" i="5"/>
  <c r="E713" i="5"/>
  <c r="H712" i="5"/>
  <c r="J712" i="5" s="1"/>
  <c r="E712" i="5"/>
  <c r="G711" i="5"/>
  <c r="J711" i="5" s="1"/>
  <c r="E711" i="5"/>
  <c r="H710" i="5"/>
  <c r="G710" i="5"/>
  <c r="E710" i="5"/>
  <c r="H709" i="5"/>
  <c r="G709" i="5"/>
  <c r="E709" i="5"/>
  <c r="H708" i="5"/>
  <c r="G708" i="5"/>
  <c r="E708" i="5"/>
  <c r="G707" i="5"/>
  <c r="J707" i="5" s="1"/>
  <c r="E707" i="5"/>
  <c r="H706" i="5"/>
  <c r="G706" i="5"/>
  <c r="E706" i="5"/>
  <c r="G705" i="5"/>
  <c r="J705" i="5" s="1"/>
  <c r="E705" i="5"/>
  <c r="H704" i="5"/>
  <c r="G704" i="5"/>
  <c r="E704" i="5"/>
  <c r="H703" i="5"/>
  <c r="G703" i="5"/>
  <c r="J703" i="5" s="1"/>
  <c r="E703" i="5"/>
  <c r="H702" i="5"/>
  <c r="G702" i="5"/>
  <c r="E702" i="5"/>
  <c r="H701" i="5"/>
  <c r="G701" i="5"/>
  <c r="J701" i="5" s="1"/>
  <c r="E701" i="5"/>
  <c r="H700" i="5"/>
  <c r="G700" i="5"/>
  <c r="E700" i="5"/>
  <c r="H699" i="5"/>
  <c r="G699" i="5"/>
  <c r="J699" i="5" s="1"/>
  <c r="E699" i="5"/>
  <c r="H698" i="5"/>
  <c r="G698" i="5"/>
  <c r="E698" i="5"/>
  <c r="H697" i="5"/>
  <c r="J697" i="5" s="1"/>
  <c r="E697" i="5"/>
  <c r="H696" i="5"/>
  <c r="J696" i="5" s="1"/>
  <c r="E696" i="5"/>
  <c r="H695" i="5"/>
  <c r="J695" i="5" s="1"/>
  <c r="E695" i="5"/>
  <c r="H694" i="5"/>
  <c r="J694" i="5" s="1"/>
  <c r="E694" i="5"/>
  <c r="H693" i="5"/>
  <c r="G693" i="5"/>
  <c r="J693" i="5" s="1"/>
  <c r="E693" i="5"/>
  <c r="H692" i="5"/>
  <c r="G692" i="5"/>
  <c r="E692" i="5"/>
  <c r="H691" i="5"/>
  <c r="G691" i="5"/>
  <c r="J691" i="5" s="1"/>
  <c r="E691" i="5"/>
  <c r="H690" i="5"/>
  <c r="G690" i="5"/>
  <c r="E690" i="5"/>
  <c r="H689" i="5"/>
  <c r="G689" i="5"/>
  <c r="J689" i="5" s="1"/>
  <c r="E689" i="5"/>
  <c r="H688" i="5"/>
  <c r="G688" i="5"/>
  <c r="E688" i="5"/>
  <c r="H687" i="5"/>
  <c r="G687" i="5"/>
  <c r="J687" i="5" s="1"/>
  <c r="E687" i="5"/>
  <c r="H686" i="5"/>
  <c r="G686" i="5"/>
  <c r="E686" i="5"/>
  <c r="H685" i="5"/>
  <c r="G685" i="5"/>
  <c r="J685" i="5" s="1"/>
  <c r="E685" i="5"/>
  <c r="H684" i="5"/>
  <c r="G684" i="5"/>
  <c r="E684" i="5"/>
  <c r="H683" i="5"/>
  <c r="G683" i="5"/>
  <c r="J683" i="5" s="1"/>
  <c r="E683" i="5"/>
  <c r="H682" i="5"/>
  <c r="G682" i="5"/>
  <c r="E682" i="5"/>
  <c r="H681" i="5"/>
  <c r="G681" i="5"/>
  <c r="J681" i="5" s="1"/>
  <c r="E681" i="5"/>
  <c r="H680" i="5"/>
  <c r="G680" i="5"/>
  <c r="E680" i="5"/>
  <c r="H679" i="5"/>
  <c r="G679" i="5"/>
  <c r="J679" i="5" s="1"/>
  <c r="E679" i="5"/>
  <c r="H678" i="5"/>
  <c r="G678" i="5"/>
  <c r="E678" i="5"/>
  <c r="H677" i="5"/>
  <c r="G677" i="5"/>
  <c r="J677" i="5" s="1"/>
  <c r="E677" i="5"/>
  <c r="H676" i="5"/>
  <c r="G676" i="5"/>
  <c r="E676" i="5"/>
  <c r="H675" i="5"/>
  <c r="G675" i="5"/>
  <c r="J675" i="5" s="1"/>
  <c r="E675" i="5"/>
  <c r="H674" i="5"/>
  <c r="G674" i="5"/>
  <c r="E674" i="5"/>
  <c r="H673" i="5"/>
  <c r="G673" i="5"/>
  <c r="J673" i="5" s="1"/>
  <c r="E673" i="5"/>
  <c r="H672" i="5"/>
  <c r="G672" i="5"/>
  <c r="E672" i="5"/>
  <c r="H671" i="5"/>
  <c r="G671" i="5"/>
  <c r="J671" i="5" s="1"/>
  <c r="E671" i="5"/>
  <c r="H670" i="5"/>
  <c r="G670" i="5"/>
  <c r="E670" i="5"/>
  <c r="H669" i="5"/>
  <c r="G669" i="5"/>
  <c r="J669" i="5" s="1"/>
  <c r="E669" i="5"/>
  <c r="H668" i="5"/>
  <c r="G668" i="5"/>
  <c r="E668" i="5"/>
  <c r="H667" i="5"/>
  <c r="G667" i="5"/>
  <c r="J667" i="5" s="1"/>
  <c r="E667" i="5"/>
  <c r="H666" i="5"/>
  <c r="G666" i="5"/>
  <c r="E666" i="5"/>
  <c r="H665" i="5"/>
  <c r="G665" i="5"/>
  <c r="J665" i="5" s="1"/>
  <c r="E665" i="5"/>
  <c r="H664" i="5"/>
  <c r="G664" i="5"/>
  <c r="E664" i="5"/>
  <c r="H663" i="5"/>
  <c r="G663" i="5"/>
  <c r="J663" i="5" s="1"/>
  <c r="E663" i="5"/>
  <c r="H662" i="5"/>
  <c r="G662" i="5"/>
  <c r="E662" i="5"/>
  <c r="H661" i="5"/>
  <c r="G661" i="5"/>
  <c r="J661" i="5" s="1"/>
  <c r="E661" i="5"/>
  <c r="J660" i="5"/>
  <c r="G660" i="5"/>
  <c r="E660" i="5"/>
  <c r="K660" i="5" s="1"/>
  <c r="G659" i="5"/>
  <c r="J659" i="5" s="1"/>
  <c r="E659" i="5"/>
  <c r="G658" i="5"/>
  <c r="J658" i="5" s="1"/>
  <c r="E658" i="5"/>
  <c r="G657" i="5"/>
  <c r="J657" i="5" s="1"/>
  <c r="E657" i="5"/>
  <c r="G656" i="5"/>
  <c r="J656" i="5" s="1"/>
  <c r="E656" i="5"/>
  <c r="G655" i="5"/>
  <c r="J655" i="5" s="1"/>
  <c r="E655" i="5"/>
  <c r="G654" i="5"/>
  <c r="J654" i="5" s="1"/>
  <c r="E654" i="5"/>
  <c r="J653" i="5"/>
  <c r="E653" i="5"/>
  <c r="K653" i="5" s="1"/>
  <c r="J652" i="5"/>
  <c r="E652" i="5"/>
  <c r="K652" i="5" s="1"/>
  <c r="J651" i="5"/>
  <c r="E651" i="5"/>
  <c r="K651" i="5" s="1"/>
  <c r="G650" i="5"/>
  <c r="J650" i="5" s="1"/>
  <c r="E650" i="5"/>
  <c r="J649" i="5"/>
  <c r="E649" i="5"/>
  <c r="K649" i="5" s="1"/>
  <c r="J648" i="5"/>
  <c r="E648" i="5"/>
  <c r="K648" i="5" s="1"/>
  <c r="J647" i="5"/>
  <c r="E647" i="5"/>
  <c r="K647" i="5" s="1"/>
  <c r="H646" i="5"/>
  <c r="G646" i="5"/>
  <c r="E646" i="5"/>
  <c r="H645" i="5"/>
  <c r="G645" i="5"/>
  <c r="E645" i="5"/>
  <c r="H644" i="5"/>
  <c r="G644" i="5"/>
  <c r="E644" i="5"/>
  <c r="H643" i="5"/>
  <c r="G643" i="5"/>
  <c r="E643" i="5"/>
  <c r="H642" i="5"/>
  <c r="G642" i="5"/>
  <c r="E642" i="5"/>
  <c r="H641" i="5"/>
  <c r="G641" i="5"/>
  <c r="E641" i="5"/>
  <c r="H640" i="5"/>
  <c r="G640" i="5"/>
  <c r="E640" i="5"/>
  <c r="H639" i="5"/>
  <c r="G639" i="5"/>
  <c r="E639" i="5"/>
  <c r="H638" i="5"/>
  <c r="G638" i="5"/>
  <c r="E638" i="5"/>
  <c r="H637" i="5"/>
  <c r="G637" i="5"/>
  <c r="E637" i="5"/>
  <c r="H636" i="5"/>
  <c r="G636" i="5"/>
  <c r="E636" i="5"/>
  <c r="H635" i="5"/>
  <c r="G635" i="5"/>
  <c r="E635" i="5"/>
  <c r="H634" i="5"/>
  <c r="G634" i="5"/>
  <c r="E634" i="5"/>
  <c r="H633" i="5"/>
  <c r="G633" i="5"/>
  <c r="E633" i="5"/>
  <c r="H632" i="5"/>
  <c r="G632" i="5"/>
  <c r="E632" i="5"/>
  <c r="H631" i="5"/>
  <c r="G631" i="5"/>
  <c r="E631" i="5"/>
  <c r="H630" i="5"/>
  <c r="G630" i="5"/>
  <c r="E630" i="5"/>
  <c r="H629" i="5"/>
  <c r="G629" i="5"/>
  <c r="E629" i="5"/>
  <c r="H628" i="5"/>
  <c r="G628" i="5"/>
  <c r="E628" i="5"/>
  <c r="H627" i="5"/>
  <c r="G627" i="5"/>
  <c r="E627" i="5"/>
  <c r="H626" i="5"/>
  <c r="G626" i="5"/>
  <c r="E626" i="5"/>
  <c r="H625" i="5"/>
  <c r="G625" i="5"/>
  <c r="E625" i="5"/>
  <c r="H624" i="5"/>
  <c r="G624" i="5"/>
  <c r="E624" i="5"/>
  <c r="G623" i="5"/>
  <c r="J623" i="5" s="1"/>
  <c r="E623" i="5"/>
  <c r="G622" i="5"/>
  <c r="J622" i="5" s="1"/>
  <c r="E622" i="5"/>
  <c r="G621" i="5"/>
  <c r="J621" i="5" s="1"/>
  <c r="E621" i="5"/>
  <c r="G620" i="5"/>
  <c r="J620" i="5" s="1"/>
  <c r="E620" i="5"/>
  <c r="G619" i="5"/>
  <c r="J619" i="5" s="1"/>
  <c r="E619" i="5"/>
  <c r="G618" i="5"/>
  <c r="J618" i="5" s="1"/>
  <c r="E618" i="5"/>
  <c r="H617" i="5"/>
  <c r="G617" i="5"/>
  <c r="E617" i="5"/>
  <c r="H616" i="5"/>
  <c r="G616" i="5"/>
  <c r="J616" i="5" s="1"/>
  <c r="E616" i="5"/>
  <c r="H615" i="5"/>
  <c r="G615" i="5"/>
  <c r="E615" i="5"/>
  <c r="H614" i="5"/>
  <c r="G614" i="5"/>
  <c r="J614" i="5" s="1"/>
  <c r="E614" i="5"/>
  <c r="H613" i="5"/>
  <c r="G613" i="5"/>
  <c r="E613" i="5"/>
  <c r="H612" i="5"/>
  <c r="G612" i="5"/>
  <c r="J612" i="5" s="1"/>
  <c r="E612" i="5"/>
  <c r="H611" i="5"/>
  <c r="G611" i="5"/>
  <c r="E611" i="5"/>
  <c r="H610" i="5"/>
  <c r="G610" i="5"/>
  <c r="J610" i="5" s="1"/>
  <c r="E610" i="5"/>
  <c r="H609" i="5"/>
  <c r="G609" i="5"/>
  <c r="E609" i="5"/>
  <c r="G608" i="5"/>
  <c r="J608" i="5" s="1"/>
  <c r="E608" i="5"/>
  <c r="G607" i="5"/>
  <c r="J607" i="5" s="1"/>
  <c r="E607" i="5"/>
  <c r="G606" i="5"/>
  <c r="J606" i="5" s="1"/>
  <c r="E606" i="5"/>
  <c r="H605" i="5"/>
  <c r="G605" i="5"/>
  <c r="J605" i="5" s="1"/>
  <c r="E605" i="5"/>
  <c r="H604" i="5"/>
  <c r="G604" i="5"/>
  <c r="E604" i="5"/>
  <c r="H603" i="5"/>
  <c r="G603" i="5"/>
  <c r="J603" i="5" s="1"/>
  <c r="E603" i="5"/>
  <c r="H602" i="5"/>
  <c r="G602" i="5"/>
  <c r="E602" i="5"/>
  <c r="H601" i="5"/>
  <c r="G601" i="5"/>
  <c r="J601" i="5" s="1"/>
  <c r="E601" i="5"/>
  <c r="H600" i="5"/>
  <c r="G600" i="5"/>
  <c r="E600" i="5"/>
  <c r="H599" i="5"/>
  <c r="G599" i="5"/>
  <c r="J599" i="5" s="1"/>
  <c r="E599" i="5"/>
  <c r="H598" i="5"/>
  <c r="G598" i="5"/>
  <c r="E598" i="5"/>
  <c r="H597" i="5"/>
  <c r="G597" i="5"/>
  <c r="J597" i="5" s="1"/>
  <c r="E597" i="5"/>
  <c r="H596" i="5"/>
  <c r="G596" i="5"/>
  <c r="E596" i="5"/>
  <c r="H595" i="5"/>
  <c r="G595" i="5"/>
  <c r="J595" i="5" s="1"/>
  <c r="E595" i="5"/>
  <c r="H594" i="5"/>
  <c r="G594" i="5"/>
  <c r="E594" i="5"/>
  <c r="H593" i="5"/>
  <c r="G593" i="5"/>
  <c r="J593" i="5" s="1"/>
  <c r="E593" i="5"/>
  <c r="H592" i="5"/>
  <c r="G592" i="5"/>
  <c r="E592" i="5"/>
  <c r="H591" i="5"/>
  <c r="G591" i="5"/>
  <c r="J591" i="5" s="1"/>
  <c r="E591" i="5"/>
  <c r="H590" i="5"/>
  <c r="G590" i="5"/>
  <c r="E590" i="5"/>
  <c r="H589" i="5"/>
  <c r="G589" i="5"/>
  <c r="J589" i="5" s="1"/>
  <c r="E589" i="5"/>
  <c r="H588" i="5"/>
  <c r="G588" i="5"/>
  <c r="E588" i="5"/>
  <c r="H587" i="5"/>
  <c r="G587" i="5"/>
  <c r="J587" i="5" s="1"/>
  <c r="E587" i="5"/>
  <c r="J586" i="5"/>
  <c r="G586" i="5"/>
  <c r="E586" i="5"/>
  <c r="K586" i="5" s="1"/>
  <c r="G585" i="5"/>
  <c r="J585" i="5" s="1"/>
  <c r="E585" i="5"/>
  <c r="G584" i="5"/>
  <c r="J584" i="5" s="1"/>
  <c r="E584" i="5"/>
  <c r="H583" i="5"/>
  <c r="G583" i="5"/>
  <c r="E583" i="5"/>
  <c r="H582" i="5"/>
  <c r="G582" i="5"/>
  <c r="E582" i="5"/>
  <c r="H581" i="5"/>
  <c r="G581" i="5"/>
  <c r="E581" i="5"/>
  <c r="H580" i="5"/>
  <c r="G580" i="5"/>
  <c r="E580" i="5"/>
  <c r="H579" i="5"/>
  <c r="G579" i="5"/>
  <c r="E579" i="5"/>
  <c r="H578" i="5"/>
  <c r="G578" i="5"/>
  <c r="E578" i="5"/>
  <c r="H577" i="5"/>
  <c r="G577" i="5"/>
  <c r="E577" i="5"/>
  <c r="H576" i="5"/>
  <c r="G576" i="5"/>
  <c r="E576" i="5"/>
  <c r="H575" i="5"/>
  <c r="G575" i="5"/>
  <c r="E575" i="5"/>
  <c r="H574" i="5"/>
  <c r="G574" i="5"/>
  <c r="E574" i="5"/>
  <c r="H573" i="5"/>
  <c r="G573" i="5"/>
  <c r="E573" i="5"/>
  <c r="H572" i="5"/>
  <c r="G572" i="5"/>
  <c r="E572" i="5"/>
  <c r="H571" i="5"/>
  <c r="G571" i="5"/>
  <c r="E571" i="5"/>
  <c r="H570" i="5"/>
  <c r="G570" i="5"/>
  <c r="E570" i="5"/>
  <c r="H569" i="5"/>
  <c r="G569" i="5"/>
  <c r="E569" i="5"/>
  <c r="H568" i="5"/>
  <c r="G568" i="5"/>
  <c r="E568" i="5"/>
  <c r="H567" i="5"/>
  <c r="G567" i="5"/>
  <c r="E567" i="5"/>
  <c r="H566" i="5"/>
  <c r="G566" i="5"/>
  <c r="E566" i="5"/>
  <c r="H565" i="5"/>
  <c r="G565" i="5"/>
  <c r="E565" i="5"/>
  <c r="H564" i="5"/>
  <c r="G564" i="5"/>
  <c r="E564" i="5"/>
  <c r="H563" i="5"/>
  <c r="G563" i="5"/>
  <c r="E563" i="5"/>
  <c r="H562" i="5"/>
  <c r="G562" i="5"/>
  <c r="E562" i="5"/>
  <c r="H561" i="5"/>
  <c r="G561" i="5"/>
  <c r="E561" i="5"/>
  <c r="H560" i="5"/>
  <c r="G560" i="5"/>
  <c r="E560" i="5"/>
  <c r="H559" i="5"/>
  <c r="G559" i="5"/>
  <c r="E559" i="5"/>
  <c r="H558" i="5"/>
  <c r="G558" i="5"/>
  <c r="E558" i="5"/>
  <c r="H557" i="5"/>
  <c r="G557" i="5"/>
  <c r="E557" i="5"/>
  <c r="H556" i="5"/>
  <c r="G556" i="5"/>
  <c r="E556" i="5"/>
  <c r="H555" i="5"/>
  <c r="G555" i="5"/>
  <c r="E555" i="5"/>
  <c r="H554" i="5"/>
  <c r="G554" i="5"/>
  <c r="E554" i="5"/>
  <c r="H553" i="5"/>
  <c r="J553" i="5" s="1"/>
  <c r="E553" i="5"/>
  <c r="H552" i="5"/>
  <c r="J552" i="5" s="1"/>
  <c r="E552" i="5"/>
  <c r="H551" i="5"/>
  <c r="J551" i="5" s="1"/>
  <c r="E551" i="5"/>
  <c r="H550" i="5"/>
  <c r="J550" i="5" s="1"/>
  <c r="E550" i="5"/>
  <c r="G549" i="5"/>
  <c r="J549" i="5" s="1"/>
  <c r="E549" i="5"/>
  <c r="G548" i="5"/>
  <c r="J548" i="5" s="1"/>
  <c r="E548" i="5"/>
  <c r="G547" i="5"/>
  <c r="J547" i="5" s="1"/>
  <c r="E547" i="5"/>
  <c r="H546" i="5"/>
  <c r="G546" i="5"/>
  <c r="E546" i="5"/>
  <c r="H545" i="5"/>
  <c r="G545" i="5"/>
  <c r="E545" i="5"/>
  <c r="H544" i="5"/>
  <c r="G544" i="5"/>
  <c r="E544" i="5"/>
  <c r="H543" i="5"/>
  <c r="J543" i="5" s="1"/>
  <c r="E543" i="5"/>
  <c r="H542" i="5"/>
  <c r="J542" i="5" s="1"/>
  <c r="E542" i="5"/>
  <c r="H541" i="5"/>
  <c r="J541" i="5" s="1"/>
  <c r="E541" i="5"/>
  <c r="H540" i="5"/>
  <c r="J540" i="5" s="1"/>
  <c r="E540" i="5"/>
  <c r="H539" i="5"/>
  <c r="J539" i="5" s="1"/>
  <c r="E539" i="5"/>
  <c r="H538" i="5"/>
  <c r="J538" i="5" s="1"/>
  <c r="E538" i="5"/>
  <c r="H537" i="5"/>
  <c r="J537" i="5" s="1"/>
  <c r="E537" i="5"/>
  <c r="H536" i="5"/>
  <c r="J536" i="5" s="1"/>
  <c r="E536" i="5"/>
  <c r="H535" i="5"/>
  <c r="J535" i="5" s="1"/>
  <c r="E535" i="5"/>
  <c r="H534" i="5"/>
  <c r="G534" i="5"/>
  <c r="E534" i="5"/>
  <c r="H533" i="5"/>
  <c r="G533" i="5"/>
  <c r="E533" i="5"/>
  <c r="H532" i="5"/>
  <c r="G532" i="5"/>
  <c r="E532" i="5"/>
  <c r="H531" i="5"/>
  <c r="G531" i="5"/>
  <c r="E531" i="5"/>
  <c r="H530" i="5"/>
  <c r="G530" i="5"/>
  <c r="E530" i="5"/>
  <c r="H529" i="5"/>
  <c r="G529" i="5"/>
  <c r="E529" i="5"/>
  <c r="H528" i="5"/>
  <c r="G528" i="5"/>
  <c r="E528" i="5"/>
  <c r="H527" i="5"/>
  <c r="G527" i="5"/>
  <c r="E527" i="5"/>
  <c r="H526" i="5"/>
  <c r="G526" i="5"/>
  <c r="E526" i="5"/>
  <c r="H525" i="5"/>
  <c r="G525" i="5"/>
  <c r="E525" i="5"/>
  <c r="H524" i="5"/>
  <c r="G524" i="5"/>
  <c r="E524" i="5"/>
  <c r="H523" i="5"/>
  <c r="G523" i="5"/>
  <c r="E523" i="5"/>
  <c r="H522" i="5"/>
  <c r="G522" i="5"/>
  <c r="E522" i="5"/>
  <c r="H521" i="5"/>
  <c r="G521" i="5"/>
  <c r="E521" i="5"/>
  <c r="H520" i="5"/>
  <c r="G520" i="5"/>
  <c r="E520" i="5"/>
  <c r="H519" i="5"/>
  <c r="G519" i="5"/>
  <c r="E519" i="5"/>
  <c r="H518" i="5"/>
  <c r="G518" i="5"/>
  <c r="E518" i="5"/>
  <c r="H517" i="5"/>
  <c r="G517" i="5"/>
  <c r="E517" i="5"/>
  <c r="H516" i="5"/>
  <c r="G516" i="5"/>
  <c r="E516" i="5"/>
  <c r="H515" i="5"/>
  <c r="G515" i="5"/>
  <c r="E515" i="5"/>
  <c r="H514" i="5"/>
  <c r="G514" i="5"/>
  <c r="E514" i="5"/>
  <c r="H513" i="5"/>
  <c r="G513" i="5"/>
  <c r="E513" i="5"/>
  <c r="H512" i="5"/>
  <c r="G512" i="5"/>
  <c r="E512" i="5"/>
  <c r="H511" i="5"/>
  <c r="G511" i="5"/>
  <c r="E511" i="5"/>
  <c r="H510" i="5"/>
  <c r="G510" i="5"/>
  <c r="E510" i="5"/>
  <c r="H509" i="5"/>
  <c r="J509" i="5" s="1"/>
  <c r="E509" i="5"/>
  <c r="H508" i="5"/>
  <c r="J508" i="5" s="1"/>
  <c r="E508" i="5"/>
  <c r="H507" i="5"/>
  <c r="J507" i="5" s="1"/>
  <c r="E507" i="5"/>
  <c r="H506" i="5"/>
  <c r="G506" i="5"/>
  <c r="E506" i="5"/>
  <c r="H505" i="5"/>
  <c r="G505" i="5"/>
  <c r="E505" i="5"/>
  <c r="H504" i="5"/>
  <c r="G504" i="5"/>
  <c r="E504" i="5"/>
  <c r="H503" i="5"/>
  <c r="G503" i="5"/>
  <c r="E503" i="5"/>
  <c r="H502" i="5"/>
  <c r="G502" i="5"/>
  <c r="E502" i="5"/>
  <c r="H501" i="5"/>
  <c r="G501" i="5"/>
  <c r="E501" i="5"/>
  <c r="H500" i="5"/>
  <c r="G500" i="5"/>
  <c r="E500" i="5"/>
  <c r="H499" i="5"/>
  <c r="G499" i="5"/>
  <c r="E499" i="5"/>
  <c r="H498" i="5"/>
  <c r="G498" i="5"/>
  <c r="E498" i="5"/>
  <c r="H497" i="5"/>
  <c r="G497" i="5"/>
  <c r="E497" i="5"/>
  <c r="H496" i="5"/>
  <c r="G496" i="5"/>
  <c r="E496" i="5"/>
  <c r="H495" i="5"/>
  <c r="G495" i="5"/>
  <c r="E495" i="5"/>
  <c r="H494" i="5"/>
  <c r="G494" i="5"/>
  <c r="E494" i="5"/>
  <c r="H493" i="5"/>
  <c r="G493" i="5"/>
  <c r="E493" i="5"/>
  <c r="H492" i="5"/>
  <c r="G492" i="5"/>
  <c r="E492" i="5"/>
  <c r="H491" i="5"/>
  <c r="G491" i="5"/>
  <c r="E491" i="5"/>
  <c r="H490" i="5"/>
  <c r="G490" i="5"/>
  <c r="E490" i="5"/>
  <c r="H489" i="5"/>
  <c r="G489" i="5"/>
  <c r="E489" i="5"/>
  <c r="H488" i="5"/>
  <c r="G488" i="5"/>
  <c r="E488" i="5"/>
  <c r="H487" i="5"/>
  <c r="G487" i="5"/>
  <c r="E487" i="5"/>
  <c r="H486" i="5"/>
  <c r="G486" i="5"/>
  <c r="E486" i="5"/>
  <c r="H485" i="5"/>
  <c r="G485" i="5"/>
  <c r="E485" i="5"/>
  <c r="H484" i="5"/>
  <c r="G484" i="5"/>
  <c r="E484" i="5"/>
  <c r="H483" i="5"/>
  <c r="G483" i="5"/>
  <c r="E483" i="5"/>
  <c r="H482" i="5"/>
  <c r="G482" i="5"/>
  <c r="E482" i="5"/>
  <c r="H481" i="5"/>
  <c r="G481" i="5"/>
  <c r="E481" i="5"/>
  <c r="H480" i="5"/>
  <c r="G480" i="5"/>
  <c r="E480" i="5"/>
  <c r="H479" i="5"/>
  <c r="G479" i="5"/>
  <c r="E479" i="5"/>
  <c r="H478" i="5"/>
  <c r="G478" i="5"/>
  <c r="E478" i="5"/>
  <c r="H477" i="5"/>
  <c r="G477" i="5"/>
  <c r="E477" i="5"/>
  <c r="H476" i="5"/>
  <c r="G476" i="5"/>
  <c r="E476" i="5"/>
  <c r="H475" i="5"/>
  <c r="J475" i="5" s="1"/>
  <c r="E475" i="5"/>
  <c r="H474" i="5"/>
  <c r="J474" i="5" s="1"/>
  <c r="E474" i="5"/>
  <c r="H473" i="5"/>
  <c r="J473" i="5" s="1"/>
  <c r="E473" i="5"/>
  <c r="G472" i="5"/>
  <c r="J472" i="5" s="1"/>
  <c r="E472" i="5"/>
  <c r="G471" i="5"/>
  <c r="J471" i="5" s="1"/>
  <c r="E471" i="5"/>
  <c r="G470" i="5"/>
  <c r="J470" i="5" s="1"/>
  <c r="E470" i="5"/>
  <c r="G469" i="5"/>
  <c r="J469" i="5" s="1"/>
  <c r="E469" i="5"/>
  <c r="J468" i="5"/>
  <c r="G468" i="5"/>
  <c r="E468" i="5"/>
  <c r="K468" i="5" s="1"/>
  <c r="G467" i="5"/>
  <c r="J467" i="5" s="1"/>
  <c r="E467" i="5"/>
  <c r="H466" i="5"/>
  <c r="G466" i="5"/>
  <c r="E466" i="5"/>
  <c r="H465" i="5"/>
  <c r="G465" i="5"/>
  <c r="E465" i="5"/>
  <c r="H464" i="5"/>
  <c r="G464" i="5"/>
  <c r="E464" i="5"/>
  <c r="H463" i="5"/>
  <c r="G463" i="5"/>
  <c r="E463" i="5"/>
  <c r="H462" i="5"/>
  <c r="G462" i="5"/>
  <c r="E462" i="5"/>
  <c r="H461" i="5"/>
  <c r="G461" i="5"/>
  <c r="E461" i="5"/>
  <c r="H460" i="5"/>
  <c r="G460" i="5"/>
  <c r="E460" i="5"/>
  <c r="G459" i="5"/>
  <c r="J459" i="5" s="1"/>
  <c r="E459" i="5"/>
  <c r="G458" i="5"/>
  <c r="J458" i="5" s="1"/>
  <c r="K458" i="5" s="1"/>
  <c r="E458" i="5"/>
  <c r="G457" i="5"/>
  <c r="J457" i="5" s="1"/>
  <c r="E457" i="5"/>
  <c r="G456" i="5"/>
  <c r="J456" i="5" s="1"/>
  <c r="E456" i="5"/>
  <c r="G455" i="5"/>
  <c r="J455" i="5" s="1"/>
  <c r="E455" i="5"/>
  <c r="G454" i="5"/>
  <c r="J454" i="5" s="1"/>
  <c r="K454" i="5" s="1"/>
  <c r="E454" i="5"/>
  <c r="H453" i="5"/>
  <c r="G453" i="5"/>
  <c r="E453" i="5"/>
  <c r="H452" i="5"/>
  <c r="G452" i="5"/>
  <c r="E452" i="5"/>
  <c r="H451" i="5"/>
  <c r="G451" i="5"/>
  <c r="E451" i="5"/>
  <c r="G450" i="5"/>
  <c r="J450" i="5" s="1"/>
  <c r="E450" i="5"/>
  <c r="G449" i="5"/>
  <c r="J449" i="5" s="1"/>
  <c r="E449" i="5"/>
  <c r="G448" i="5"/>
  <c r="J448" i="5" s="1"/>
  <c r="E448" i="5"/>
  <c r="H447" i="5"/>
  <c r="G447" i="5"/>
  <c r="E447" i="5"/>
  <c r="G446" i="5"/>
  <c r="J446" i="5" s="1"/>
  <c r="E446" i="5"/>
  <c r="G445" i="5"/>
  <c r="J445" i="5" s="1"/>
  <c r="E445" i="5"/>
  <c r="G444" i="5"/>
  <c r="J444" i="5" s="1"/>
  <c r="E444" i="5"/>
  <c r="G443" i="5"/>
  <c r="J443" i="5" s="1"/>
  <c r="E443" i="5"/>
  <c r="G442" i="5"/>
  <c r="J442" i="5" s="1"/>
  <c r="E442" i="5"/>
  <c r="G441" i="5"/>
  <c r="J441" i="5" s="1"/>
  <c r="E441" i="5"/>
  <c r="H440" i="5"/>
  <c r="G440" i="5"/>
  <c r="E440" i="5"/>
  <c r="H439" i="5"/>
  <c r="G439" i="5"/>
  <c r="E439" i="5"/>
  <c r="H438" i="5"/>
  <c r="G438" i="5"/>
  <c r="E438" i="5"/>
  <c r="H437" i="5"/>
  <c r="G437" i="5"/>
  <c r="E437" i="5"/>
  <c r="H436" i="5"/>
  <c r="G436" i="5"/>
  <c r="E436" i="5"/>
  <c r="H435" i="5"/>
  <c r="G435" i="5"/>
  <c r="E435" i="5"/>
  <c r="H434" i="5"/>
  <c r="G434" i="5"/>
  <c r="E434" i="5"/>
  <c r="H433" i="5"/>
  <c r="G433" i="5"/>
  <c r="E433" i="5"/>
  <c r="H432" i="5"/>
  <c r="G432" i="5"/>
  <c r="E432" i="5"/>
  <c r="H431" i="5"/>
  <c r="G431" i="5"/>
  <c r="E431" i="5"/>
  <c r="H430" i="5"/>
  <c r="G430" i="5"/>
  <c r="E430" i="5"/>
  <c r="H429" i="5"/>
  <c r="G429" i="5"/>
  <c r="E429" i="5"/>
  <c r="H428" i="5"/>
  <c r="G428" i="5"/>
  <c r="E428" i="5"/>
  <c r="H427" i="5"/>
  <c r="G427" i="5"/>
  <c r="E427" i="5"/>
  <c r="H426" i="5"/>
  <c r="G426" i="5"/>
  <c r="E426" i="5"/>
  <c r="H425" i="5"/>
  <c r="G425" i="5"/>
  <c r="E425" i="5"/>
  <c r="H424" i="5"/>
  <c r="G424" i="5"/>
  <c r="E424" i="5"/>
  <c r="H423" i="5"/>
  <c r="G423" i="5"/>
  <c r="E423" i="5"/>
  <c r="H422" i="5"/>
  <c r="G422" i="5"/>
  <c r="E422" i="5"/>
  <c r="H421" i="5"/>
  <c r="G421" i="5"/>
  <c r="E421" i="5"/>
  <c r="H420" i="5"/>
  <c r="G420" i="5"/>
  <c r="E420" i="5"/>
  <c r="H419" i="5"/>
  <c r="G419" i="5"/>
  <c r="E419" i="5"/>
  <c r="H418" i="5"/>
  <c r="G418" i="5"/>
  <c r="E418" i="5"/>
  <c r="H417" i="5"/>
  <c r="G417" i="5"/>
  <c r="E417" i="5"/>
  <c r="H416" i="5"/>
  <c r="G416" i="5"/>
  <c r="E416" i="5"/>
  <c r="H415" i="5"/>
  <c r="J415" i="5" s="1"/>
  <c r="E415" i="5"/>
  <c r="H414" i="5"/>
  <c r="J414" i="5" s="1"/>
  <c r="E414" i="5"/>
  <c r="H413" i="5"/>
  <c r="J413" i="5" s="1"/>
  <c r="E413" i="5"/>
  <c r="H412" i="5"/>
  <c r="J412" i="5" s="1"/>
  <c r="E412" i="5"/>
  <c r="H411" i="5"/>
  <c r="G411" i="5"/>
  <c r="E411" i="5"/>
  <c r="H410" i="5"/>
  <c r="J410" i="5" s="1"/>
  <c r="E410" i="5"/>
  <c r="H409" i="5"/>
  <c r="J409" i="5" s="1"/>
  <c r="E409" i="5"/>
  <c r="H408" i="5"/>
  <c r="J408" i="5" s="1"/>
  <c r="E408" i="5"/>
  <c r="H407" i="5"/>
  <c r="J407" i="5" s="1"/>
  <c r="E407" i="5"/>
  <c r="H406" i="5"/>
  <c r="G406" i="5"/>
  <c r="E406" i="5"/>
  <c r="H405" i="5"/>
  <c r="G405" i="5"/>
  <c r="E405" i="5"/>
  <c r="H404" i="5"/>
  <c r="G404" i="5"/>
  <c r="E404" i="5"/>
  <c r="H403" i="5"/>
  <c r="G403" i="5"/>
  <c r="E403" i="5"/>
  <c r="H402" i="5"/>
  <c r="G402" i="5"/>
  <c r="E402" i="5"/>
  <c r="H401" i="5"/>
  <c r="G401" i="5"/>
  <c r="E401" i="5"/>
  <c r="H400" i="5"/>
  <c r="G400" i="5"/>
  <c r="E400" i="5"/>
  <c r="H399" i="5"/>
  <c r="G399" i="5"/>
  <c r="E399" i="5"/>
  <c r="H398" i="5"/>
  <c r="G398" i="5"/>
  <c r="E398" i="5"/>
  <c r="H397" i="5"/>
  <c r="G397" i="5"/>
  <c r="E397" i="5"/>
  <c r="H396" i="5"/>
  <c r="G396" i="5"/>
  <c r="E396" i="5"/>
  <c r="H395" i="5"/>
  <c r="J395" i="5" s="1"/>
  <c r="E395" i="5"/>
  <c r="H394" i="5"/>
  <c r="J394" i="5" s="1"/>
  <c r="E394" i="5"/>
  <c r="H393" i="5"/>
  <c r="J393" i="5" s="1"/>
  <c r="E393" i="5"/>
  <c r="H392" i="5"/>
  <c r="J392" i="5" s="1"/>
  <c r="E392" i="5"/>
  <c r="H391" i="5"/>
  <c r="J391" i="5" s="1"/>
  <c r="E391" i="5"/>
  <c r="H390" i="5"/>
  <c r="J390" i="5" s="1"/>
  <c r="E390" i="5"/>
  <c r="H389" i="5"/>
  <c r="J389" i="5" s="1"/>
  <c r="E389" i="5"/>
  <c r="H388" i="5"/>
  <c r="G388" i="5"/>
  <c r="E388" i="5"/>
  <c r="H387" i="5"/>
  <c r="G387" i="5"/>
  <c r="E387" i="5"/>
  <c r="H386" i="5"/>
  <c r="G386" i="5"/>
  <c r="E386" i="5"/>
  <c r="H385" i="5"/>
  <c r="G385" i="5"/>
  <c r="E385" i="5"/>
  <c r="H384" i="5"/>
  <c r="G384" i="5"/>
  <c r="E384" i="5"/>
  <c r="H383" i="5"/>
  <c r="G383" i="5"/>
  <c r="E383" i="5"/>
  <c r="H382" i="5"/>
  <c r="G382" i="5"/>
  <c r="E382" i="5"/>
  <c r="H381" i="5"/>
  <c r="G381" i="5"/>
  <c r="E381" i="5"/>
  <c r="H380" i="5"/>
  <c r="G380" i="5"/>
  <c r="E380" i="5"/>
  <c r="H379" i="5"/>
  <c r="G379" i="5"/>
  <c r="E379" i="5"/>
  <c r="H378" i="5"/>
  <c r="G378" i="5"/>
  <c r="E378" i="5"/>
  <c r="H377" i="5"/>
  <c r="G377" i="5"/>
  <c r="E377" i="5"/>
  <c r="H376" i="5"/>
  <c r="G376" i="5"/>
  <c r="E376" i="5"/>
  <c r="H375" i="5"/>
  <c r="G375" i="5"/>
  <c r="E375" i="5"/>
  <c r="H374" i="5"/>
  <c r="G374" i="5"/>
  <c r="E374" i="5"/>
  <c r="H373" i="5"/>
  <c r="G373" i="5"/>
  <c r="E373" i="5"/>
  <c r="H372" i="5"/>
  <c r="G372" i="5"/>
  <c r="E372" i="5"/>
  <c r="H371" i="5"/>
  <c r="G371" i="5"/>
  <c r="E371" i="5"/>
  <c r="H370" i="5"/>
  <c r="G370" i="5"/>
  <c r="E370" i="5"/>
  <c r="H369" i="5"/>
  <c r="G369" i="5"/>
  <c r="E369" i="5"/>
  <c r="H368" i="5"/>
  <c r="G368" i="5"/>
  <c r="E368" i="5"/>
  <c r="H367" i="5"/>
  <c r="G367" i="5"/>
  <c r="E367" i="5"/>
  <c r="H366" i="5"/>
  <c r="G366" i="5"/>
  <c r="E366" i="5"/>
  <c r="H365" i="5"/>
  <c r="G365" i="5"/>
  <c r="E365" i="5"/>
  <c r="H364" i="5"/>
  <c r="G364" i="5"/>
  <c r="E364" i="5"/>
  <c r="H363" i="5"/>
  <c r="G363" i="5"/>
  <c r="E363" i="5"/>
  <c r="H362" i="5"/>
  <c r="G362" i="5"/>
  <c r="E362" i="5"/>
  <c r="H361" i="5"/>
  <c r="G361" i="5"/>
  <c r="E361" i="5"/>
  <c r="H360" i="5"/>
  <c r="G360" i="5"/>
  <c r="E360" i="5"/>
  <c r="H359" i="5"/>
  <c r="G359" i="5"/>
  <c r="E359" i="5"/>
  <c r="H358" i="5"/>
  <c r="G358" i="5"/>
  <c r="E358" i="5"/>
  <c r="H357" i="5"/>
  <c r="G357" i="5"/>
  <c r="E357" i="5"/>
  <c r="H356" i="5"/>
  <c r="G356" i="5"/>
  <c r="E356" i="5"/>
  <c r="H355" i="5"/>
  <c r="G355" i="5"/>
  <c r="E355" i="5"/>
  <c r="H354" i="5"/>
  <c r="G354" i="5"/>
  <c r="E354" i="5"/>
  <c r="H353" i="5"/>
  <c r="G353" i="5"/>
  <c r="E353" i="5"/>
  <c r="H352" i="5"/>
  <c r="G352" i="5"/>
  <c r="E352" i="5"/>
  <c r="H351" i="5"/>
  <c r="G351" i="5"/>
  <c r="E351" i="5"/>
  <c r="H350" i="5"/>
  <c r="G350" i="5"/>
  <c r="E350" i="5"/>
  <c r="H349" i="5"/>
  <c r="G349" i="5"/>
  <c r="E349" i="5"/>
  <c r="H348" i="5"/>
  <c r="G348" i="5"/>
  <c r="E348" i="5"/>
  <c r="G347" i="5"/>
  <c r="J347" i="5" s="1"/>
  <c r="E347" i="5"/>
  <c r="H346" i="5"/>
  <c r="G346" i="5"/>
  <c r="E346" i="5"/>
  <c r="H345" i="5"/>
  <c r="G345" i="5"/>
  <c r="E345" i="5"/>
  <c r="H344" i="5"/>
  <c r="G344" i="5"/>
  <c r="E344" i="5"/>
  <c r="H343" i="5"/>
  <c r="G343" i="5"/>
  <c r="E343" i="5"/>
  <c r="H342" i="5"/>
  <c r="G342" i="5"/>
  <c r="E342" i="5"/>
  <c r="H341" i="5"/>
  <c r="G341" i="5"/>
  <c r="E341" i="5"/>
  <c r="H340" i="5"/>
  <c r="G340" i="5"/>
  <c r="E340" i="5"/>
  <c r="H339" i="5"/>
  <c r="G339" i="5"/>
  <c r="E339" i="5"/>
  <c r="H338" i="5"/>
  <c r="G338" i="5"/>
  <c r="E338" i="5"/>
  <c r="H337" i="5"/>
  <c r="G337" i="5"/>
  <c r="E337" i="5"/>
  <c r="H336" i="5"/>
  <c r="G336" i="5"/>
  <c r="E336" i="5"/>
  <c r="H335" i="5"/>
  <c r="G335" i="5"/>
  <c r="E335" i="5"/>
  <c r="H334" i="5"/>
  <c r="G334" i="5"/>
  <c r="E334" i="5"/>
  <c r="H333" i="5"/>
  <c r="G333" i="5"/>
  <c r="E333" i="5"/>
  <c r="H332" i="5"/>
  <c r="G332" i="5"/>
  <c r="E332" i="5"/>
  <c r="H331" i="5"/>
  <c r="G331" i="5"/>
  <c r="E331" i="5"/>
  <c r="H330" i="5"/>
  <c r="G330" i="5"/>
  <c r="E330" i="5"/>
  <c r="H329" i="5"/>
  <c r="G329" i="5"/>
  <c r="E329" i="5"/>
  <c r="H328" i="5"/>
  <c r="G328" i="5"/>
  <c r="E328" i="5"/>
  <c r="H327" i="5"/>
  <c r="G327" i="5"/>
  <c r="E327" i="5"/>
  <c r="H326" i="5"/>
  <c r="G326" i="5"/>
  <c r="E326" i="5"/>
  <c r="H325" i="5"/>
  <c r="G325" i="5"/>
  <c r="E325" i="5"/>
  <c r="H324" i="5"/>
  <c r="G324" i="5"/>
  <c r="E324" i="5"/>
  <c r="H323" i="5"/>
  <c r="G323" i="5"/>
  <c r="E323" i="5"/>
  <c r="H322" i="5"/>
  <c r="G322" i="5"/>
  <c r="E322" i="5"/>
  <c r="H321" i="5"/>
  <c r="G321" i="5"/>
  <c r="E321" i="5"/>
  <c r="H320" i="5"/>
  <c r="J320" i="5" s="1"/>
  <c r="E320" i="5"/>
  <c r="H319" i="5"/>
  <c r="E319" i="5"/>
  <c r="H318" i="5"/>
  <c r="J318" i="5" s="1"/>
  <c r="E318" i="5"/>
  <c r="H317" i="5"/>
  <c r="E317" i="5"/>
  <c r="H316" i="5"/>
  <c r="J316" i="5"/>
  <c r="E316" i="5"/>
  <c r="H315" i="5"/>
  <c r="E315" i="5"/>
  <c r="H314" i="5"/>
  <c r="J314" i="5" s="1"/>
  <c r="E314" i="5"/>
  <c r="H313" i="5"/>
  <c r="E313" i="5"/>
  <c r="H312" i="5"/>
  <c r="J312" i="5" s="1"/>
  <c r="E312" i="5"/>
  <c r="H311" i="5"/>
  <c r="E311" i="5"/>
  <c r="H310" i="5"/>
  <c r="J310" i="5" s="1"/>
  <c r="E310" i="5"/>
  <c r="H309" i="5"/>
  <c r="E309" i="5"/>
  <c r="H308" i="5"/>
  <c r="J308" i="5"/>
  <c r="E308" i="5"/>
  <c r="H307" i="5"/>
  <c r="E307" i="5"/>
  <c r="H306" i="5"/>
  <c r="J306" i="5" s="1"/>
  <c r="E306" i="5"/>
  <c r="H305" i="5"/>
  <c r="E305" i="5"/>
  <c r="H304" i="5"/>
  <c r="J304" i="5" s="1"/>
  <c r="E304" i="5"/>
  <c r="H303" i="5"/>
  <c r="E303" i="5"/>
  <c r="H302" i="5"/>
  <c r="J302" i="5" s="1"/>
  <c r="E302" i="5"/>
  <c r="H301" i="5"/>
  <c r="E301" i="5"/>
  <c r="H300" i="5"/>
  <c r="J300" i="5"/>
  <c r="E300" i="5"/>
  <c r="H299" i="5"/>
  <c r="E299" i="5"/>
  <c r="H298" i="5"/>
  <c r="J298" i="5" s="1"/>
  <c r="E298" i="5"/>
  <c r="H297" i="5"/>
  <c r="E297" i="5"/>
  <c r="H296" i="5"/>
  <c r="J296" i="5" s="1"/>
  <c r="E296" i="5"/>
  <c r="H295" i="5"/>
  <c r="E295" i="5"/>
  <c r="H294" i="5"/>
  <c r="J294" i="5" s="1"/>
  <c r="E294" i="5"/>
  <c r="H293" i="5"/>
  <c r="G293" i="5"/>
  <c r="E293" i="5"/>
  <c r="H292" i="5"/>
  <c r="G292" i="5"/>
  <c r="E292" i="5"/>
  <c r="H291" i="5"/>
  <c r="G291" i="5"/>
  <c r="E291" i="5"/>
  <c r="H290" i="5"/>
  <c r="G290" i="5"/>
  <c r="E290" i="5"/>
  <c r="H289" i="5"/>
  <c r="G289" i="5"/>
  <c r="E289" i="5"/>
  <c r="H288" i="5"/>
  <c r="J288" i="5" s="1"/>
  <c r="E288" i="5"/>
  <c r="H287" i="5"/>
  <c r="E287" i="5"/>
  <c r="H286" i="5"/>
  <c r="G286" i="5"/>
  <c r="E286" i="5"/>
  <c r="H285" i="5"/>
  <c r="E285" i="5"/>
  <c r="H284" i="5"/>
  <c r="J284" i="5" s="1"/>
  <c r="E284" i="5"/>
  <c r="H283" i="5"/>
  <c r="G283" i="5"/>
  <c r="E283" i="5"/>
  <c r="H282" i="5"/>
  <c r="G282" i="5"/>
  <c r="E282" i="5"/>
  <c r="H281" i="5"/>
  <c r="G281" i="5"/>
  <c r="E281" i="5"/>
  <c r="H280" i="5"/>
  <c r="G280" i="5"/>
  <c r="E280" i="5"/>
  <c r="H279" i="5"/>
  <c r="E279" i="5"/>
  <c r="H278" i="5"/>
  <c r="J278" i="5"/>
  <c r="E278" i="5"/>
  <c r="H277" i="5"/>
  <c r="E277" i="5"/>
  <c r="H276" i="5"/>
  <c r="G276" i="5"/>
  <c r="E276" i="5"/>
  <c r="H275" i="5"/>
  <c r="G275" i="5"/>
  <c r="E275" i="5"/>
  <c r="H274" i="5"/>
  <c r="J274" i="5" s="1"/>
  <c r="E274" i="5"/>
  <c r="H273" i="5"/>
  <c r="E273" i="5"/>
  <c r="H272" i="5"/>
  <c r="J272" i="5" s="1"/>
  <c r="E272" i="5"/>
  <c r="H271" i="5"/>
  <c r="E271" i="5"/>
  <c r="H270" i="5"/>
  <c r="J270" i="5" s="1"/>
  <c r="E270" i="5"/>
  <c r="H269" i="5"/>
  <c r="E269" i="5"/>
  <c r="H268" i="5"/>
  <c r="J268" i="5"/>
  <c r="E268" i="5"/>
  <c r="H267" i="5"/>
  <c r="E267" i="5"/>
  <c r="H266" i="5"/>
  <c r="G266" i="5"/>
  <c r="E266" i="5"/>
  <c r="H265" i="5"/>
  <c r="G265" i="5"/>
  <c r="E265" i="5"/>
  <c r="H264" i="5"/>
  <c r="G264" i="5"/>
  <c r="E264" i="5"/>
  <c r="H263" i="5"/>
  <c r="G263" i="5"/>
  <c r="E263" i="5"/>
  <c r="H262" i="5"/>
  <c r="G262" i="5"/>
  <c r="E262" i="5"/>
  <c r="H261" i="5"/>
  <c r="G261" i="5"/>
  <c r="E261" i="5"/>
  <c r="H260" i="5"/>
  <c r="G260" i="5"/>
  <c r="E260" i="5"/>
  <c r="H259" i="5"/>
  <c r="G259" i="5"/>
  <c r="E259" i="5"/>
  <c r="H258" i="5"/>
  <c r="G258" i="5"/>
  <c r="E258" i="5"/>
  <c r="H257" i="5"/>
  <c r="G257" i="5"/>
  <c r="E257" i="5"/>
  <c r="H256" i="5"/>
  <c r="G256" i="5"/>
  <c r="E256" i="5"/>
  <c r="H255" i="5"/>
  <c r="G255" i="5"/>
  <c r="E255" i="5"/>
  <c r="H254" i="5"/>
  <c r="J254" i="5" s="1"/>
  <c r="E254" i="5"/>
  <c r="H253" i="5"/>
  <c r="J253" i="5" s="1"/>
  <c r="E253" i="5"/>
  <c r="H252" i="5"/>
  <c r="J252" i="5" s="1"/>
  <c r="E252" i="5"/>
  <c r="H251" i="5"/>
  <c r="J251" i="5" s="1"/>
  <c r="E251" i="5"/>
  <c r="H250" i="5"/>
  <c r="J250" i="5" s="1"/>
  <c r="E250" i="5"/>
  <c r="H249" i="5"/>
  <c r="G249" i="5"/>
  <c r="E249" i="5"/>
  <c r="H248" i="5"/>
  <c r="G248" i="5"/>
  <c r="E248" i="5"/>
  <c r="H247" i="5"/>
  <c r="G247" i="5"/>
  <c r="E247" i="5"/>
  <c r="H246" i="5"/>
  <c r="G246" i="5"/>
  <c r="E246" i="5"/>
  <c r="H245" i="5"/>
  <c r="G245" i="5"/>
  <c r="E245" i="5"/>
  <c r="H244" i="5"/>
  <c r="G244" i="5"/>
  <c r="E244" i="5"/>
  <c r="H243" i="5"/>
  <c r="G243" i="5"/>
  <c r="E243" i="5"/>
  <c r="H242" i="5"/>
  <c r="G242" i="5"/>
  <c r="E242" i="5"/>
  <c r="H241" i="5"/>
  <c r="G241" i="5"/>
  <c r="E241" i="5"/>
  <c r="H240" i="5"/>
  <c r="G240" i="5"/>
  <c r="E240" i="5"/>
  <c r="H239" i="5"/>
  <c r="G239" i="5"/>
  <c r="E239" i="5"/>
  <c r="H238" i="5"/>
  <c r="G238" i="5"/>
  <c r="E238" i="5"/>
  <c r="H237" i="5"/>
  <c r="G237" i="5"/>
  <c r="E237" i="5"/>
  <c r="H236" i="5"/>
  <c r="G236" i="5"/>
  <c r="E236" i="5"/>
  <c r="H235" i="5"/>
  <c r="G235" i="5"/>
  <c r="E235" i="5"/>
  <c r="H234" i="5"/>
  <c r="G234" i="5"/>
  <c r="E234" i="5"/>
  <c r="H233" i="5"/>
  <c r="G233" i="5"/>
  <c r="E233" i="5"/>
  <c r="H232" i="5"/>
  <c r="G232" i="5"/>
  <c r="E232" i="5"/>
  <c r="H231" i="5"/>
  <c r="G231" i="5"/>
  <c r="E231" i="5"/>
  <c r="H230" i="5"/>
  <c r="G230" i="5"/>
  <c r="E230" i="5"/>
  <c r="H229" i="5"/>
  <c r="G229" i="5"/>
  <c r="E229" i="5"/>
  <c r="G228" i="5"/>
  <c r="J228" i="5" s="1"/>
  <c r="E228" i="5"/>
  <c r="G227" i="5"/>
  <c r="J227" i="5" s="1"/>
  <c r="E227" i="5"/>
  <c r="G226" i="5"/>
  <c r="J226" i="5" s="1"/>
  <c r="E226" i="5"/>
  <c r="H225" i="5"/>
  <c r="G225" i="5"/>
  <c r="E225" i="5"/>
  <c r="H224" i="5"/>
  <c r="G224" i="5"/>
  <c r="E224" i="5"/>
  <c r="H223" i="5"/>
  <c r="G223" i="5"/>
  <c r="E223" i="5"/>
  <c r="H222" i="5"/>
  <c r="G222" i="5"/>
  <c r="E222" i="5"/>
  <c r="H221" i="5"/>
  <c r="J221" i="5" s="1"/>
  <c r="E221" i="5"/>
  <c r="H220" i="5"/>
  <c r="J220" i="5" s="1"/>
  <c r="E220" i="5"/>
  <c r="H219" i="5"/>
  <c r="J219" i="5" s="1"/>
  <c r="E219" i="5"/>
  <c r="H218" i="5"/>
  <c r="J218" i="5" s="1"/>
  <c r="E218" i="5"/>
  <c r="H217" i="5"/>
  <c r="J217" i="5" s="1"/>
  <c r="E217" i="5"/>
  <c r="H216" i="5"/>
  <c r="J216" i="5" s="1"/>
  <c r="E216" i="5"/>
  <c r="H215" i="5"/>
  <c r="J215" i="5" s="1"/>
  <c r="E215" i="5"/>
  <c r="H214" i="5"/>
  <c r="J214" i="5" s="1"/>
  <c r="E214" i="5"/>
  <c r="H213" i="5"/>
  <c r="G213" i="5"/>
  <c r="E213" i="5"/>
  <c r="H212" i="5"/>
  <c r="G212" i="5"/>
  <c r="E212" i="5"/>
  <c r="H211" i="5"/>
  <c r="G211" i="5"/>
  <c r="E211" i="5"/>
  <c r="H210" i="5"/>
  <c r="J210" i="5" s="1"/>
  <c r="E210" i="5"/>
  <c r="H209" i="5"/>
  <c r="J209" i="5" s="1"/>
  <c r="E209" i="5"/>
  <c r="H208" i="5"/>
  <c r="J208" i="5" s="1"/>
  <c r="E208" i="5"/>
  <c r="H207" i="5"/>
  <c r="G207" i="5"/>
  <c r="E207" i="5"/>
  <c r="H206" i="5"/>
  <c r="G206" i="5"/>
  <c r="E206" i="5"/>
  <c r="H205" i="5"/>
  <c r="G205" i="5"/>
  <c r="E205" i="5"/>
  <c r="H204" i="5"/>
  <c r="G204" i="5"/>
  <c r="E204" i="5"/>
  <c r="H203" i="5"/>
  <c r="J203" i="5" s="1"/>
  <c r="E203" i="5"/>
  <c r="H202" i="5"/>
  <c r="J202" i="5" s="1"/>
  <c r="E202" i="5"/>
  <c r="H201" i="5"/>
  <c r="J201" i="5" s="1"/>
  <c r="E201" i="5"/>
  <c r="J200" i="5"/>
  <c r="H200" i="5"/>
  <c r="E200" i="5"/>
  <c r="H199" i="5"/>
  <c r="J199" i="5" s="1"/>
  <c r="E199" i="5"/>
  <c r="H198" i="5"/>
  <c r="J198" i="5" s="1"/>
  <c r="E198" i="5"/>
  <c r="G197" i="5"/>
  <c r="J197" i="5" s="1"/>
  <c r="E197" i="5"/>
  <c r="H196" i="5"/>
  <c r="G196" i="5"/>
  <c r="E196" i="5"/>
  <c r="H195" i="5"/>
  <c r="G195" i="5"/>
  <c r="E195" i="5"/>
  <c r="H194" i="5"/>
  <c r="G194" i="5"/>
  <c r="E194" i="5"/>
  <c r="H193" i="5"/>
  <c r="G193" i="5"/>
  <c r="E193" i="5"/>
  <c r="H192" i="5"/>
  <c r="G192" i="5"/>
  <c r="E192" i="5"/>
  <c r="H191" i="5"/>
  <c r="G191" i="5"/>
  <c r="E191" i="5"/>
  <c r="H190" i="5"/>
  <c r="G190" i="5"/>
  <c r="E190" i="5"/>
  <c r="H189" i="5"/>
  <c r="G189" i="5"/>
  <c r="E189" i="5"/>
  <c r="H188" i="5"/>
  <c r="G188" i="5"/>
  <c r="E188" i="5"/>
  <c r="H187" i="5"/>
  <c r="G187" i="5"/>
  <c r="E187" i="5"/>
  <c r="H186" i="5"/>
  <c r="G186" i="5"/>
  <c r="E186" i="5"/>
  <c r="H185" i="5"/>
  <c r="G185" i="5"/>
  <c r="E185" i="5"/>
  <c r="H184" i="5"/>
  <c r="G184" i="5"/>
  <c r="E184" i="5"/>
  <c r="H183" i="5"/>
  <c r="G183" i="5"/>
  <c r="E183" i="5"/>
  <c r="H182" i="5"/>
  <c r="G182" i="5"/>
  <c r="E182" i="5"/>
  <c r="H181" i="5"/>
  <c r="G181" i="5"/>
  <c r="E181" i="5"/>
  <c r="H180" i="5"/>
  <c r="G180" i="5"/>
  <c r="E180" i="5"/>
  <c r="H179" i="5"/>
  <c r="G179" i="5"/>
  <c r="E179" i="5"/>
  <c r="H178" i="5"/>
  <c r="G178" i="5"/>
  <c r="E178" i="5"/>
  <c r="H177" i="5"/>
  <c r="G177" i="5"/>
  <c r="E177" i="5"/>
  <c r="H176" i="5"/>
  <c r="G176" i="5"/>
  <c r="E176" i="5"/>
  <c r="H175" i="5"/>
  <c r="G175" i="5"/>
  <c r="E175" i="5"/>
  <c r="H174" i="5"/>
  <c r="J174" i="5" s="1"/>
  <c r="E174" i="5"/>
  <c r="H173" i="5"/>
  <c r="G173" i="5"/>
  <c r="E173" i="5"/>
  <c r="H172" i="5"/>
  <c r="J172" i="5" s="1"/>
  <c r="E172" i="5"/>
  <c r="H171" i="5"/>
  <c r="G171" i="5"/>
  <c r="E171" i="5"/>
  <c r="H170" i="5"/>
  <c r="G170" i="5"/>
  <c r="E170" i="5"/>
  <c r="H169" i="5"/>
  <c r="G169" i="5"/>
  <c r="E169" i="5"/>
  <c r="H168" i="5"/>
  <c r="J168" i="5" s="1"/>
  <c r="E168" i="5"/>
  <c r="H167" i="5"/>
  <c r="J167" i="5" s="1"/>
  <c r="E167" i="5"/>
  <c r="H166" i="5"/>
  <c r="J166" i="5" s="1"/>
  <c r="E166" i="5"/>
  <c r="H165" i="5"/>
  <c r="J165" i="5" s="1"/>
  <c r="E165" i="5"/>
  <c r="H164" i="5"/>
  <c r="G164" i="5"/>
  <c r="E164" i="5"/>
  <c r="H163" i="5"/>
  <c r="G163" i="5"/>
  <c r="E163" i="5"/>
  <c r="H162" i="5"/>
  <c r="G162" i="5"/>
  <c r="E162" i="5"/>
  <c r="H161" i="5"/>
  <c r="G161" i="5"/>
  <c r="E161" i="5"/>
  <c r="H160" i="5"/>
  <c r="G160" i="5"/>
  <c r="E160" i="5"/>
  <c r="H159" i="5"/>
  <c r="G159" i="5"/>
  <c r="E159" i="5"/>
  <c r="H158" i="5"/>
  <c r="G158" i="5"/>
  <c r="E158" i="5"/>
  <c r="H157" i="5"/>
  <c r="G157" i="5"/>
  <c r="E157" i="5"/>
  <c r="H156" i="5"/>
  <c r="J156" i="5" s="1"/>
  <c r="E156" i="5"/>
  <c r="H155" i="5"/>
  <c r="J155" i="5" s="1"/>
  <c r="E155" i="5"/>
  <c r="H154" i="5"/>
  <c r="J154" i="5" s="1"/>
  <c r="E154" i="5"/>
  <c r="H153" i="5"/>
  <c r="J153" i="5" s="1"/>
  <c r="E153" i="5"/>
  <c r="H152" i="5"/>
  <c r="J152" i="5" s="1"/>
  <c r="E152" i="5"/>
  <c r="H151" i="5"/>
  <c r="G151" i="5"/>
  <c r="E151" i="5"/>
  <c r="H150" i="5"/>
  <c r="G150" i="5"/>
  <c r="E150" i="5"/>
  <c r="H149" i="5"/>
  <c r="G149" i="5"/>
  <c r="E149" i="5"/>
  <c r="H148" i="5"/>
  <c r="G148" i="5"/>
  <c r="E148" i="5"/>
  <c r="H147" i="5"/>
  <c r="G147" i="5"/>
  <c r="E147" i="5"/>
  <c r="H146" i="5"/>
  <c r="G146" i="5"/>
  <c r="E146" i="5"/>
  <c r="H145" i="5"/>
  <c r="G145" i="5"/>
  <c r="E145" i="5"/>
  <c r="H144" i="5"/>
  <c r="G144" i="5"/>
  <c r="E144" i="5"/>
  <c r="H143" i="5"/>
  <c r="G143" i="5"/>
  <c r="E143" i="5"/>
  <c r="H142" i="5"/>
  <c r="G142" i="5"/>
  <c r="E142" i="5"/>
  <c r="H141" i="5"/>
  <c r="G141" i="5"/>
  <c r="E141" i="5"/>
  <c r="H140" i="5"/>
  <c r="G140" i="5"/>
  <c r="E140" i="5"/>
  <c r="H139" i="5"/>
  <c r="G139" i="5"/>
  <c r="E139" i="5"/>
  <c r="H138" i="5"/>
  <c r="G138" i="5"/>
  <c r="E138" i="5"/>
  <c r="H137" i="5"/>
  <c r="G137" i="5"/>
  <c r="E137" i="5"/>
  <c r="H136" i="5"/>
  <c r="G136" i="5"/>
  <c r="E136" i="5"/>
  <c r="H135" i="5"/>
  <c r="G135" i="5"/>
  <c r="E135" i="5"/>
  <c r="H134" i="5"/>
  <c r="G134" i="5"/>
  <c r="E134" i="5"/>
  <c r="H133" i="5"/>
  <c r="G133" i="5"/>
  <c r="E133" i="5"/>
  <c r="H132" i="5"/>
  <c r="G132" i="5"/>
  <c r="E132" i="5"/>
  <c r="H131" i="5"/>
  <c r="G131" i="5"/>
  <c r="E131" i="5"/>
  <c r="H130" i="5"/>
  <c r="G130" i="5"/>
  <c r="E130" i="5"/>
  <c r="H129" i="5"/>
  <c r="G129" i="5"/>
  <c r="E129" i="5"/>
  <c r="H128" i="5"/>
  <c r="G128" i="5"/>
  <c r="E128" i="5"/>
  <c r="H127" i="5"/>
  <c r="G127" i="5"/>
  <c r="E127" i="5"/>
  <c r="H126" i="5"/>
  <c r="G126" i="5"/>
  <c r="E126" i="5"/>
  <c r="H125" i="5"/>
  <c r="G125" i="5"/>
  <c r="E125" i="5"/>
  <c r="H124" i="5"/>
  <c r="G124" i="5"/>
  <c r="E124" i="5"/>
  <c r="H123" i="5"/>
  <c r="G123" i="5"/>
  <c r="E123" i="5"/>
  <c r="H122" i="5"/>
  <c r="G122" i="5"/>
  <c r="E122" i="5"/>
  <c r="H121" i="5"/>
  <c r="G121" i="5"/>
  <c r="E121" i="5"/>
  <c r="H120" i="5"/>
  <c r="G120" i="5"/>
  <c r="E120" i="5"/>
  <c r="H119" i="5"/>
  <c r="G119" i="5"/>
  <c r="E119" i="5"/>
  <c r="H118" i="5"/>
  <c r="G118" i="5"/>
  <c r="E118" i="5"/>
  <c r="H117" i="5"/>
  <c r="G117" i="5"/>
  <c r="E117" i="5"/>
  <c r="H116" i="5"/>
  <c r="G116" i="5"/>
  <c r="E116" i="5"/>
  <c r="H115" i="5"/>
  <c r="G115" i="5"/>
  <c r="E115" i="5"/>
  <c r="H114" i="5"/>
  <c r="G114" i="5"/>
  <c r="E114" i="5"/>
  <c r="H113" i="5"/>
  <c r="G113" i="5"/>
  <c r="E113" i="5"/>
  <c r="H112" i="5"/>
  <c r="G112" i="5"/>
  <c r="E112" i="5"/>
  <c r="H111" i="5"/>
  <c r="G111" i="5"/>
  <c r="E111" i="5"/>
  <c r="H110" i="5"/>
  <c r="G110" i="5"/>
  <c r="E110" i="5"/>
  <c r="H109" i="5"/>
  <c r="G109" i="5"/>
  <c r="E109" i="5"/>
  <c r="H108" i="5"/>
  <c r="G108" i="5"/>
  <c r="E108" i="5"/>
  <c r="H107" i="5"/>
  <c r="G107" i="5"/>
  <c r="E107" i="5"/>
  <c r="H106" i="5"/>
  <c r="G106" i="5"/>
  <c r="E106" i="5"/>
  <c r="H105" i="5"/>
  <c r="G105" i="5"/>
  <c r="E105" i="5"/>
  <c r="H104" i="5"/>
  <c r="G104" i="5"/>
  <c r="E104" i="5"/>
  <c r="H103" i="5"/>
  <c r="G103" i="5"/>
  <c r="E103" i="5"/>
  <c r="H102" i="5"/>
  <c r="G102" i="5"/>
  <c r="E102" i="5"/>
  <c r="H101" i="5"/>
  <c r="G101" i="5"/>
  <c r="E101" i="5"/>
  <c r="H100" i="5"/>
  <c r="G100" i="5"/>
  <c r="E100" i="5"/>
  <c r="H99" i="5"/>
  <c r="G99" i="5"/>
  <c r="E99" i="5"/>
  <c r="H98" i="5"/>
  <c r="G98" i="5"/>
  <c r="E98" i="5"/>
  <c r="H97" i="5"/>
  <c r="G97" i="5"/>
  <c r="E97" i="5"/>
  <c r="H96" i="5"/>
  <c r="G96" i="5"/>
  <c r="E96" i="5"/>
  <c r="H95" i="5"/>
  <c r="G95" i="5"/>
  <c r="E95" i="5"/>
  <c r="H94" i="5"/>
  <c r="G94" i="5"/>
  <c r="E94" i="5"/>
  <c r="H93" i="5"/>
  <c r="G93" i="5"/>
  <c r="E93" i="5"/>
  <c r="H92" i="5"/>
  <c r="G92" i="5"/>
  <c r="E92" i="5"/>
  <c r="H91" i="5"/>
  <c r="G91" i="5"/>
  <c r="E91" i="5"/>
  <c r="H90" i="5"/>
  <c r="G90" i="5"/>
  <c r="E90" i="5"/>
  <c r="H89" i="5"/>
  <c r="G89" i="5"/>
  <c r="E89" i="5"/>
  <c r="H88" i="5"/>
  <c r="G88" i="5"/>
  <c r="E88" i="5"/>
  <c r="H87" i="5"/>
  <c r="G87" i="5"/>
  <c r="E87" i="5"/>
  <c r="H86" i="5"/>
  <c r="G86" i="5"/>
  <c r="E86" i="5"/>
  <c r="H85" i="5"/>
  <c r="G85" i="5"/>
  <c r="E85" i="5"/>
  <c r="H84" i="5"/>
  <c r="G84" i="5"/>
  <c r="E84" i="5"/>
  <c r="H83" i="5"/>
  <c r="G83" i="5"/>
  <c r="E83" i="5"/>
  <c r="H82" i="5"/>
  <c r="G82" i="5"/>
  <c r="E82" i="5"/>
  <c r="H81" i="5"/>
  <c r="G81" i="5"/>
  <c r="E81" i="5"/>
  <c r="H80" i="5"/>
  <c r="G80" i="5"/>
  <c r="E80" i="5"/>
  <c r="H79" i="5"/>
  <c r="E79" i="5"/>
  <c r="H78" i="5"/>
  <c r="E78" i="5"/>
  <c r="H77" i="5"/>
  <c r="E77" i="5"/>
  <c r="H76" i="5"/>
  <c r="E76" i="5"/>
  <c r="H75" i="5"/>
  <c r="E75" i="5"/>
  <c r="H74" i="5"/>
  <c r="E74" i="5"/>
  <c r="H73" i="5"/>
  <c r="E73" i="5"/>
  <c r="H72" i="5"/>
  <c r="G72" i="5"/>
  <c r="E72" i="5"/>
  <c r="G71" i="5"/>
  <c r="J71" i="5" s="1"/>
  <c r="E71" i="5"/>
  <c r="G70" i="5"/>
  <c r="J70" i="5" s="1"/>
  <c r="E70" i="5"/>
  <c r="G69" i="5"/>
  <c r="J69" i="5" s="1"/>
  <c r="E69" i="5"/>
  <c r="G68" i="5"/>
  <c r="J68" i="5" s="1"/>
  <c r="E68" i="5"/>
  <c r="J67" i="5"/>
  <c r="G67" i="5"/>
  <c r="E67" i="5"/>
  <c r="G66" i="5"/>
  <c r="J66" i="5" s="1"/>
  <c r="E66" i="5"/>
  <c r="H65" i="5"/>
  <c r="G65" i="5"/>
  <c r="E65" i="5"/>
  <c r="H64" i="5"/>
  <c r="G64" i="5"/>
  <c r="E64" i="5"/>
  <c r="H63" i="5"/>
  <c r="G63" i="5"/>
  <c r="E63" i="5"/>
  <c r="H62" i="5"/>
  <c r="G62" i="5"/>
  <c r="E62" i="5"/>
  <c r="H61" i="5"/>
  <c r="G61" i="5"/>
  <c r="E61" i="5"/>
  <c r="H60" i="5"/>
  <c r="G60" i="5"/>
  <c r="E60" i="5"/>
  <c r="H59" i="5"/>
  <c r="G59" i="5"/>
  <c r="E59" i="5"/>
  <c r="H58" i="5"/>
  <c r="G58" i="5"/>
  <c r="E58" i="5"/>
  <c r="H57" i="5"/>
  <c r="G57" i="5"/>
  <c r="E57" i="5"/>
  <c r="H56" i="5"/>
  <c r="G56" i="5"/>
  <c r="E56" i="5"/>
  <c r="H55" i="5"/>
  <c r="G55" i="5"/>
  <c r="E55" i="5"/>
  <c r="H54" i="5"/>
  <c r="G54" i="5"/>
  <c r="E54" i="5"/>
  <c r="H53" i="5"/>
  <c r="G53" i="5"/>
  <c r="E53" i="5"/>
  <c r="H52" i="5"/>
  <c r="G52" i="5"/>
  <c r="E52" i="5"/>
  <c r="H51" i="5"/>
  <c r="G51" i="5"/>
  <c r="E51" i="5"/>
  <c r="H50" i="5"/>
  <c r="G50" i="5"/>
  <c r="E50" i="5"/>
  <c r="H49" i="5"/>
  <c r="J49" i="5" s="1"/>
  <c r="E49" i="5"/>
  <c r="H48" i="5"/>
  <c r="J48" i="5" s="1"/>
  <c r="E48" i="5"/>
  <c r="H47" i="5"/>
  <c r="J47" i="5" s="1"/>
  <c r="E47" i="5"/>
  <c r="H46" i="5"/>
  <c r="J46" i="5" s="1"/>
  <c r="E46" i="5"/>
  <c r="H45" i="5"/>
  <c r="J45" i="5" s="1"/>
  <c r="E45" i="5"/>
  <c r="H44" i="5"/>
  <c r="J44" i="5" s="1"/>
  <c r="E44" i="5"/>
  <c r="H43" i="5"/>
  <c r="J43" i="5" s="1"/>
  <c r="E43" i="5"/>
  <c r="H42" i="5"/>
  <c r="J42" i="5" s="1"/>
  <c r="E42" i="5"/>
  <c r="H41" i="5"/>
  <c r="J41" i="5" s="1"/>
  <c r="E41" i="5"/>
  <c r="H40" i="5"/>
  <c r="J40" i="5" s="1"/>
  <c r="E40" i="5"/>
  <c r="H39" i="5"/>
  <c r="G39" i="5"/>
  <c r="E39" i="5"/>
  <c r="H38" i="5"/>
  <c r="G38" i="5"/>
  <c r="E38" i="5"/>
  <c r="H37" i="5"/>
  <c r="G37" i="5"/>
  <c r="E37" i="5"/>
  <c r="H36" i="5"/>
  <c r="G36" i="5"/>
  <c r="E36" i="5"/>
  <c r="H35" i="5"/>
  <c r="G35" i="5"/>
  <c r="E35" i="5"/>
  <c r="G34" i="5"/>
  <c r="J34" i="5" s="1"/>
  <c r="E34" i="5"/>
  <c r="G33" i="5"/>
  <c r="J33" i="5" s="1"/>
  <c r="E33" i="5"/>
  <c r="G32" i="5"/>
  <c r="J32" i="5" s="1"/>
  <c r="E32" i="5"/>
  <c r="H31" i="5"/>
  <c r="G31" i="5"/>
  <c r="E31" i="5"/>
  <c r="H30" i="5"/>
  <c r="G30" i="5"/>
  <c r="E30" i="5"/>
  <c r="H29" i="5"/>
  <c r="G29" i="5"/>
  <c r="E29" i="5"/>
  <c r="H28" i="5"/>
  <c r="G28" i="5"/>
  <c r="E28" i="5"/>
  <c r="H27" i="5"/>
  <c r="G27" i="5"/>
  <c r="E27" i="5"/>
  <c r="H26" i="5"/>
  <c r="G26" i="5"/>
  <c r="E26" i="5"/>
  <c r="H25" i="5"/>
  <c r="G25" i="5"/>
  <c r="E25" i="5"/>
  <c r="H24" i="5"/>
  <c r="G24" i="5"/>
  <c r="E24" i="5"/>
  <c r="H23" i="5"/>
  <c r="G23" i="5"/>
  <c r="E23" i="5"/>
  <c r="H22" i="5"/>
  <c r="G22" i="5"/>
  <c r="E22" i="5"/>
  <c r="H21" i="5"/>
  <c r="G21" i="5"/>
  <c r="E21" i="5"/>
  <c r="H20" i="5"/>
  <c r="G20" i="5"/>
  <c r="E20" i="5"/>
  <c r="H19" i="5"/>
  <c r="G19" i="5"/>
  <c r="E19" i="5"/>
  <c r="H18" i="5"/>
  <c r="G18" i="5"/>
  <c r="E18" i="5"/>
  <c r="H17" i="5"/>
  <c r="G17" i="5"/>
  <c r="E17" i="5"/>
  <c r="H16" i="5"/>
  <c r="G16" i="5"/>
  <c r="E16" i="5"/>
  <c r="H15" i="5"/>
  <c r="G15" i="5"/>
  <c r="E15" i="5"/>
  <c r="H14" i="5"/>
  <c r="G14" i="5"/>
  <c r="E14" i="5"/>
  <c r="H13" i="5"/>
  <c r="G13" i="5"/>
  <c r="E13" i="5"/>
  <c r="H12" i="5"/>
  <c r="G12" i="5"/>
  <c r="E12" i="5"/>
  <c r="H11" i="5"/>
  <c r="G11" i="5"/>
  <c r="E11" i="5"/>
  <c r="H10" i="5"/>
  <c r="G10" i="5"/>
  <c r="E10" i="5"/>
  <c r="H9" i="5"/>
  <c r="G9" i="5"/>
  <c r="E9" i="5"/>
  <c r="J8" i="5"/>
  <c r="K33" i="5" l="1"/>
  <c r="J286" i="5"/>
  <c r="J322" i="5"/>
  <c r="J324" i="5"/>
  <c r="J326" i="5"/>
  <c r="J328" i="5"/>
  <c r="J330" i="5"/>
  <c r="J332" i="5"/>
  <c r="J334" i="5"/>
  <c r="J336" i="5"/>
  <c r="J338" i="5"/>
  <c r="J340" i="5"/>
  <c r="J342" i="5"/>
  <c r="J344" i="5"/>
  <c r="J346" i="5"/>
  <c r="J349" i="5"/>
  <c r="J351" i="5"/>
  <c r="J353" i="5"/>
  <c r="J355" i="5"/>
  <c r="J357" i="5"/>
  <c r="J359" i="5"/>
  <c r="J361" i="5"/>
  <c r="J363" i="5"/>
  <c r="J365" i="5"/>
  <c r="J367" i="5"/>
  <c r="J369" i="5"/>
  <c r="J371" i="5"/>
  <c r="J373" i="5"/>
  <c r="J375" i="5"/>
  <c r="J377" i="5"/>
  <c r="J379" i="5"/>
  <c r="J381" i="5"/>
  <c r="J383" i="5"/>
  <c r="J385" i="5"/>
  <c r="J387" i="5"/>
  <c r="K507" i="5"/>
  <c r="K508" i="5"/>
  <c r="K509" i="5"/>
  <c r="K71" i="5"/>
  <c r="J158" i="5"/>
  <c r="J160" i="5"/>
  <c r="K160" i="5" s="1"/>
  <c r="J162" i="5"/>
  <c r="J164" i="5"/>
  <c r="K164" i="5" s="1"/>
  <c r="K165" i="5"/>
  <c r="K250" i="5"/>
  <c r="J256" i="5"/>
  <c r="J258" i="5"/>
  <c r="J260" i="5"/>
  <c r="J262" i="5"/>
  <c r="J264" i="5"/>
  <c r="J266" i="5"/>
  <c r="J276" i="5"/>
  <c r="J280" i="5"/>
  <c r="K280" i="5" s="1"/>
  <c r="J282" i="5"/>
  <c r="J290" i="5"/>
  <c r="J292" i="5"/>
  <c r="J397" i="5"/>
  <c r="J399" i="5"/>
  <c r="J401" i="5"/>
  <c r="J403" i="5"/>
  <c r="J405" i="5"/>
  <c r="K410" i="5"/>
  <c r="J411" i="5"/>
  <c r="K412" i="5"/>
  <c r="K441" i="5"/>
  <c r="K443" i="5"/>
  <c r="K445" i="5"/>
  <c r="K472" i="5"/>
  <c r="K552" i="5"/>
  <c r="K621" i="5"/>
  <c r="K656" i="5"/>
  <c r="J714" i="5"/>
  <c r="J716" i="5"/>
  <c r="J718" i="5"/>
  <c r="J720" i="5"/>
  <c r="J722" i="5"/>
  <c r="J724" i="5"/>
  <c r="J10" i="5"/>
  <c r="J12" i="5"/>
  <c r="J14" i="5"/>
  <c r="J16" i="5"/>
  <c r="J18" i="5"/>
  <c r="J20" i="5"/>
  <c r="K67" i="5"/>
  <c r="J726" i="5"/>
  <c r="J22" i="5"/>
  <c r="J24" i="5"/>
  <c r="J26" i="5"/>
  <c r="J28" i="5"/>
  <c r="J30" i="5"/>
  <c r="K32" i="5"/>
  <c r="K41" i="5"/>
  <c r="J58" i="5"/>
  <c r="K58" i="5" s="1"/>
  <c r="J60" i="5"/>
  <c r="J62" i="5"/>
  <c r="K62" i="5" s="1"/>
  <c r="J64" i="5"/>
  <c r="K69" i="5"/>
  <c r="J87" i="5"/>
  <c r="J89" i="5"/>
  <c r="K89" i="5" s="1"/>
  <c r="J91" i="5"/>
  <c r="J93" i="5"/>
  <c r="K93" i="5" s="1"/>
  <c r="J95" i="5"/>
  <c r="J97" i="5"/>
  <c r="K97" i="5" s="1"/>
  <c r="K153" i="5"/>
  <c r="J170" i="5"/>
  <c r="K170" i="5" s="1"/>
  <c r="K172" i="5"/>
  <c r="J173" i="5"/>
  <c r="K173" i="5" s="1"/>
  <c r="J175" i="5"/>
  <c r="J177" i="5"/>
  <c r="K177" i="5" s="1"/>
  <c r="J179" i="5"/>
  <c r="J181" i="5"/>
  <c r="K181" i="5" s="1"/>
  <c r="J183" i="5"/>
  <c r="J185" i="5"/>
  <c r="K185" i="5" s="1"/>
  <c r="J187" i="5"/>
  <c r="J189" i="5"/>
  <c r="K189" i="5" s="1"/>
  <c r="J191" i="5"/>
  <c r="J193" i="5"/>
  <c r="K193" i="5" s="1"/>
  <c r="J195" i="5"/>
  <c r="J205" i="5"/>
  <c r="J207" i="5"/>
  <c r="K208" i="5"/>
  <c r="K392" i="5"/>
  <c r="J417" i="5"/>
  <c r="K417" i="5" s="1"/>
  <c r="J419" i="5"/>
  <c r="J421" i="5"/>
  <c r="K421" i="5" s="1"/>
  <c r="J423" i="5"/>
  <c r="J425" i="5"/>
  <c r="K425" i="5" s="1"/>
  <c r="J427" i="5"/>
  <c r="J429" i="5"/>
  <c r="K429" i="5" s="1"/>
  <c r="J431" i="5"/>
  <c r="J433" i="5"/>
  <c r="K433" i="5" s="1"/>
  <c r="J435" i="5"/>
  <c r="J437" i="5"/>
  <c r="K437" i="5" s="1"/>
  <c r="J439" i="5"/>
  <c r="K444" i="5"/>
  <c r="K449" i="5"/>
  <c r="K455" i="5"/>
  <c r="K457" i="5"/>
  <c r="J461" i="5"/>
  <c r="K461" i="5" s="1"/>
  <c r="J463" i="5"/>
  <c r="K463" i="5" s="1"/>
  <c r="J465" i="5"/>
  <c r="K465" i="5" s="1"/>
  <c r="K470" i="5"/>
  <c r="K474" i="5"/>
  <c r="K537" i="5"/>
  <c r="K541" i="5"/>
  <c r="K548" i="5"/>
  <c r="K584" i="5"/>
  <c r="K619" i="5"/>
  <c r="K623" i="5"/>
  <c r="K654" i="5"/>
  <c r="K658" i="5"/>
  <c r="K707" i="5"/>
  <c r="K711" i="5"/>
  <c r="K174" i="5"/>
  <c r="K200" i="5"/>
  <c r="K43" i="5"/>
  <c r="J51" i="5"/>
  <c r="J53" i="5"/>
  <c r="J55" i="5"/>
  <c r="K55" i="5" s="1"/>
  <c r="J57" i="5"/>
  <c r="J72" i="5"/>
  <c r="K72" i="5" s="1"/>
  <c r="J74" i="5"/>
  <c r="J76" i="5"/>
  <c r="K76" i="5" s="1"/>
  <c r="J78" i="5"/>
  <c r="K78" i="5" s="1"/>
  <c r="J80" i="5"/>
  <c r="K80" i="5" s="1"/>
  <c r="J82" i="5"/>
  <c r="J84" i="5"/>
  <c r="K84" i="5" s="1"/>
  <c r="J86" i="5"/>
  <c r="J98" i="5"/>
  <c r="K98" i="5" s="1"/>
  <c r="J100" i="5"/>
  <c r="J102" i="5"/>
  <c r="K102" i="5" s="1"/>
  <c r="J104" i="5"/>
  <c r="J106" i="5"/>
  <c r="K106" i="5" s="1"/>
  <c r="J108" i="5"/>
  <c r="J110" i="5"/>
  <c r="K110" i="5" s="1"/>
  <c r="J112" i="5"/>
  <c r="J114" i="5"/>
  <c r="K114" i="5" s="1"/>
  <c r="J116" i="5"/>
  <c r="J118" i="5"/>
  <c r="K118" i="5" s="1"/>
  <c r="J120" i="5"/>
  <c r="J122" i="5"/>
  <c r="K122" i="5" s="1"/>
  <c r="J124" i="5"/>
  <c r="J126" i="5"/>
  <c r="K126" i="5" s="1"/>
  <c r="J128" i="5"/>
  <c r="J130" i="5"/>
  <c r="K130" i="5" s="1"/>
  <c r="J132" i="5"/>
  <c r="J134" i="5"/>
  <c r="K134" i="5" s="1"/>
  <c r="J136" i="5"/>
  <c r="J138" i="5"/>
  <c r="K138" i="5" s="1"/>
  <c r="J140" i="5"/>
  <c r="J142" i="5"/>
  <c r="K142" i="5" s="1"/>
  <c r="J144" i="5"/>
  <c r="J146" i="5"/>
  <c r="K146" i="5" s="1"/>
  <c r="J148" i="5"/>
  <c r="J150" i="5"/>
  <c r="K150" i="5" s="1"/>
  <c r="K155" i="5"/>
  <c r="K167" i="5"/>
  <c r="K198" i="5"/>
  <c r="K202" i="5"/>
  <c r="K210" i="5"/>
  <c r="J211" i="5"/>
  <c r="J728" i="5"/>
  <c r="J213" i="5"/>
  <c r="J223" i="5"/>
  <c r="J225" i="5"/>
  <c r="J230" i="5"/>
  <c r="J232" i="5"/>
  <c r="J234" i="5"/>
  <c r="J236" i="5"/>
  <c r="J238" i="5"/>
  <c r="J240" i="5"/>
  <c r="J242" i="5"/>
  <c r="J244" i="5"/>
  <c r="J246" i="5"/>
  <c r="J248" i="5"/>
  <c r="K390" i="5"/>
  <c r="K394" i="5"/>
  <c r="K407" i="5"/>
  <c r="K409" i="5"/>
  <c r="K414" i="5"/>
  <c r="J452" i="5"/>
  <c r="J477" i="5"/>
  <c r="J479" i="5"/>
  <c r="K479" i="5" s="1"/>
  <c r="J481" i="5"/>
  <c r="J483" i="5"/>
  <c r="K483" i="5" s="1"/>
  <c r="J485" i="5"/>
  <c r="J487" i="5"/>
  <c r="K487" i="5" s="1"/>
  <c r="J489" i="5"/>
  <c r="J491" i="5"/>
  <c r="K491" i="5" s="1"/>
  <c r="J493" i="5"/>
  <c r="J495" i="5"/>
  <c r="K495" i="5" s="1"/>
  <c r="J497" i="5"/>
  <c r="J499" i="5"/>
  <c r="K499" i="5" s="1"/>
  <c r="J501" i="5"/>
  <c r="J503" i="5"/>
  <c r="K503" i="5" s="1"/>
  <c r="J505" i="5"/>
  <c r="J510" i="5"/>
  <c r="J512" i="5"/>
  <c r="J514" i="5"/>
  <c r="J516" i="5"/>
  <c r="K516" i="5" s="1"/>
  <c r="J518" i="5"/>
  <c r="K518" i="5" s="1"/>
  <c r="J520" i="5"/>
  <c r="K520" i="5" s="1"/>
  <c r="J522" i="5"/>
  <c r="K522" i="5" s="1"/>
  <c r="J524" i="5"/>
  <c r="K524" i="5" s="1"/>
  <c r="J526" i="5"/>
  <c r="K526" i="5" s="1"/>
  <c r="J528" i="5"/>
  <c r="K528" i="5" s="1"/>
  <c r="J530" i="5"/>
  <c r="K530" i="5" s="1"/>
  <c r="J532" i="5"/>
  <c r="K532" i="5" s="1"/>
  <c r="J534" i="5"/>
  <c r="K534" i="5" s="1"/>
  <c r="K536" i="5"/>
  <c r="K538" i="5"/>
  <c r="K540" i="5"/>
  <c r="K542" i="5"/>
  <c r="K550" i="5"/>
  <c r="J555" i="5"/>
  <c r="K555" i="5" s="1"/>
  <c r="J557" i="5"/>
  <c r="J559" i="5"/>
  <c r="K559" i="5" s="1"/>
  <c r="J561" i="5"/>
  <c r="J563" i="5"/>
  <c r="K563" i="5" s="1"/>
  <c r="J565" i="5"/>
  <c r="J567" i="5"/>
  <c r="K567" i="5" s="1"/>
  <c r="J569" i="5"/>
  <c r="J571" i="5"/>
  <c r="K571" i="5" s="1"/>
  <c r="J573" i="5"/>
  <c r="J575" i="5"/>
  <c r="K575" i="5" s="1"/>
  <c r="J577" i="5"/>
  <c r="J579" i="5"/>
  <c r="K579" i="5" s="1"/>
  <c r="J581" i="5"/>
  <c r="J583" i="5"/>
  <c r="K583" i="5" s="1"/>
  <c r="J624" i="5"/>
  <c r="J626" i="5"/>
  <c r="K626" i="5" s="1"/>
  <c r="J628" i="5"/>
  <c r="J630" i="5"/>
  <c r="K630" i="5" s="1"/>
  <c r="J632" i="5"/>
  <c r="J634" i="5"/>
  <c r="K634" i="5" s="1"/>
  <c r="J636" i="5"/>
  <c r="J638" i="5"/>
  <c r="K638" i="5" s="1"/>
  <c r="J640" i="5"/>
  <c r="J642" i="5"/>
  <c r="K642" i="5" s="1"/>
  <c r="J644" i="5"/>
  <c r="J646" i="5"/>
  <c r="K646" i="5" s="1"/>
  <c r="J708" i="5"/>
  <c r="J710" i="5"/>
  <c r="K710" i="5" s="1"/>
  <c r="K47" i="5"/>
  <c r="K45" i="5"/>
  <c r="K49" i="5"/>
  <c r="K51" i="5"/>
  <c r="K87" i="5"/>
  <c r="J9" i="5"/>
  <c r="K9" i="5" s="1"/>
  <c r="J11" i="5"/>
  <c r="K11" i="5" s="1"/>
  <c r="J13" i="5"/>
  <c r="K13" i="5" s="1"/>
  <c r="J15" i="5"/>
  <c r="K15" i="5" s="1"/>
  <c r="J17" i="5"/>
  <c r="K17" i="5" s="1"/>
  <c r="J19" i="5"/>
  <c r="K19" i="5" s="1"/>
  <c r="J21" i="5"/>
  <c r="K21" i="5" s="1"/>
  <c r="J23" i="5"/>
  <c r="K23" i="5" s="1"/>
  <c r="J25" i="5"/>
  <c r="K25" i="5" s="1"/>
  <c r="J27" i="5"/>
  <c r="K27" i="5" s="1"/>
  <c r="J29" i="5"/>
  <c r="K29" i="5" s="1"/>
  <c r="J31" i="5"/>
  <c r="K31" i="5" s="1"/>
  <c r="K34" i="5"/>
  <c r="J35" i="5"/>
  <c r="J37" i="5"/>
  <c r="J39" i="5"/>
  <c r="J52" i="5"/>
  <c r="K52" i="5" s="1"/>
  <c r="K53" i="5"/>
  <c r="J54" i="5"/>
  <c r="K54" i="5" s="1"/>
  <c r="J56" i="5"/>
  <c r="K56" i="5" s="1"/>
  <c r="K57" i="5"/>
  <c r="J59" i="5"/>
  <c r="K60" i="5"/>
  <c r="J61" i="5"/>
  <c r="K61" i="5" s="1"/>
  <c r="J63" i="5"/>
  <c r="K64" i="5"/>
  <c r="J65" i="5"/>
  <c r="K65" i="5" s="1"/>
  <c r="K66" i="5"/>
  <c r="K68" i="5"/>
  <c r="K70" i="5"/>
  <c r="J73" i="5"/>
  <c r="K74" i="5"/>
  <c r="J75" i="5"/>
  <c r="K75" i="5" s="1"/>
  <c r="J77" i="5"/>
  <c r="J79" i="5"/>
  <c r="K79" i="5" s="1"/>
  <c r="J81" i="5"/>
  <c r="K82" i="5"/>
  <c r="J83" i="5"/>
  <c r="K83" i="5" s="1"/>
  <c r="J85" i="5"/>
  <c r="K85" i="5" s="1"/>
  <c r="K86" i="5"/>
  <c r="J88" i="5"/>
  <c r="K88" i="5" s="1"/>
  <c r="J90" i="5"/>
  <c r="K91" i="5"/>
  <c r="J92" i="5"/>
  <c r="K92" i="5" s="1"/>
  <c r="J94" i="5"/>
  <c r="K94" i="5" s="1"/>
  <c r="K95" i="5"/>
  <c r="J96" i="5"/>
  <c r="K96" i="5" s="1"/>
  <c r="J99" i="5"/>
  <c r="K100" i="5"/>
  <c r="J101" i="5"/>
  <c r="K101" i="5" s="1"/>
  <c r="J103" i="5"/>
  <c r="K104" i="5"/>
  <c r="J105" i="5"/>
  <c r="K105" i="5" s="1"/>
  <c r="J107" i="5"/>
  <c r="K108" i="5"/>
  <c r="J109" i="5"/>
  <c r="K109" i="5" s="1"/>
  <c r="J111" i="5"/>
  <c r="K112" i="5"/>
  <c r="J113" i="5"/>
  <c r="K113" i="5" s="1"/>
  <c r="J115" i="5"/>
  <c r="K116" i="5"/>
  <c r="J117" i="5"/>
  <c r="K117" i="5" s="1"/>
  <c r="J119" i="5"/>
  <c r="K120" i="5"/>
  <c r="J121" i="5"/>
  <c r="K121" i="5" s="1"/>
  <c r="J123" i="5"/>
  <c r="K124" i="5"/>
  <c r="J125" i="5"/>
  <c r="K125" i="5" s="1"/>
  <c r="J127" i="5"/>
  <c r="K128" i="5"/>
  <c r="J129" i="5"/>
  <c r="K129" i="5" s="1"/>
  <c r="J131" i="5"/>
  <c r="K132" i="5"/>
  <c r="J133" i="5"/>
  <c r="K133" i="5" s="1"/>
  <c r="J135" i="5"/>
  <c r="K136" i="5"/>
  <c r="J137" i="5"/>
  <c r="K137" i="5" s="1"/>
  <c r="J139" i="5"/>
  <c r="K140" i="5"/>
  <c r="J141" i="5"/>
  <c r="K141" i="5" s="1"/>
  <c r="J143" i="5"/>
  <c r="K144" i="5"/>
  <c r="J145" i="5"/>
  <c r="K145" i="5" s="1"/>
  <c r="J147" i="5"/>
  <c r="K148" i="5"/>
  <c r="J149" i="5"/>
  <c r="K149" i="5" s="1"/>
  <c r="J151" i="5"/>
  <c r="K152" i="5"/>
  <c r="K154" i="5"/>
  <c r="K156" i="5"/>
  <c r="J157" i="5"/>
  <c r="K157" i="5" s="1"/>
  <c r="K158" i="5"/>
  <c r="J159" i="5"/>
  <c r="J161" i="5"/>
  <c r="K161" i="5" s="1"/>
  <c r="K162" i="5"/>
  <c r="J163" i="5"/>
  <c r="K166" i="5"/>
  <c r="K168" i="5"/>
  <c r="J169" i="5"/>
  <c r="K169" i="5" s="1"/>
  <c r="J171" i="5"/>
  <c r="K175" i="5"/>
  <c r="J176" i="5"/>
  <c r="K176" i="5" s="1"/>
  <c r="J178" i="5"/>
  <c r="K178" i="5" s="1"/>
  <c r="K179" i="5"/>
  <c r="J180" i="5"/>
  <c r="K180" i="5" s="1"/>
  <c r="J182" i="5"/>
  <c r="K183" i="5"/>
  <c r="J184" i="5"/>
  <c r="K184" i="5" s="1"/>
  <c r="J186" i="5"/>
  <c r="K186" i="5" s="1"/>
  <c r="K187" i="5"/>
  <c r="J188" i="5"/>
  <c r="K188" i="5" s="1"/>
  <c r="J190" i="5"/>
  <c r="K191" i="5"/>
  <c r="J192" i="5"/>
  <c r="K192" i="5" s="1"/>
  <c r="J194" i="5"/>
  <c r="K194" i="5" s="1"/>
  <c r="K195" i="5"/>
  <c r="J196" i="5"/>
  <c r="K196" i="5" s="1"/>
  <c r="K197" i="5"/>
  <c r="K199" i="5"/>
  <c r="K201" i="5"/>
  <c r="K203" i="5"/>
  <c r="J204" i="5"/>
  <c r="K205" i="5"/>
  <c r="J206" i="5"/>
  <c r="K207" i="5"/>
  <c r="K209" i="5"/>
  <c r="K211" i="5"/>
  <c r="J212" i="5"/>
  <c r="K213" i="5"/>
  <c r="K214" i="5"/>
  <c r="K215" i="5"/>
  <c r="K216" i="5"/>
  <c r="K217" i="5"/>
  <c r="K218" i="5"/>
  <c r="K219" i="5"/>
  <c r="K220" i="5"/>
  <c r="K221" i="5"/>
  <c r="J222" i="5"/>
  <c r="K222" i="5" s="1"/>
  <c r="J224" i="5"/>
  <c r="K224" i="5" s="1"/>
  <c r="K226" i="5"/>
  <c r="K227" i="5"/>
  <c r="K228" i="5"/>
  <c r="J229" i="5"/>
  <c r="K229" i="5" s="1"/>
  <c r="J231" i="5"/>
  <c r="K231" i="5" s="1"/>
  <c r="J233" i="5"/>
  <c r="K233" i="5" s="1"/>
  <c r="K251" i="5"/>
  <c r="K252" i="5"/>
  <c r="K253" i="5"/>
  <c r="K254" i="5"/>
  <c r="J255" i="5"/>
  <c r="K255" i="5" s="1"/>
  <c r="J257" i="5"/>
  <c r="K257" i="5" s="1"/>
  <c r="J259" i="5"/>
  <c r="K259" i="5" s="1"/>
  <c r="J261" i="5"/>
  <c r="K261" i="5" s="1"/>
  <c r="J263" i="5"/>
  <c r="K263" i="5" s="1"/>
  <c r="J265" i="5"/>
  <c r="K265" i="5" s="1"/>
  <c r="J267" i="5"/>
  <c r="K267" i="5" s="1"/>
  <c r="J269" i="5"/>
  <c r="K269" i="5" s="1"/>
  <c r="J271" i="5"/>
  <c r="K271" i="5" s="1"/>
  <c r="J273" i="5"/>
  <c r="K273" i="5" s="1"/>
  <c r="J275" i="5"/>
  <c r="K275" i="5" s="1"/>
  <c r="J277" i="5"/>
  <c r="K277" i="5" s="1"/>
  <c r="J279" i="5"/>
  <c r="K279" i="5" s="1"/>
  <c r="J281" i="5"/>
  <c r="K281" i="5" s="1"/>
  <c r="J283" i="5"/>
  <c r="K283" i="5" s="1"/>
  <c r="J285" i="5"/>
  <c r="K285" i="5" s="1"/>
  <c r="J287" i="5"/>
  <c r="K287" i="5" s="1"/>
  <c r="J289" i="5"/>
  <c r="K289" i="5" s="1"/>
  <c r="J291" i="5"/>
  <c r="K291" i="5" s="1"/>
  <c r="J293" i="5"/>
  <c r="K293" i="5" s="1"/>
  <c r="J295" i="5"/>
  <c r="K295" i="5" s="1"/>
  <c r="J297" i="5"/>
  <c r="K297" i="5" s="1"/>
  <c r="J299" i="5"/>
  <c r="K299" i="5" s="1"/>
  <c r="J301" i="5"/>
  <c r="K301" i="5" s="1"/>
  <c r="J303" i="5"/>
  <c r="K303" i="5" s="1"/>
  <c r="J305" i="5"/>
  <c r="K305" i="5" s="1"/>
  <c r="J307" i="5"/>
  <c r="K307" i="5" s="1"/>
  <c r="J309" i="5"/>
  <c r="K309" i="5" s="1"/>
  <c r="J311" i="5"/>
  <c r="K311" i="5" s="1"/>
  <c r="J313" i="5"/>
  <c r="K313" i="5" s="1"/>
  <c r="J315" i="5"/>
  <c r="K315" i="5" s="1"/>
  <c r="J317" i="5"/>
  <c r="K317" i="5" s="1"/>
  <c r="J319" i="5"/>
  <c r="K319" i="5" s="1"/>
  <c r="J321" i="5"/>
  <c r="K321" i="5" s="1"/>
  <c r="J323" i="5"/>
  <c r="K323" i="5" s="1"/>
  <c r="J325" i="5"/>
  <c r="K325" i="5" s="1"/>
  <c r="J327" i="5"/>
  <c r="K327" i="5" s="1"/>
  <c r="J329" i="5"/>
  <c r="K329" i="5" s="1"/>
  <c r="J331" i="5"/>
  <c r="K331" i="5" s="1"/>
  <c r="J333" i="5"/>
  <c r="K333" i="5" s="1"/>
  <c r="J335" i="5"/>
  <c r="K335" i="5" s="1"/>
  <c r="J337" i="5"/>
  <c r="J339" i="5"/>
  <c r="J341" i="5"/>
  <c r="J343" i="5"/>
  <c r="J345" i="5"/>
  <c r="K347" i="5"/>
  <c r="J348" i="5"/>
  <c r="K348" i="5" s="1"/>
  <c r="J350" i="5"/>
  <c r="J352" i="5"/>
  <c r="K352" i="5" s="1"/>
  <c r="J354" i="5"/>
  <c r="J356" i="5"/>
  <c r="K356" i="5" s="1"/>
  <c r="J358" i="5"/>
  <c r="J360" i="5"/>
  <c r="K360" i="5" s="1"/>
  <c r="J362" i="5"/>
  <c r="J364" i="5"/>
  <c r="K364" i="5" s="1"/>
  <c r="J366" i="5"/>
  <c r="J368" i="5"/>
  <c r="K368" i="5" s="1"/>
  <c r="J370" i="5"/>
  <c r="J372" i="5"/>
  <c r="K372" i="5" s="1"/>
  <c r="J374" i="5"/>
  <c r="J376" i="5"/>
  <c r="K376" i="5" s="1"/>
  <c r="J378" i="5"/>
  <c r="J380" i="5"/>
  <c r="K380" i="5" s="1"/>
  <c r="J382" i="5"/>
  <c r="J384" i="5"/>
  <c r="K384" i="5" s="1"/>
  <c r="J386" i="5"/>
  <c r="J388" i="5"/>
  <c r="K388" i="5" s="1"/>
  <c r="K389" i="5"/>
  <c r="K391" i="5"/>
  <c r="K393" i="5"/>
  <c r="K395" i="5"/>
  <c r="J396" i="5"/>
  <c r="J398" i="5"/>
  <c r="K398" i="5" s="1"/>
  <c r="J400" i="5"/>
  <c r="K408" i="5"/>
  <c r="K413" i="5"/>
  <c r="K415" i="5"/>
  <c r="K442" i="5"/>
  <c r="K446" i="5"/>
  <c r="J447" i="5"/>
  <c r="K448" i="5"/>
  <c r="K450" i="5"/>
  <c r="J451" i="5"/>
  <c r="K451" i="5" s="1"/>
  <c r="J453" i="5"/>
  <c r="K453" i="5" s="1"/>
  <c r="K456" i="5"/>
  <c r="K459" i="5"/>
  <c r="K337" i="5"/>
  <c r="K339" i="5"/>
  <c r="K341" i="5"/>
  <c r="K343" i="5"/>
  <c r="K345" i="5"/>
  <c r="K350" i="5"/>
  <c r="K354" i="5"/>
  <c r="K358" i="5"/>
  <c r="K362" i="5"/>
  <c r="K366" i="5"/>
  <c r="K370" i="5"/>
  <c r="K374" i="5"/>
  <c r="K378" i="5"/>
  <c r="K382" i="5"/>
  <c r="K386" i="5"/>
  <c r="K396" i="5"/>
  <c r="K400" i="5"/>
  <c r="J460" i="5"/>
  <c r="J462" i="5"/>
  <c r="K462" i="5" s="1"/>
  <c r="J464" i="5"/>
  <c r="J466" i="5"/>
  <c r="K466" i="5" s="1"/>
  <c r="K467" i="5"/>
  <c r="K469" i="5"/>
  <c r="K471" i="5"/>
  <c r="K473" i="5"/>
  <c r="K475" i="5"/>
  <c r="J476" i="5"/>
  <c r="K476" i="5" s="1"/>
  <c r="J478" i="5"/>
  <c r="K478" i="5" s="1"/>
  <c r="J480" i="5"/>
  <c r="K480" i="5" s="1"/>
  <c r="J482" i="5"/>
  <c r="K482" i="5" s="1"/>
  <c r="J484" i="5"/>
  <c r="K484" i="5" s="1"/>
  <c r="J486" i="5"/>
  <c r="K486" i="5" s="1"/>
  <c r="J488" i="5"/>
  <c r="K488" i="5" s="1"/>
  <c r="J490" i="5"/>
  <c r="K490" i="5" s="1"/>
  <c r="J492" i="5"/>
  <c r="K492" i="5" s="1"/>
  <c r="J494" i="5"/>
  <c r="K494" i="5" s="1"/>
  <c r="J496" i="5"/>
  <c r="K496" i="5" s="1"/>
  <c r="J498" i="5"/>
  <c r="K498" i="5" s="1"/>
  <c r="J500" i="5"/>
  <c r="K500" i="5" s="1"/>
  <c r="J502" i="5"/>
  <c r="K502" i="5" s="1"/>
  <c r="J504" i="5"/>
  <c r="K504" i="5" s="1"/>
  <c r="J506" i="5"/>
  <c r="K506" i="5" s="1"/>
  <c r="K510" i="5"/>
  <c r="J511" i="5"/>
  <c r="J513" i="5"/>
  <c r="K513" i="5" s="1"/>
  <c r="J515" i="5"/>
  <c r="J517" i="5"/>
  <c r="K517" i="5" s="1"/>
  <c r="J519" i="5"/>
  <c r="J521" i="5"/>
  <c r="K521" i="5" s="1"/>
  <c r="J523" i="5"/>
  <c r="J525" i="5"/>
  <c r="K525" i="5" s="1"/>
  <c r="J527" i="5"/>
  <c r="J529" i="5"/>
  <c r="K529" i="5" s="1"/>
  <c r="J531" i="5"/>
  <c r="J533" i="5"/>
  <c r="K533" i="5" s="1"/>
  <c r="K535" i="5"/>
  <c r="K539" i="5"/>
  <c r="K543" i="5"/>
  <c r="J544" i="5"/>
  <c r="K544" i="5" s="1"/>
  <c r="J546" i="5"/>
  <c r="K547" i="5"/>
  <c r="K549" i="5"/>
  <c r="K551" i="5"/>
  <c r="K553" i="5"/>
  <c r="J554" i="5"/>
  <c r="K554" i="5" s="1"/>
  <c r="J556" i="5"/>
  <c r="J558" i="5"/>
  <c r="K558" i="5" s="1"/>
  <c r="J560" i="5"/>
  <c r="J562" i="5"/>
  <c r="K562" i="5" s="1"/>
  <c r="J564" i="5"/>
  <c r="J566" i="5"/>
  <c r="K566" i="5" s="1"/>
  <c r="J568" i="5"/>
  <c r="J570" i="5"/>
  <c r="K570" i="5" s="1"/>
  <c r="J572" i="5"/>
  <c r="J574" i="5"/>
  <c r="K574" i="5" s="1"/>
  <c r="J576" i="5"/>
  <c r="K546" i="5"/>
  <c r="K556" i="5"/>
  <c r="K560" i="5"/>
  <c r="K564" i="5"/>
  <c r="K568" i="5"/>
  <c r="K572" i="5"/>
  <c r="K576" i="5"/>
  <c r="J730" i="5"/>
  <c r="J578" i="5"/>
  <c r="K578" i="5" s="1"/>
  <c r="J580" i="5"/>
  <c r="K580" i="5" s="1"/>
  <c r="J582" i="5"/>
  <c r="K582" i="5" s="1"/>
  <c r="K585" i="5"/>
  <c r="J588" i="5"/>
  <c r="K588" i="5" s="1"/>
  <c r="J590" i="5"/>
  <c r="K590" i="5" s="1"/>
  <c r="J592" i="5"/>
  <c r="K592" i="5" s="1"/>
  <c r="J594" i="5"/>
  <c r="K594" i="5" s="1"/>
  <c r="J596" i="5"/>
  <c r="K596" i="5" s="1"/>
  <c r="J598" i="5"/>
  <c r="K598" i="5" s="1"/>
  <c r="J600" i="5"/>
  <c r="K600" i="5" s="1"/>
  <c r="J602" i="5"/>
  <c r="K602" i="5" s="1"/>
  <c r="J604" i="5"/>
  <c r="K604" i="5" s="1"/>
  <c r="K606" i="5"/>
  <c r="K607" i="5"/>
  <c r="K608" i="5"/>
  <c r="J609" i="5"/>
  <c r="K609" i="5" s="1"/>
  <c r="J611" i="5"/>
  <c r="K611" i="5" s="1"/>
  <c r="J613" i="5"/>
  <c r="K613" i="5" s="1"/>
  <c r="J615" i="5"/>
  <c r="K615" i="5" s="1"/>
  <c r="J617" i="5"/>
  <c r="K617" i="5" s="1"/>
  <c r="K618" i="5"/>
  <c r="K620" i="5"/>
  <c r="K622" i="5"/>
  <c r="J625" i="5"/>
  <c r="K625" i="5" s="1"/>
  <c r="J627" i="5"/>
  <c r="K627" i="5" s="1"/>
  <c r="J629" i="5"/>
  <c r="K629" i="5" s="1"/>
  <c r="J631" i="5"/>
  <c r="K631" i="5" s="1"/>
  <c r="J633" i="5"/>
  <c r="K633" i="5" s="1"/>
  <c r="J635" i="5"/>
  <c r="K635" i="5" s="1"/>
  <c r="J637" i="5"/>
  <c r="K637" i="5" s="1"/>
  <c r="J639" i="5"/>
  <c r="K639" i="5" s="1"/>
  <c r="J641" i="5"/>
  <c r="K641" i="5" s="1"/>
  <c r="J643" i="5"/>
  <c r="K643" i="5" s="1"/>
  <c r="J645" i="5"/>
  <c r="K645" i="5" s="1"/>
  <c r="K650" i="5"/>
  <c r="K655" i="5"/>
  <c r="K657" i="5"/>
  <c r="K659" i="5"/>
  <c r="J662" i="5"/>
  <c r="K662" i="5" s="1"/>
  <c r="J664" i="5"/>
  <c r="K664" i="5" s="1"/>
  <c r="J666" i="5"/>
  <c r="K666" i="5" s="1"/>
  <c r="J668" i="5"/>
  <c r="K668" i="5" s="1"/>
  <c r="J670" i="5"/>
  <c r="K670" i="5" s="1"/>
  <c r="J672" i="5"/>
  <c r="K672" i="5" s="1"/>
  <c r="J674" i="5"/>
  <c r="K674" i="5" s="1"/>
  <c r="J676" i="5"/>
  <c r="K676" i="5" s="1"/>
  <c r="J678" i="5"/>
  <c r="K678" i="5" s="1"/>
  <c r="J680" i="5"/>
  <c r="K680" i="5" s="1"/>
  <c r="J682" i="5"/>
  <c r="K682" i="5" s="1"/>
  <c r="J684" i="5"/>
  <c r="K684" i="5" s="1"/>
  <c r="J686" i="5"/>
  <c r="K686" i="5" s="1"/>
  <c r="J688" i="5"/>
  <c r="K688" i="5" s="1"/>
  <c r="J690" i="5"/>
  <c r="K690" i="5" s="1"/>
  <c r="J692" i="5"/>
  <c r="K692" i="5" s="1"/>
  <c r="K694" i="5"/>
  <c r="K695" i="5"/>
  <c r="K696" i="5"/>
  <c r="K697" i="5"/>
  <c r="J698" i="5"/>
  <c r="K698" i="5" s="1"/>
  <c r="J700" i="5"/>
  <c r="K700" i="5" s="1"/>
  <c r="J702" i="5"/>
  <c r="K702" i="5" s="1"/>
  <c r="J704" i="5"/>
  <c r="K704" i="5" s="1"/>
  <c r="K705" i="5"/>
  <c r="J706" i="5"/>
  <c r="K706" i="5" s="1"/>
  <c r="J709" i="5"/>
  <c r="K709" i="5" s="1"/>
  <c r="K712" i="5"/>
  <c r="J713" i="5"/>
  <c r="K713" i="5" s="1"/>
  <c r="J715" i="5"/>
  <c r="K715" i="5" s="1"/>
  <c r="J717" i="5"/>
  <c r="K717" i="5" s="1"/>
  <c r="J719" i="5"/>
  <c r="K719" i="5" s="1"/>
  <c r="J721" i="5"/>
  <c r="K721" i="5" s="1"/>
  <c r="J723" i="5"/>
  <c r="K723" i="5" s="1"/>
  <c r="J725" i="5"/>
  <c r="K725" i="5" s="1"/>
  <c r="J727" i="5"/>
  <c r="K727" i="5" s="1"/>
  <c r="J729" i="5"/>
  <c r="K729" i="5" s="1"/>
  <c r="K37" i="5"/>
  <c r="K42" i="5"/>
  <c r="K46" i="5"/>
  <c r="K10" i="5"/>
  <c r="K12" i="5"/>
  <c r="K14" i="5"/>
  <c r="K16" i="5"/>
  <c r="K18" i="5"/>
  <c r="K20" i="5"/>
  <c r="K22" i="5"/>
  <c r="K24" i="5"/>
  <c r="K26" i="5"/>
  <c r="K28" i="5"/>
  <c r="K30" i="5"/>
  <c r="J36" i="5"/>
  <c r="K36" i="5" s="1"/>
  <c r="J38" i="5"/>
  <c r="K38" i="5" s="1"/>
  <c r="J50" i="5"/>
  <c r="K59" i="5"/>
  <c r="K63" i="5"/>
  <c r="K73" i="5"/>
  <c r="K77" i="5"/>
  <c r="K81" i="5"/>
  <c r="K90" i="5"/>
  <c r="K99" i="5"/>
  <c r="K103" i="5"/>
  <c r="K107" i="5"/>
  <c r="K111" i="5"/>
  <c r="K115" i="5"/>
  <c r="K119" i="5"/>
  <c r="K123" i="5"/>
  <c r="K127" i="5"/>
  <c r="K131" i="5"/>
  <c r="K135" i="5"/>
  <c r="K139" i="5"/>
  <c r="K143" i="5"/>
  <c r="K147" i="5"/>
  <c r="K151" i="5"/>
  <c r="K159" i="5"/>
  <c r="K163" i="5"/>
  <c r="K171" i="5"/>
  <c r="K182" i="5"/>
  <c r="K190" i="5"/>
  <c r="K204" i="5"/>
  <c r="K206" i="5"/>
  <c r="K212" i="5"/>
  <c r="K35" i="5"/>
  <c r="K39" i="5"/>
  <c r="K40" i="5"/>
  <c r="K44" i="5"/>
  <c r="K48" i="5"/>
  <c r="K50" i="5"/>
  <c r="K223" i="5"/>
  <c r="K225" i="5"/>
  <c r="K230" i="5"/>
  <c r="K232" i="5"/>
  <c r="K234" i="5"/>
  <c r="K236" i="5"/>
  <c r="K238" i="5"/>
  <c r="K240" i="5"/>
  <c r="K242" i="5"/>
  <c r="K244" i="5"/>
  <c r="K246" i="5"/>
  <c r="K248" i="5"/>
  <c r="J235" i="5"/>
  <c r="K235" i="5" s="1"/>
  <c r="J237" i="5"/>
  <c r="K237" i="5" s="1"/>
  <c r="J239" i="5"/>
  <c r="K239" i="5" s="1"/>
  <c r="J241" i="5"/>
  <c r="K241" i="5" s="1"/>
  <c r="J243" i="5"/>
  <c r="K243" i="5" s="1"/>
  <c r="J245" i="5"/>
  <c r="K245" i="5" s="1"/>
  <c r="J247" i="5"/>
  <c r="K247" i="5" s="1"/>
  <c r="J249" i="5"/>
  <c r="K249" i="5" s="1"/>
  <c r="K256" i="5"/>
  <c r="K258" i="5"/>
  <c r="K260" i="5"/>
  <c r="K262" i="5"/>
  <c r="K264" i="5"/>
  <c r="K266" i="5"/>
  <c r="K268" i="5"/>
  <c r="K270" i="5"/>
  <c r="K272" i="5"/>
  <c r="K274" i="5"/>
  <c r="K276" i="5"/>
  <c r="K278" i="5"/>
  <c r="K282" i="5"/>
  <c r="K284" i="5"/>
  <c r="K286" i="5"/>
  <c r="K288" i="5"/>
  <c r="K290" i="5"/>
  <c r="K292" i="5"/>
  <c r="K294" i="5"/>
  <c r="K296" i="5"/>
  <c r="K298" i="5"/>
  <c r="K300" i="5"/>
  <c r="K302" i="5"/>
  <c r="K304" i="5"/>
  <c r="K306" i="5"/>
  <c r="K308" i="5"/>
  <c r="K310" i="5"/>
  <c r="K312" i="5"/>
  <c r="K314" i="5"/>
  <c r="K316" i="5"/>
  <c r="K318" i="5"/>
  <c r="K320" i="5"/>
  <c r="K322" i="5"/>
  <c r="K324" i="5"/>
  <c r="K326" i="5"/>
  <c r="K328" i="5"/>
  <c r="K330" i="5"/>
  <c r="K332" i="5"/>
  <c r="K334" i="5"/>
  <c r="K336" i="5"/>
  <c r="K338" i="5"/>
  <c r="K340" i="5"/>
  <c r="K342" i="5"/>
  <c r="K344" i="5"/>
  <c r="K346" i="5"/>
  <c r="K349" i="5"/>
  <c r="K351" i="5"/>
  <c r="K353" i="5"/>
  <c r="K355" i="5"/>
  <c r="K357" i="5"/>
  <c r="K359" i="5"/>
  <c r="K361" i="5"/>
  <c r="K363" i="5"/>
  <c r="K365" i="5"/>
  <c r="K367" i="5"/>
  <c r="K369" i="5"/>
  <c r="K371" i="5"/>
  <c r="K373" i="5"/>
  <c r="K375" i="5"/>
  <c r="K377" i="5"/>
  <c r="K379" i="5"/>
  <c r="K381" i="5"/>
  <c r="K383" i="5"/>
  <c r="K385" i="5"/>
  <c r="K387" i="5"/>
  <c r="K397" i="5"/>
  <c r="K399" i="5"/>
  <c r="K401" i="5"/>
  <c r="K403" i="5"/>
  <c r="K405" i="5"/>
  <c r="K411" i="5"/>
  <c r="K419" i="5"/>
  <c r="K423" i="5"/>
  <c r="K427" i="5"/>
  <c r="K431" i="5"/>
  <c r="K435" i="5"/>
  <c r="K439" i="5"/>
  <c r="K447" i="5"/>
  <c r="K511" i="5"/>
  <c r="K515" i="5"/>
  <c r="J402" i="5"/>
  <c r="K402" i="5" s="1"/>
  <c r="J404" i="5"/>
  <c r="K404" i="5" s="1"/>
  <c r="J406" i="5"/>
  <c r="K406" i="5" s="1"/>
  <c r="J416" i="5"/>
  <c r="K416" i="5" s="1"/>
  <c r="J418" i="5"/>
  <c r="K418" i="5" s="1"/>
  <c r="J420" i="5"/>
  <c r="K420" i="5" s="1"/>
  <c r="J422" i="5"/>
  <c r="K422" i="5" s="1"/>
  <c r="J424" i="5"/>
  <c r="K424" i="5" s="1"/>
  <c r="J426" i="5"/>
  <c r="K426" i="5" s="1"/>
  <c r="J428" i="5"/>
  <c r="K428" i="5" s="1"/>
  <c r="J430" i="5"/>
  <c r="K430" i="5" s="1"/>
  <c r="J432" i="5"/>
  <c r="K432" i="5" s="1"/>
  <c r="J434" i="5"/>
  <c r="K434" i="5" s="1"/>
  <c r="J436" i="5"/>
  <c r="K436" i="5" s="1"/>
  <c r="J438" i="5"/>
  <c r="K438" i="5" s="1"/>
  <c r="J440" i="5"/>
  <c r="K440" i="5" s="1"/>
  <c r="K452" i="5"/>
  <c r="K460" i="5"/>
  <c r="K464" i="5"/>
  <c r="K477" i="5"/>
  <c r="K481" i="5"/>
  <c r="K485" i="5"/>
  <c r="K489" i="5"/>
  <c r="K493" i="5"/>
  <c r="K497" i="5"/>
  <c r="K501" i="5"/>
  <c r="K505" i="5"/>
  <c r="K512" i="5"/>
  <c r="K514" i="5"/>
  <c r="K519" i="5"/>
  <c r="K523" i="5"/>
  <c r="K527" i="5"/>
  <c r="K531" i="5"/>
  <c r="J545" i="5"/>
  <c r="K545" i="5" s="1"/>
  <c r="K557" i="5"/>
  <c r="K561" i="5"/>
  <c r="K565" i="5"/>
  <c r="K569" i="5"/>
  <c r="K573" i="5"/>
  <c r="K577" i="5"/>
  <c r="K581" i="5"/>
  <c r="K587" i="5"/>
  <c r="K589" i="5"/>
  <c r="K591" i="5"/>
  <c r="K593" i="5"/>
  <c r="K595" i="5"/>
  <c r="K597" i="5"/>
  <c r="K599" i="5"/>
  <c r="K601" i="5"/>
  <c r="K603" i="5"/>
  <c r="K605" i="5"/>
  <c r="K610" i="5"/>
  <c r="K612" i="5"/>
  <c r="K614" i="5"/>
  <c r="K616" i="5"/>
  <c r="K624" i="5"/>
  <c r="K628" i="5"/>
  <c r="K632" i="5"/>
  <c r="K636" i="5"/>
  <c r="K640" i="5"/>
  <c r="K644" i="5"/>
  <c r="K661" i="5"/>
  <c r="K663" i="5"/>
  <c r="K665" i="5"/>
  <c r="K667" i="5"/>
  <c r="K669" i="5"/>
  <c r="K671" i="5"/>
  <c r="K673" i="5"/>
  <c r="K675" i="5"/>
  <c r="K677" i="5"/>
  <c r="K679" i="5"/>
  <c r="K681" i="5"/>
  <c r="K683" i="5"/>
  <c r="K685" i="5"/>
  <c r="K687" i="5"/>
  <c r="K689" i="5"/>
  <c r="K691" i="5"/>
  <c r="K693" i="5"/>
  <c r="K699" i="5"/>
  <c r="K701" i="5"/>
  <c r="K703" i="5"/>
  <c r="K708" i="5"/>
  <c r="K714" i="5"/>
  <c r="K716" i="5"/>
  <c r="K718" i="5"/>
  <c r="K720" i="5"/>
  <c r="K722" i="5"/>
  <c r="K724" i="5"/>
  <c r="K726" i="5"/>
  <c r="K728" i="5"/>
  <c r="K730" i="5"/>
  <c r="H693" i="2" l="1"/>
  <c r="H694" i="2"/>
  <c r="H695" i="2"/>
  <c r="H695" i="3"/>
  <c r="H696" i="3"/>
  <c r="H697" i="3"/>
  <c r="H693" i="1"/>
  <c r="H694" i="1"/>
  <c r="H695" i="1"/>
  <c r="G685" i="2"/>
  <c r="H685" i="2"/>
  <c r="G686" i="2"/>
  <c r="H686" i="2"/>
  <c r="G687" i="2"/>
  <c r="H687" i="2"/>
  <c r="G688" i="2"/>
  <c r="H688" i="2"/>
  <c r="G689" i="2"/>
  <c r="H689" i="2"/>
  <c r="G690" i="2"/>
  <c r="H690" i="2"/>
  <c r="G691" i="2"/>
  <c r="H691" i="2"/>
  <c r="G687" i="3"/>
  <c r="H687" i="3"/>
  <c r="G688" i="3"/>
  <c r="H688" i="3"/>
  <c r="G689" i="3"/>
  <c r="H689" i="3"/>
  <c r="G690" i="3"/>
  <c r="H690" i="3"/>
  <c r="G691" i="3"/>
  <c r="H691" i="3"/>
  <c r="G692" i="3"/>
  <c r="H692" i="3"/>
  <c r="G693" i="3"/>
  <c r="H693" i="3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79" i="2"/>
  <c r="H679" i="2"/>
  <c r="G680" i="2"/>
  <c r="H680" i="2"/>
  <c r="G681" i="2"/>
  <c r="H681" i="2"/>
  <c r="G681" i="3"/>
  <c r="H681" i="3"/>
  <c r="G682" i="3"/>
  <c r="H682" i="3"/>
  <c r="G683" i="3"/>
  <c r="H683" i="3"/>
  <c r="G679" i="1"/>
  <c r="H679" i="1"/>
  <c r="G680" i="1"/>
  <c r="H680" i="1"/>
  <c r="G681" i="1"/>
  <c r="H681" i="1"/>
  <c r="G674" i="2"/>
  <c r="H674" i="2"/>
  <c r="G675" i="2"/>
  <c r="H675" i="2"/>
  <c r="G676" i="2"/>
  <c r="H676" i="2"/>
  <c r="G677" i="2"/>
  <c r="H677" i="2"/>
  <c r="G676" i="3"/>
  <c r="H676" i="3"/>
  <c r="G677" i="3"/>
  <c r="H677" i="3"/>
  <c r="G678" i="3"/>
  <c r="H678" i="3"/>
  <c r="G679" i="3"/>
  <c r="H679" i="3"/>
  <c r="G674" i="1"/>
  <c r="H674" i="1"/>
  <c r="G675" i="1"/>
  <c r="H675" i="1"/>
  <c r="G676" i="1"/>
  <c r="H676" i="1"/>
  <c r="G677" i="1"/>
  <c r="H677" i="1"/>
  <c r="G660" i="2"/>
  <c r="H660" i="2"/>
  <c r="G661" i="2"/>
  <c r="H661" i="2"/>
  <c r="G662" i="2"/>
  <c r="H662" i="2"/>
  <c r="G663" i="2"/>
  <c r="H663" i="2"/>
  <c r="G664" i="2"/>
  <c r="H664" i="2"/>
  <c r="G665" i="2"/>
  <c r="H665" i="2"/>
  <c r="G666" i="2"/>
  <c r="H666" i="2"/>
  <c r="G667" i="2"/>
  <c r="H667" i="2"/>
  <c r="G668" i="2"/>
  <c r="H668" i="2"/>
  <c r="G669" i="2"/>
  <c r="H669" i="2"/>
  <c r="G670" i="2"/>
  <c r="H670" i="2"/>
  <c r="G671" i="2"/>
  <c r="H671" i="2"/>
  <c r="G662" i="3"/>
  <c r="H662" i="3"/>
  <c r="G663" i="3"/>
  <c r="H663" i="3"/>
  <c r="G664" i="3"/>
  <c r="H664" i="3"/>
  <c r="G665" i="3"/>
  <c r="H665" i="3"/>
  <c r="G666" i="3"/>
  <c r="H666" i="3"/>
  <c r="G667" i="3"/>
  <c r="H667" i="3"/>
  <c r="G668" i="3"/>
  <c r="H668" i="3"/>
  <c r="G669" i="3"/>
  <c r="H669" i="3"/>
  <c r="G670" i="3"/>
  <c r="H670" i="3"/>
  <c r="G671" i="3"/>
  <c r="H671" i="3"/>
  <c r="G672" i="3"/>
  <c r="H672" i="3"/>
  <c r="G673" i="3"/>
  <c r="H673" i="3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53" i="2"/>
  <c r="G654" i="2"/>
  <c r="J654" i="2" s="1"/>
  <c r="G655" i="2"/>
  <c r="G656" i="2"/>
  <c r="G657" i="2"/>
  <c r="G658" i="2"/>
  <c r="G655" i="3"/>
  <c r="G656" i="3"/>
  <c r="J656" i="3" s="1"/>
  <c r="G657" i="3"/>
  <c r="G658" i="3"/>
  <c r="J658" i="3" s="1"/>
  <c r="G659" i="3"/>
  <c r="G660" i="3"/>
  <c r="J660" i="3" s="1"/>
  <c r="G653" i="1"/>
  <c r="G654" i="1"/>
  <c r="G655" i="1"/>
  <c r="G656" i="1"/>
  <c r="G657" i="1"/>
  <c r="G658" i="1"/>
  <c r="J646" i="2"/>
  <c r="J647" i="2"/>
  <c r="J649" i="2"/>
  <c r="J650" i="2"/>
  <c r="J651" i="2"/>
  <c r="J653" i="2"/>
  <c r="J655" i="2"/>
  <c r="J656" i="2"/>
  <c r="J657" i="2"/>
  <c r="J658" i="2"/>
  <c r="J648" i="3"/>
  <c r="J649" i="3"/>
  <c r="J651" i="3"/>
  <c r="J652" i="3"/>
  <c r="J653" i="3"/>
  <c r="J655" i="3"/>
  <c r="J657" i="3"/>
  <c r="J659" i="3"/>
  <c r="J646" i="1"/>
  <c r="J647" i="1"/>
  <c r="J649" i="1"/>
  <c r="J650" i="1"/>
  <c r="J651" i="1"/>
  <c r="J653" i="1"/>
  <c r="J654" i="1"/>
  <c r="J655" i="1"/>
  <c r="J656" i="1"/>
  <c r="J657" i="1"/>
  <c r="J658" i="1"/>
  <c r="J645" i="2"/>
  <c r="J647" i="3"/>
  <c r="J645" i="1"/>
  <c r="G638" i="2"/>
  <c r="H638" i="2"/>
  <c r="G639" i="2"/>
  <c r="H639" i="2"/>
  <c r="G640" i="2"/>
  <c r="H640" i="2"/>
  <c r="G641" i="2"/>
  <c r="H641" i="2"/>
  <c r="G642" i="2"/>
  <c r="H642" i="2"/>
  <c r="G643" i="2"/>
  <c r="H643" i="2"/>
  <c r="G640" i="3"/>
  <c r="H640" i="3"/>
  <c r="G641" i="3"/>
  <c r="H641" i="3"/>
  <c r="G642" i="3"/>
  <c r="H642" i="3"/>
  <c r="G643" i="3"/>
  <c r="H643" i="3"/>
  <c r="G644" i="3"/>
  <c r="H644" i="3"/>
  <c r="G645" i="3"/>
  <c r="H645" i="3"/>
  <c r="G638" i="1"/>
  <c r="H638" i="1"/>
  <c r="G639" i="1"/>
  <c r="H639" i="1"/>
  <c r="G640" i="1"/>
  <c r="H640" i="1"/>
  <c r="G641" i="1"/>
  <c r="H641" i="1"/>
  <c r="G642" i="1"/>
  <c r="H642" i="1"/>
  <c r="G643" i="1"/>
  <c r="H643" i="1"/>
  <c r="G624" i="2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H632" i="2"/>
  <c r="G633" i="2"/>
  <c r="H633" i="2"/>
  <c r="G626" i="3"/>
  <c r="H626" i="3"/>
  <c r="G627" i="3"/>
  <c r="H627" i="3"/>
  <c r="G628" i="3"/>
  <c r="H628" i="3"/>
  <c r="G629" i="3"/>
  <c r="H629" i="3"/>
  <c r="G630" i="3"/>
  <c r="H630" i="3"/>
  <c r="G631" i="3"/>
  <c r="H631" i="3"/>
  <c r="G632" i="3"/>
  <c r="H632" i="3"/>
  <c r="G633" i="3"/>
  <c r="H633" i="3"/>
  <c r="G634" i="3"/>
  <c r="H634" i="3"/>
  <c r="G635" i="3"/>
  <c r="H635" i="3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17" i="2"/>
  <c r="J617" i="2" s="1"/>
  <c r="G618" i="2"/>
  <c r="J618" i="2" s="1"/>
  <c r="G619" i="2"/>
  <c r="J619" i="2" s="1"/>
  <c r="G620" i="2"/>
  <c r="G621" i="2"/>
  <c r="J621" i="2" s="1"/>
  <c r="G619" i="3"/>
  <c r="G620" i="3"/>
  <c r="J620" i="3" s="1"/>
  <c r="G621" i="3"/>
  <c r="G622" i="3"/>
  <c r="J622" i="3" s="1"/>
  <c r="G623" i="3"/>
  <c r="G617" i="1"/>
  <c r="J617" i="1" s="1"/>
  <c r="G618" i="1"/>
  <c r="G619" i="1"/>
  <c r="J619" i="1" s="1"/>
  <c r="G620" i="1"/>
  <c r="G621" i="1"/>
  <c r="J621" i="1" s="1"/>
  <c r="J620" i="2"/>
  <c r="J619" i="3"/>
  <c r="J621" i="3"/>
  <c r="J623" i="3"/>
  <c r="J618" i="1"/>
  <c r="J620" i="1"/>
  <c r="G615" i="2"/>
  <c r="H615" i="2"/>
  <c r="G617" i="3"/>
  <c r="H617" i="3"/>
  <c r="G615" i="1"/>
  <c r="H615" i="1"/>
  <c r="G609" i="2"/>
  <c r="H609" i="2"/>
  <c r="G610" i="2"/>
  <c r="H610" i="2"/>
  <c r="G611" i="2"/>
  <c r="H611" i="2"/>
  <c r="G611" i="3"/>
  <c r="H611" i="3"/>
  <c r="G612" i="3"/>
  <c r="H612" i="3"/>
  <c r="G613" i="3"/>
  <c r="H613" i="3"/>
  <c r="G609" i="1"/>
  <c r="H609" i="1"/>
  <c r="G610" i="1"/>
  <c r="H610" i="1"/>
  <c r="G611" i="1"/>
  <c r="H611" i="1"/>
  <c r="G605" i="2"/>
  <c r="G606" i="2"/>
  <c r="G607" i="3"/>
  <c r="G608" i="3"/>
  <c r="G605" i="1"/>
  <c r="G606" i="1"/>
  <c r="J605" i="2"/>
  <c r="J606" i="2"/>
  <c r="J607" i="3"/>
  <c r="J608" i="3"/>
  <c r="J605" i="1"/>
  <c r="J606" i="1"/>
  <c r="G599" i="2"/>
  <c r="H599" i="2"/>
  <c r="G601" i="3"/>
  <c r="H601" i="3"/>
  <c r="G599" i="1"/>
  <c r="H599" i="1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H592" i="2"/>
  <c r="G593" i="2"/>
  <c r="H593" i="2"/>
  <c r="G594" i="2"/>
  <c r="H594" i="2"/>
  <c r="G595" i="2"/>
  <c r="H595" i="2"/>
  <c r="G596" i="2"/>
  <c r="H596" i="2"/>
  <c r="G597" i="2"/>
  <c r="H597" i="2"/>
  <c r="G588" i="3"/>
  <c r="H588" i="3"/>
  <c r="G589" i="3"/>
  <c r="H589" i="3"/>
  <c r="G590" i="3"/>
  <c r="H590" i="3"/>
  <c r="G591" i="3"/>
  <c r="H591" i="3"/>
  <c r="G592" i="3"/>
  <c r="H592" i="3"/>
  <c r="G593" i="3"/>
  <c r="H593" i="3"/>
  <c r="G594" i="3"/>
  <c r="H594" i="3"/>
  <c r="G595" i="3"/>
  <c r="H595" i="3"/>
  <c r="G596" i="3"/>
  <c r="H596" i="3"/>
  <c r="G597" i="3"/>
  <c r="H597" i="3"/>
  <c r="G598" i="3"/>
  <c r="H598" i="3"/>
  <c r="G599" i="3"/>
  <c r="H599" i="3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83" i="2"/>
  <c r="G584" i="2"/>
  <c r="G585" i="3"/>
  <c r="G586" i="3"/>
  <c r="G583" i="1"/>
  <c r="G584" i="1"/>
  <c r="J583" i="2"/>
  <c r="J584" i="2"/>
  <c r="J585" i="3"/>
  <c r="J586" i="3"/>
  <c r="J583" i="1"/>
  <c r="J584" i="1"/>
  <c r="G581" i="2"/>
  <c r="H581" i="2"/>
  <c r="G583" i="3"/>
  <c r="H583" i="3"/>
  <c r="G581" i="1"/>
  <c r="H581" i="1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H576" i="2"/>
  <c r="G577" i="2"/>
  <c r="H577" i="2"/>
  <c r="G578" i="2"/>
  <c r="H578" i="2"/>
  <c r="G570" i="3"/>
  <c r="H570" i="3"/>
  <c r="G571" i="3"/>
  <c r="H571" i="3"/>
  <c r="G572" i="3"/>
  <c r="H572" i="3"/>
  <c r="G573" i="3"/>
  <c r="H573" i="3"/>
  <c r="G574" i="3"/>
  <c r="H574" i="3"/>
  <c r="G575" i="3"/>
  <c r="H575" i="3"/>
  <c r="G576" i="3"/>
  <c r="H576" i="3"/>
  <c r="G577" i="3"/>
  <c r="H577" i="3"/>
  <c r="G578" i="3"/>
  <c r="H578" i="3"/>
  <c r="G579" i="3"/>
  <c r="H579" i="3"/>
  <c r="G580" i="3"/>
  <c r="H580" i="3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65" i="2"/>
  <c r="H565" i="2"/>
  <c r="G566" i="2"/>
  <c r="H566" i="2"/>
  <c r="G567" i="3"/>
  <c r="H567" i="3"/>
  <c r="G568" i="3"/>
  <c r="H568" i="3"/>
  <c r="G565" i="1"/>
  <c r="H565" i="1"/>
  <c r="G566" i="1"/>
  <c r="H566" i="1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H560" i="2"/>
  <c r="G561" i="2"/>
  <c r="H561" i="2"/>
  <c r="G562" i="2"/>
  <c r="H562" i="2"/>
  <c r="G563" i="2"/>
  <c r="H563" i="2"/>
  <c r="G564" i="2"/>
  <c r="H564" i="2"/>
  <c r="G555" i="3"/>
  <c r="H555" i="3"/>
  <c r="G556" i="3"/>
  <c r="H556" i="3"/>
  <c r="G557" i="3"/>
  <c r="H557" i="3"/>
  <c r="G558" i="3"/>
  <c r="H558" i="3"/>
  <c r="G559" i="3"/>
  <c r="H559" i="3"/>
  <c r="G560" i="3"/>
  <c r="H560" i="3"/>
  <c r="G561" i="3"/>
  <c r="H561" i="3"/>
  <c r="G562" i="3"/>
  <c r="H562" i="3"/>
  <c r="G563" i="3"/>
  <c r="H563" i="3"/>
  <c r="G564" i="3"/>
  <c r="H564" i="3"/>
  <c r="G565" i="3"/>
  <c r="H565" i="3"/>
  <c r="G566" i="3"/>
  <c r="H566" i="3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H549" i="2"/>
  <c r="H550" i="2"/>
  <c r="H551" i="2"/>
  <c r="H551" i="3"/>
  <c r="H552" i="3"/>
  <c r="H553" i="3"/>
  <c r="H549" i="1"/>
  <c r="H550" i="1"/>
  <c r="H551" i="1"/>
  <c r="G546" i="2"/>
  <c r="G547" i="2"/>
  <c r="G548" i="3"/>
  <c r="G549" i="3"/>
  <c r="G546" i="1"/>
  <c r="G547" i="1"/>
  <c r="J546" i="2"/>
  <c r="J547" i="2"/>
  <c r="J548" i="3"/>
  <c r="J549" i="3"/>
  <c r="J546" i="1"/>
  <c r="J547" i="1"/>
  <c r="G543" i="2"/>
  <c r="H543" i="2"/>
  <c r="G544" i="2"/>
  <c r="H544" i="2"/>
  <c r="G545" i="3"/>
  <c r="H545" i="3"/>
  <c r="G546" i="3"/>
  <c r="H546" i="3"/>
  <c r="G543" i="1"/>
  <c r="H543" i="1"/>
  <c r="G544" i="1"/>
  <c r="H544" i="1"/>
  <c r="H540" i="2"/>
  <c r="H541" i="2"/>
  <c r="H542" i="3"/>
  <c r="H543" i="3"/>
  <c r="H540" i="1"/>
  <c r="H541" i="1"/>
  <c r="H535" i="2"/>
  <c r="H536" i="2"/>
  <c r="H537" i="2"/>
  <c r="H538" i="2"/>
  <c r="H539" i="2"/>
  <c r="H537" i="3"/>
  <c r="H538" i="3"/>
  <c r="H539" i="3"/>
  <c r="H540" i="3"/>
  <c r="H541" i="3"/>
  <c r="H535" i="1"/>
  <c r="H536" i="1"/>
  <c r="H537" i="1"/>
  <c r="H538" i="1"/>
  <c r="H539" i="1"/>
  <c r="G525" i="2"/>
  <c r="H525" i="2"/>
  <c r="G526" i="2"/>
  <c r="H526" i="2"/>
  <c r="G527" i="2"/>
  <c r="H527" i="2"/>
  <c r="G528" i="2"/>
  <c r="H528" i="2"/>
  <c r="G529" i="2"/>
  <c r="H529" i="2"/>
  <c r="G530" i="2"/>
  <c r="H530" i="2"/>
  <c r="G531" i="2"/>
  <c r="H531" i="2"/>
  <c r="G532" i="2"/>
  <c r="H532" i="2"/>
  <c r="G527" i="3"/>
  <c r="H527" i="3"/>
  <c r="G528" i="3"/>
  <c r="H528" i="3"/>
  <c r="G529" i="3"/>
  <c r="H529" i="3"/>
  <c r="G530" i="3"/>
  <c r="H530" i="3"/>
  <c r="G531" i="3"/>
  <c r="H531" i="3"/>
  <c r="G532" i="3"/>
  <c r="H532" i="3"/>
  <c r="G533" i="3"/>
  <c r="H533" i="3"/>
  <c r="G534" i="3"/>
  <c r="H534" i="3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32" i="1"/>
  <c r="H532" i="1"/>
  <c r="G513" i="2"/>
  <c r="H513" i="2"/>
  <c r="G514" i="2"/>
  <c r="H514" i="2"/>
  <c r="G515" i="2"/>
  <c r="H515" i="2"/>
  <c r="G516" i="2"/>
  <c r="H516" i="2"/>
  <c r="G517" i="2"/>
  <c r="H517" i="2"/>
  <c r="G518" i="2"/>
  <c r="H518" i="2"/>
  <c r="G519" i="2"/>
  <c r="H519" i="2"/>
  <c r="G520" i="2"/>
  <c r="H520" i="2"/>
  <c r="G521" i="2"/>
  <c r="H521" i="2"/>
  <c r="G522" i="2"/>
  <c r="H522" i="2"/>
  <c r="G523" i="2"/>
  <c r="H523" i="2"/>
  <c r="G524" i="2"/>
  <c r="H524" i="2"/>
  <c r="G515" i="3"/>
  <c r="H515" i="3"/>
  <c r="G516" i="3"/>
  <c r="H516" i="3"/>
  <c r="G517" i="3"/>
  <c r="H517" i="3"/>
  <c r="G518" i="3"/>
  <c r="H518" i="3"/>
  <c r="G519" i="3"/>
  <c r="H519" i="3"/>
  <c r="G520" i="3"/>
  <c r="H520" i="3"/>
  <c r="G521" i="3"/>
  <c r="H521" i="3"/>
  <c r="G522" i="3"/>
  <c r="H522" i="3"/>
  <c r="G523" i="3"/>
  <c r="H523" i="3"/>
  <c r="G524" i="3"/>
  <c r="H524" i="3"/>
  <c r="G525" i="3"/>
  <c r="H525" i="3"/>
  <c r="G526" i="3"/>
  <c r="H526" i="3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10" i="2"/>
  <c r="H510" i="2"/>
  <c r="G511" i="2"/>
  <c r="H511" i="2"/>
  <c r="G512" i="3"/>
  <c r="H512" i="3"/>
  <c r="G513" i="3"/>
  <c r="H513" i="3"/>
  <c r="G510" i="1"/>
  <c r="H510" i="1"/>
  <c r="G511" i="1"/>
  <c r="H511" i="1"/>
  <c r="H506" i="2"/>
  <c r="H507" i="2"/>
  <c r="H508" i="3"/>
  <c r="H509" i="3"/>
  <c r="H506" i="1"/>
  <c r="H507" i="1"/>
  <c r="G500" i="2"/>
  <c r="H500" i="2"/>
  <c r="G501" i="2"/>
  <c r="H501" i="2"/>
  <c r="G502" i="2"/>
  <c r="H502" i="2"/>
  <c r="G503" i="2"/>
  <c r="H503" i="2"/>
  <c r="G504" i="2"/>
  <c r="H504" i="2"/>
  <c r="G502" i="3"/>
  <c r="H502" i="3"/>
  <c r="G503" i="3"/>
  <c r="H503" i="3"/>
  <c r="G504" i="3"/>
  <c r="H504" i="3"/>
  <c r="G505" i="3"/>
  <c r="H505" i="3"/>
  <c r="G506" i="3"/>
  <c r="H506" i="3"/>
  <c r="G500" i="1"/>
  <c r="H500" i="1"/>
  <c r="G501" i="1"/>
  <c r="H501" i="1"/>
  <c r="G502" i="1"/>
  <c r="H502" i="1"/>
  <c r="G503" i="1"/>
  <c r="H503" i="1"/>
  <c r="G504" i="1"/>
  <c r="H504" i="1"/>
  <c r="G494" i="2"/>
  <c r="H494" i="2"/>
  <c r="G495" i="2"/>
  <c r="H495" i="2"/>
  <c r="G496" i="2"/>
  <c r="H496" i="2"/>
  <c r="G497" i="2"/>
  <c r="H497" i="2"/>
  <c r="G496" i="3"/>
  <c r="H496" i="3"/>
  <c r="G497" i="3"/>
  <c r="H497" i="3"/>
  <c r="G498" i="3"/>
  <c r="H498" i="3"/>
  <c r="G499" i="3"/>
  <c r="H499" i="3"/>
  <c r="G494" i="1"/>
  <c r="H494" i="1"/>
  <c r="G495" i="1"/>
  <c r="H495" i="1"/>
  <c r="G496" i="1"/>
  <c r="H496" i="1"/>
  <c r="G497" i="1"/>
  <c r="H497" i="1"/>
  <c r="G489" i="2"/>
  <c r="H489" i="2"/>
  <c r="G490" i="2"/>
  <c r="H490" i="2"/>
  <c r="G491" i="3"/>
  <c r="H491" i="3"/>
  <c r="G492" i="3"/>
  <c r="H492" i="3"/>
  <c r="G489" i="1"/>
  <c r="H489" i="1"/>
  <c r="G490" i="1"/>
  <c r="H490" i="1"/>
  <c r="G487" i="2"/>
  <c r="H487" i="2"/>
  <c r="G489" i="3"/>
  <c r="H489" i="3"/>
  <c r="G487" i="1"/>
  <c r="H487" i="1"/>
  <c r="G484" i="2"/>
  <c r="H484" i="2"/>
  <c r="G485" i="2"/>
  <c r="H485" i="2"/>
  <c r="G486" i="3"/>
  <c r="H486" i="3"/>
  <c r="G487" i="3"/>
  <c r="H487" i="3"/>
  <c r="G484" i="1"/>
  <c r="H484" i="1"/>
  <c r="G485" i="1"/>
  <c r="H485" i="1"/>
  <c r="G476" i="2"/>
  <c r="G477" i="2"/>
  <c r="G478" i="2"/>
  <c r="G479" i="2"/>
  <c r="G480" i="2"/>
  <c r="G481" i="2"/>
  <c r="G482" i="2"/>
  <c r="G478" i="3"/>
  <c r="G479" i="3"/>
  <c r="G480" i="3"/>
  <c r="G481" i="3"/>
  <c r="G482" i="3"/>
  <c r="G483" i="3"/>
  <c r="G484" i="3"/>
  <c r="G476" i="1"/>
  <c r="G477" i="1"/>
  <c r="G478" i="1"/>
  <c r="G479" i="1"/>
  <c r="G480" i="1"/>
  <c r="G481" i="1"/>
  <c r="G482" i="1"/>
  <c r="H472" i="2"/>
  <c r="H473" i="2"/>
  <c r="H474" i="2"/>
  <c r="H475" i="2"/>
  <c r="H476" i="2"/>
  <c r="H477" i="2"/>
  <c r="H478" i="2"/>
  <c r="H479" i="2"/>
  <c r="H480" i="2"/>
  <c r="H481" i="2"/>
  <c r="H482" i="2"/>
  <c r="H483" i="2"/>
  <c r="H474" i="3"/>
  <c r="H475" i="3"/>
  <c r="H476" i="3"/>
  <c r="H477" i="3"/>
  <c r="H478" i="3"/>
  <c r="H479" i="3"/>
  <c r="H480" i="3"/>
  <c r="H481" i="3"/>
  <c r="H482" i="3"/>
  <c r="H483" i="3"/>
  <c r="H484" i="3"/>
  <c r="H485" i="3"/>
  <c r="H472" i="1"/>
  <c r="H473" i="1"/>
  <c r="H474" i="1"/>
  <c r="H475" i="1"/>
  <c r="H476" i="1"/>
  <c r="H477" i="1"/>
  <c r="H478" i="1"/>
  <c r="H479" i="1"/>
  <c r="H480" i="1"/>
  <c r="H481" i="1"/>
  <c r="H482" i="1"/>
  <c r="H483" i="1"/>
  <c r="G466" i="2"/>
  <c r="G467" i="2"/>
  <c r="J467" i="2" s="1"/>
  <c r="G468" i="2"/>
  <c r="G469" i="2"/>
  <c r="G470" i="2"/>
  <c r="G468" i="3"/>
  <c r="G469" i="3"/>
  <c r="G470" i="3"/>
  <c r="G471" i="3"/>
  <c r="G472" i="3"/>
  <c r="G466" i="1"/>
  <c r="G467" i="1"/>
  <c r="G468" i="1"/>
  <c r="G469" i="1"/>
  <c r="G470" i="1"/>
  <c r="J466" i="2"/>
  <c r="J468" i="2"/>
  <c r="J469" i="2"/>
  <c r="J470" i="2"/>
  <c r="J468" i="3"/>
  <c r="J469" i="3"/>
  <c r="J470" i="3"/>
  <c r="J471" i="3"/>
  <c r="J472" i="3"/>
  <c r="J466" i="1"/>
  <c r="J467" i="1"/>
  <c r="J468" i="1"/>
  <c r="J469" i="1"/>
  <c r="J470" i="1"/>
  <c r="G459" i="2"/>
  <c r="H459" i="2"/>
  <c r="G460" i="2"/>
  <c r="H460" i="2"/>
  <c r="G461" i="2"/>
  <c r="H461" i="2"/>
  <c r="G462" i="2"/>
  <c r="H462" i="2"/>
  <c r="G463" i="2"/>
  <c r="H463" i="2"/>
  <c r="G461" i="3"/>
  <c r="H461" i="3"/>
  <c r="G462" i="3"/>
  <c r="H462" i="3"/>
  <c r="G463" i="3"/>
  <c r="H463" i="3"/>
  <c r="G464" i="3"/>
  <c r="H464" i="3"/>
  <c r="G465" i="3"/>
  <c r="H465" i="3"/>
  <c r="G459" i="1"/>
  <c r="H459" i="1"/>
  <c r="G460" i="1"/>
  <c r="H460" i="1"/>
  <c r="G461" i="1"/>
  <c r="H461" i="1"/>
  <c r="G462" i="1"/>
  <c r="H462" i="1"/>
  <c r="G463" i="1"/>
  <c r="H463" i="1"/>
  <c r="G456" i="2"/>
  <c r="G457" i="2"/>
  <c r="G458" i="3"/>
  <c r="G459" i="3"/>
  <c r="G456" i="1"/>
  <c r="G457" i="1"/>
  <c r="J456" i="2"/>
  <c r="J457" i="2"/>
  <c r="J458" i="3"/>
  <c r="J459" i="3"/>
  <c r="J456" i="1"/>
  <c r="J457" i="1"/>
  <c r="G453" i="2"/>
  <c r="G454" i="2"/>
  <c r="G455" i="3"/>
  <c r="G456" i="3"/>
  <c r="G453" i="1"/>
  <c r="G454" i="1"/>
  <c r="J453" i="2"/>
  <c r="J454" i="2"/>
  <c r="J455" i="3"/>
  <c r="J456" i="3"/>
  <c r="J453" i="1"/>
  <c r="J454" i="1"/>
  <c r="G450" i="2"/>
  <c r="H450" i="2"/>
  <c r="G451" i="2"/>
  <c r="H451" i="2"/>
  <c r="G452" i="3"/>
  <c r="H452" i="3"/>
  <c r="G453" i="3"/>
  <c r="H453" i="3"/>
  <c r="G450" i="1"/>
  <c r="H450" i="1"/>
  <c r="G451" i="1"/>
  <c r="H451" i="1"/>
  <c r="G447" i="2"/>
  <c r="G448" i="2"/>
  <c r="G449" i="3"/>
  <c r="G450" i="3"/>
  <c r="G447" i="1"/>
  <c r="G448" i="1"/>
  <c r="J447" i="2"/>
  <c r="J448" i="2"/>
  <c r="J449" i="3"/>
  <c r="J450" i="3"/>
  <c r="J447" i="1"/>
  <c r="J448" i="1"/>
  <c r="G441" i="2"/>
  <c r="J441" i="2" s="1"/>
  <c r="G442" i="2"/>
  <c r="J442" i="2" s="1"/>
  <c r="G443" i="2"/>
  <c r="J443" i="2" s="1"/>
  <c r="G444" i="2"/>
  <c r="J444" i="2" s="1"/>
  <c r="G443" i="3"/>
  <c r="G444" i="3"/>
  <c r="J444" i="3" s="1"/>
  <c r="G445" i="3"/>
  <c r="G446" i="3"/>
  <c r="J446" i="3" s="1"/>
  <c r="G441" i="1"/>
  <c r="G442" i="1"/>
  <c r="J442" i="1" s="1"/>
  <c r="G443" i="1"/>
  <c r="G444" i="1"/>
  <c r="J444" i="1" s="1"/>
  <c r="J443" i="3"/>
  <c r="J445" i="3"/>
  <c r="J441" i="1"/>
  <c r="J443" i="1"/>
  <c r="G434" i="2"/>
  <c r="H434" i="2"/>
  <c r="G435" i="2"/>
  <c r="H435" i="2"/>
  <c r="G436" i="2"/>
  <c r="H436" i="2"/>
  <c r="G437" i="2"/>
  <c r="H437" i="2"/>
  <c r="G438" i="2"/>
  <c r="H438" i="2"/>
  <c r="G436" i="3"/>
  <c r="H436" i="3"/>
  <c r="G437" i="3"/>
  <c r="H437" i="3"/>
  <c r="G438" i="3"/>
  <c r="H438" i="3"/>
  <c r="G439" i="3"/>
  <c r="H439" i="3"/>
  <c r="G440" i="3"/>
  <c r="H440" i="3"/>
  <c r="G434" i="1"/>
  <c r="H434" i="1"/>
  <c r="G435" i="1"/>
  <c r="H435" i="1"/>
  <c r="G436" i="1"/>
  <c r="H436" i="1"/>
  <c r="G437" i="1"/>
  <c r="H437" i="1"/>
  <c r="G438" i="1"/>
  <c r="H438" i="1"/>
  <c r="G430" i="2"/>
  <c r="H430" i="2"/>
  <c r="G431" i="2"/>
  <c r="H431" i="2"/>
  <c r="G432" i="2"/>
  <c r="H432" i="2"/>
  <c r="G432" i="3"/>
  <c r="H432" i="3"/>
  <c r="G433" i="3"/>
  <c r="H433" i="3"/>
  <c r="G434" i="3"/>
  <c r="H434" i="3"/>
  <c r="G430" i="1"/>
  <c r="H430" i="1"/>
  <c r="G431" i="1"/>
  <c r="H431" i="1"/>
  <c r="G432" i="1"/>
  <c r="H432" i="1"/>
  <c r="G424" i="2"/>
  <c r="H424" i="2"/>
  <c r="G425" i="2"/>
  <c r="H425" i="2"/>
  <c r="G426" i="2"/>
  <c r="H426" i="2"/>
  <c r="G427" i="2"/>
  <c r="H427" i="2"/>
  <c r="G428" i="2"/>
  <c r="H428" i="2"/>
  <c r="G426" i="3"/>
  <c r="H426" i="3"/>
  <c r="G427" i="3"/>
  <c r="H427" i="3"/>
  <c r="G428" i="3"/>
  <c r="H428" i="3"/>
  <c r="G429" i="3"/>
  <c r="H429" i="3"/>
  <c r="G430" i="3"/>
  <c r="H430" i="3"/>
  <c r="G424" i="1"/>
  <c r="H424" i="1"/>
  <c r="G425" i="1"/>
  <c r="H425" i="1"/>
  <c r="G426" i="1"/>
  <c r="H426" i="1"/>
  <c r="G427" i="1"/>
  <c r="H427" i="1"/>
  <c r="G428" i="1"/>
  <c r="H428" i="1"/>
  <c r="G416" i="2"/>
  <c r="G417" i="2"/>
  <c r="G418" i="2"/>
  <c r="G418" i="3"/>
  <c r="G419" i="3"/>
  <c r="G420" i="3"/>
  <c r="G416" i="1"/>
  <c r="G417" i="1"/>
  <c r="G418" i="1"/>
  <c r="H411" i="2"/>
  <c r="H412" i="2"/>
  <c r="H413" i="2"/>
  <c r="H414" i="2"/>
  <c r="H415" i="2"/>
  <c r="H416" i="2"/>
  <c r="H417" i="2"/>
  <c r="H418" i="2"/>
  <c r="H419" i="2"/>
  <c r="H413" i="3"/>
  <c r="H414" i="3"/>
  <c r="H415" i="3"/>
  <c r="H416" i="3"/>
  <c r="H417" i="3"/>
  <c r="H418" i="3"/>
  <c r="H419" i="3"/>
  <c r="H420" i="3"/>
  <c r="H421" i="3"/>
  <c r="H411" i="1"/>
  <c r="H412" i="1"/>
  <c r="H413" i="1"/>
  <c r="H414" i="1"/>
  <c r="H415" i="1"/>
  <c r="H416" i="1"/>
  <c r="H417" i="1"/>
  <c r="H418" i="1"/>
  <c r="H419" i="1"/>
  <c r="H406" i="2"/>
  <c r="H407" i="2"/>
  <c r="H408" i="2"/>
  <c r="H409" i="2"/>
  <c r="H408" i="3"/>
  <c r="H409" i="3"/>
  <c r="H410" i="3"/>
  <c r="H411" i="3"/>
  <c r="H406" i="1"/>
  <c r="H407" i="1"/>
  <c r="H408" i="1"/>
  <c r="H409" i="1"/>
  <c r="H400" i="2"/>
  <c r="H401" i="2"/>
  <c r="H402" i="2"/>
  <c r="H402" i="3"/>
  <c r="H403" i="3"/>
  <c r="H404" i="3"/>
  <c r="H400" i="1"/>
  <c r="H401" i="1"/>
  <c r="H402" i="1"/>
  <c r="G395" i="2"/>
  <c r="G396" i="2"/>
  <c r="G397" i="2"/>
  <c r="G398" i="2"/>
  <c r="G399" i="2"/>
  <c r="G400" i="2"/>
  <c r="G401" i="2"/>
  <c r="G402" i="2"/>
  <c r="G397" i="3"/>
  <c r="G398" i="3"/>
  <c r="G399" i="3"/>
  <c r="G400" i="3"/>
  <c r="G401" i="3"/>
  <c r="G402" i="3"/>
  <c r="G403" i="3"/>
  <c r="G404" i="3"/>
  <c r="G395" i="1"/>
  <c r="G396" i="1"/>
  <c r="G397" i="1"/>
  <c r="G398" i="1"/>
  <c r="G399" i="1"/>
  <c r="G400" i="1"/>
  <c r="G401" i="1"/>
  <c r="G402" i="1"/>
  <c r="H388" i="2"/>
  <c r="H389" i="2"/>
  <c r="H390" i="2"/>
  <c r="H391" i="2"/>
  <c r="H392" i="2"/>
  <c r="H393" i="2"/>
  <c r="H394" i="2"/>
  <c r="H395" i="2"/>
  <c r="H396" i="2"/>
  <c r="H390" i="3"/>
  <c r="H391" i="3"/>
  <c r="H392" i="3"/>
  <c r="H393" i="3"/>
  <c r="H394" i="3"/>
  <c r="H395" i="3"/>
  <c r="H396" i="3"/>
  <c r="H397" i="3"/>
  <c r="H398" i="3"/>
  <c r="H388" i="1"/>
  <c r="H389" i="1"/>
  <c r="H390" i="1"/>
  <c r="H391" i="1"/>
  <c r="H392" i="1"/>
  <c r="H393" i="1"/>
  <c r="H394" i="1"/>
  <c r="H395" i="1"/>
  <c r="H396" i="1"/>
  <c r="G383" i="2"/>
  <c r="H383" i="2"/>
  <c r="G384" i="2"/>
  <c r="H384" i="2"/>
  <c r="G385" i="3"/>
  <c r="H385" i="3"/>
  <c r="G386" i="3"/>
  <c r="H386" i="3"/>
  <c r="G383" i="1"/>
  <c r="H383" i="1"/>
  <c r="G384" i="1"/>
  <c r="H384" i="1"/>
  <c r="G375" i="2"/>
  <c r="H375" i="2"/>
  <c r="G376" i="2"/>
  <c r="H376" i="2"/>
  <c r="G377" i="2"/>
  <c r="H377" i="2"/>
  <c r="G378" i="2"/>
  <c r="H378" i="2"/>
  <c r="G379" i="2"/>
  <c r="H379" i="2"/>
  <c r="G380" i="2"/>
  <c r="H380" i="2"/>
  <c r="G381" i="2"/>
  <c r="H381" i="2"/>
  <c r="G382" i="2"/>
  <c r="H382" i="2"/>
  <c r="G377" i="3"/>
  <c r="H377" i="3"/>
  <c r="G378" i="3"/>
  <c r="H378" i="3"/>
  <c r="G379" i="3"/>
  <c r="H379" i="3"/>
  <c r="G380" i="3"/>
  <c r="H380" i="3"/>
  <c r="G381" i="3"/>
  <c r="H381" i="3"/>
  <c r="G382" i="3"/>
  <c r="H382" i="3"/>
  <c r="G383" i="3"/>
  <c r="H383" i="3"/>
  <c r="G384" i="3"/>
  <c r="H384" i="3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67" i="2"/>
  <c r="H367" i="2"/>
  <c r="G368" i="2"/>
  <c r="H368" i="2"/>
  <c r="G369" i="2"/>
  <c r="H369" i="2"/>
  <c r="G370" i="2"/>
  <c r="H370" i="2"/>
  <c r="G369" i="3"/>
  <c r="H369" i="3"/>
  <c r="G370" i="3"/>
  <c r="H370" i="3"/>
  <c r="G371" i="3"/>
  <c r="H371" i="3"/>
  <c r="G372" i="3"/>
  <c r="H372" i="3"/>
  <c r="G367" i="1"/>
  <c r="H367" i="1"/>
  <c r="G368" i="1"/>
  <c r="H368" i="1"/>
  <c r="G369" i="1"/>
  <c r="H369" i="1"/>
  <c r="G370" i="1"/>
  <c r="H370" i="1"/>
  <c r="G364" i="2"/>
  <c r="H364" i="2"/>
  <c r="G365" i="2"/>
  <c r="H365" i="2"/>
  <c r="G366" i="3"/>
  <c r="H366" i="3"/>
  <c r="G367" i="3"/>
  <c r="H367" i="3"/>
  <c r="G364" i="1"/>
  <c r="H364" i="1"/>
  <c r="G365" i="1"/>
  <c r="H365" i="1"/>
  <c r="G360" i="2"/>
  <c r="H360" i="2"/>
  <c r="G361" i="2"/>
  <c r="H361" i="2"/>
  <c r="G362" i="2"/>
  <c r="H362" i="2"/>
  <c r="G362" i="3"/>
  <c r="H362" i="3"/>
  <c r="G363" i="3"/>
  <c r="H363" i="3"/>
  <c r="G364" i="3"/>
  <c r="H364" i="3"/>
  <c r="G360" i="1"/>
  <c r="H360" i="1"/>
  <c r="G361" i="1"/>
  <c r="H361" i="1"/>
  <c r="G362" i="1"/>
  <c r="H362" i="1"/>
  <c r="G356" i="2"/>
  <c r="H356" i="2"/>
  <c r="G357" i="2"/>
  <c r="H357" i="2"/>
  <c r="G358" i="2"/>
  <c r="H358" i="2"/>
  <c r="G358" i="3"/>
  <c r="H358" i="3"/>
  <c r="G359" i="3"/>
  <c r="H359" i="3"/>
  <c r="G360" i="3"/>
  <c r="H360" i="3"/>
  <c r="G356" i="1"/>
  <c r="H356" i="1"/>
  <c r="G357" i="1"/>
  <c r="H357" i="1"/>
  <c r="G358" i="1"/>
  <c r="H358" i="1"/>
  <c r="G352" i="2"/>
  <c r="H352" i="2"/>
  <c r="G353" i="2"/>
  <c r="H353" i="2"/>
  <c r="G354" i="2"/>
  <c r="H354" i="2"/>
  <c r="G354" i="3"/>
  <c r="H354" i="3"/>
  <c r="G355" i="3"/>
  <c r="H355" i="3"/>
  <c r="G356" i="3"/>
  <c r="H356" i="3"/>
  <c r="G352" i="1"/>
  <c r="H352" i="1"/>
  <c r="G353" i="1"/>
  <c r="H353" i="1"/>
  <c r="G354" i="1"/>
  <c r="H354" i="1"/>
  <c r="G348" i="2"/>
  <c r="H348" i="2"/>
  <c r="G349" i="2"/>
  <c r="H349" i="2"/>
  <c r="G350" i="2"/>
  <c r="H350" i="2"/>
  <c r="G350" i="3"/>
  <c r="H350" i="3"/>
  <c r="G351" i="3"/>
  <c r="H351" i="3"/>
  <c r="G352" i="3"/>
  <c r="H352" i="3"/>
  <c r="G348" i="1"/>
  <c r="H348" i="1"/>
  <c r="G349" i="1"/>
  <c r="H349" i="1"/>
  <c r="G350" i="1"/>
  <c r="H350" i="1"/>
  <c r="G339" i="2"/>
  <c r="H339" i="2"/>
  <c r="G340" i="2"/>
  <c r="H340" i="2"/>
  <c r="G341" i="2"/>
  <c r="H341" i="2"/>
  <c r="G341" i="3"/>
  <c r="H341" i="3"/>
  <c r="G342" i="3"/>
  <c r="H342" i="3"/>
  <c r="G343" i="3"/>
  <c r="H343" i="3"/>
  <c r="G339" i="1"/>
  <c r="H339" i="1"/>
  <c r="G340" i="1"/>
  <c r="H340" i="1"/>
  <c r="G341" i="1"/>
  <c r="H341" i="1"/>
  <c r="G335" i="2"/>
  <c r="H335" i="2"/>
  <c r="G336" i="2"/>
  <c r="H336" i="2"/>
  <c r="G337" i="2"/>
  <c r="H337" i="2"/>
  <c r="G337" i="3"/>
  <c r="H337" i="3"/>
  <c r="G338" i="3"/>
  <c r="H338" i="3"/>
  <c r="G339" i="3"/>
  <c r="H339" i="3"/>
  <c r="G335" i="1"/>
  <c r="H335" i="1"/>
  <c r="G336" i="1"/>
  <c r="H336" i="1"/>
  <c r="G337" i="1"/>
  <c r="H337" i="1"/>
  <c r="G330" i="2"/>
  <c r="H330" i="2"/>
  <c r="G331" i="2"/>
  <c r="H331" i="2"/>
  <c r="G332" i="2"/>
  <c r="H332" i="2"/>
  <c r="G333" i="2"/>
  <c r="H333" i="2"/>
  <c r="G332" i="3"/>
  <c r="H332" i="3"/>
  <c r="G333" i="3"/>
  <c r="H333" i="3"/>
  <c r="G334" i="3"/>
  <c r="H334" i="3"/>
  <c r="G335" i="3"/>
  <c r="H335" i="3"/>
  <c r="G330" i="1"/>
  <c r="H330" i="1"/>
  <c r="G331" i="1"/>
  <c r="H331" i="1"/>
  <c r="G332" i="1"/>
  <c r="H332" i="1"/>
  <c r="G333" i="1"/>
  <c r="H333" i="1"/>
  <c r="G321" i="2"/>
  <c r="H321" i="2"/>
  <c r="G322" i="2"/>
  <c r="H322" i="2"/>
  <c r="G323" i="2"/>
  <c r="H323" i="2"/>
  <c r="G324" i="2"/>
  <c r="H324" i="2"/>
  <c r="G325" i="2"/>
  <c r="H325" i="2"/>
  <c r="G326" i="2"/>
  <c r="H326" i="2"/>
  <c r="G327" i="2"/>
  <c r="H327" i="2"/>
  <c r="G328" i="2"/>
  <c r="H328" i="2"/>
  <c r="G329" i="2"/>
  <c r="H329" i="2"/>
  <c r="G323" i="3"/>
  <c r="H323" i="3"/>
  <c r="G324" i="3"/>
  <c r="H324" i="3"/>
  <c r="G325" i="3"/>
  <c r="H325" i="3"/>
  <c r="G326" i="3"/>
  <c r="H326" i="3"/>
  <c r="G327" i="3"/>
  <c r="H327" i="3"/>
  <c r="G328" i="3"/>
  <c r="H328" i="3"/>
  <c r="G329" i="3"/>
  <c r="H329" i="3"/>
  <c r="G330" i="3"/>
  <c r="H330" i="3"/>
  <c r="G331" i="3"/>
  <c r="H331" i="3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H316" i="2"/>
  <c r="H317" i="2"/>
  <c r="H318" i="2"/>
  <c r="H318" i="3"/>
  <c r="H319" i="3"/>
  <c r="H320" i="3"/>
  <c r="H316" i="1"/>
  <c r="H317" i="1"/>
  <c r="H318" i="1"/>
  <c r="H313" i="2"/>
  <c r="H314" i="2"/>
  <c r="H314" i="3"/>
  <c r="H315" i="3"/>
  <c r="H316" i="3"/>
  <c r="H313" i="1"/>
  <c r="H314" i="1"/>
  <c r="H310" i="2"/>
  <c r="H311" i="2"/>
  <c r="H311" i="3"/>
  <c r="H312" i="3"/>
  <c r="H310" i="1"/>
  <c r="H311" i="1"/>
  <c r="H306" i="2"/>
  <c r="H307" i="2"/>
  <c r="H307" i="3"/>
  <c r="H308" i="3"/>
  <c r="H306" i="1"/>
  <c r="H307" i="1"/>
  <c r="H303" i="2"/>
  <c r="H304" i="2"/>
  <c r="H304" i="3"/>
  <c r="H305" i="3"/>
  <c r="H303" i="1"/>
  <c r="H304" i="1"/>
  <c r="H300" i="2"/>
  <c r="H301" i="2"/>
  <c r="H300" i="3"/>
  <c r="H301" i="3"/>
  <c r="H302" i="3"/>
  <c r="H300" i="1"/>
  <c r="H301" i="1"/>
  <c r="G291" i="2"/>
  <c r="H291" i="2"/>
  <c r="G292" i="2"/>
  <c r="H292" i="2"/>
  <c r="G291" i="3"/>
  <c r="H291" i="3"/>
  <c r="G292" i="3"/>
  <c r="H292" i="3"/>
  <c r="G291" i="1"/>
  <c r="H291" i="1"/>
  <c r="G292" i="1"/>
  <c r="H292" i="1"/>
  <c r="G281" i="2"/>
  <c r="H281" i="2"/>
  <c r="G282" i="2"/>
  <c r="H282" i="2"/>
  <c r="G281" i="3"/>
  <c r="H281" i="3"/>
  <c r="G282" i="3"/>
  <c r="H282" i="3"/>
  <c r="G281" i="1"/>
  <c r="H281" i="1"/>
  <c r="G282" i="1"/>
  <c r="H282" i="1"/>
  <c r="G265" i="2"/>
  <c r="H265" i="2"/>
  <c r="G266" i="2"/>
  <c r="H266" i="2"/>
  <c r="G265" i="3"/>
  <c r="H265" i="3"/>
  <c r="G266" i="3"/>
  <c r="H266" i="3"/>
  <c r="G265" i="1"/>
  <c r="H265" i="1"/>
  <c r="G266" i="1"/>
  <c r="H266" i="1"/>
  <c r="G260" i="2"/>
  <c r="H260" i="2"/>
  <c r="G261" i="2"/>
  <c r="H261" i="2"/>
  <c r="G262" i="2"/>
  <c r="H262" i="2"/>
  <c r="G260" i="3"/>
  <c r="H260" i="3"/>
  <c r="G261" i="3"/>
  <c r="H261" i="3"/>
  <c r="G262" i="3"/>
  <c r="H262" i="3"/>
  <c r="G260" i="1"/>
  <c r="H260" i="1"/>
  <c r="G261" i="1"/>
  <c r="H261" i="1"/>
  <c r="G262" i="1"/>
  <c r="H262" i="1"/>
  <c r="H254" i="2"/>
  <c r="H254" i="3"/>
  <c r="H254" i="1"/>
  <c r="H252" i="2"/>
  <c r="H252" i="3"/>
  <c r="H252" i="1"/>
  <c r="G244" i="2"/>
  <c r="H244" i="2"/>
  <c r="G245" i="2"/>
  <c r="H245" i="2"/>
  <c r="G244" i="3"/>
  <c r="H244" i="3"/>
  <c r="G245" i="3"/>
  <c r="H245" i="3"/>
  <c r="G244" i="1"/>
  <c r="H244" i="1"/>
  <c r="G245" i="1"/>
  <c r="H245" i="1"/>
  <c r="G241" i="2"/>
  <c r="H241" i="2"/>
  <c r="G242" i="2"/>
  <c r="H242" i="2"/>
  <c r="G241" i="3"/>
  <c r="H241" i="3"/>
  <c r="G242" i="3"/>
  <c r="H242" i="3"/>
  <c r="G241" i="1"/>
  <c r="H241" i="1"/>
  <c r="G242" i="1"/>
  <c r="H242" i="1"/>
  <c r="G237" i="2"/>
  <c r="H237" i="2"/>
  <c r="G238" i="2"/>
  <c r="H238" i="2"/>
  <c r="G239" i="2"/>
  <c r="H239" i="2"/>
  <c r="G237" i="3"/>
  <c r="H237" i="3"/>
  <c r="G238" i="3"/>
  <c r="H238" i="3"/>
  <c r="G239" i="3"/>
  <c r="H239" i="3"/>
  <c r="G237" i="1"/>
  <c r="H237" i="1"/>
  <c r="G238" i="1"/>
  <c r="H238" i="1"/>
  <c r="G239" i="1"/>
  <c r="H239" i="1"/>
  <c r="G233" i="2"/>
  <c r="H233" i="2"/>
  <c r="G234" i="2"/>
  <c r="H234" i="2"/>
  <c r="G235" i="2"/>
  <c r="H235" i="2"/>
  <c r="G233" i="3"/>
  <c r="H233" i="3"/>
  <c r="G234" i="3"/>
  <c r="H234" i="3"/>
  <c r="G235" i="3"/>
  <c r="H235" i="3"/>
  <c r="G233" i="1"/>
  <c r="H233" i="1"/>
  <c r="G234" i="1"/>
  <c r="H234" i="1"/>
  <c r="G235" i="1"/>
  <c r="H235" i="1"/>
  <c r="G230" i="2"/>
  <c r="H230" i="2"/>
  <c r="G231" i="2"/>
  <c r="H231" i="2"/>
  <c r="G230" i="3"/>
  <c r="H230" i="3"/>
  <c r="G231" i="3"/>
  <c r="H231" i="3"/>
  <c r="G230" i="1"/>
  <c r="H230" i="1"/>
  <c r="G231" i="1"/>
  <c r="H231" i="1"/>
  <c r="G227" i="2"/>
  <c r="G228" i="2"/>
  <c r="G227" i="3"/>
  <c r="G228" i="3"/>
  <c r="G227" i="1"/>
  <c r="G228" i="1"/>
  <c r="J227" i="2"/>
  <c r="J228" i="2"/>
  <c r="J227" i="3"/>
  <c r="J228" i="3"/>
  <c r="J227" i="1"/>
  <c r="J228" i="1"/>
  <c r="G223" i="2"/>
  <c r="H223" i="2"/>
  <c r="G224" i="2"/>
  <c r="H224" i="2"/>
  <c r="G223" i="3"/>
  <c r="H223" i="3"/>
  <c r="G224" i="3"/>
  <c r="H224" i="3"/>
  <c r="G223" i="1"/>
  <c r="H223" i="1"/>
  <c r="G224" i="1"/>
  <c r="H224" i="1"/>
  <c r="H220" i="2"/>
  <c r="H221" i="2"/>
  <c r="H220" i="3"/>
  <c r="H221" i="3"/>
  <c r="H220" i="1"/>
  <c r="H221" i="1"/>
  <c r="H215" i="2"/>
  <c r="H216" i="2"/>
  <c r="H215" i="3"/>
  <c r="H216" i="3"/>
  <c r="H215" i="1"/>
  <c r="H216" i="1"/>
  <c r="G212" i="2"/>
  <c r="H212" i="2"/>
  <c r="G213" i="2"/>
  <c r="H213" i="2"/>
  <c r="G212" i="3"/>
  <c r="H212" i="3"/>
  <c r="G213" i="3"/>
  <c r="H213" i="3"/>
  <c r="G212" i="1"/>
  <c r="H212" i="1"/>
  <c r="G213" i="1"/>
  <c r="H213" i="1"/>
  <c r="H209" i="2"/>
  <c r="H210" i="2"/>
  <c r="H209" i="3"/>
  <c r="H210" i="3"/>
  <c r="H209" i="1"/>
  <c r="H210" i="1"/>
  <c r="G205" i="2"/>
  <c r="H205" i="2"/>
  <c r="G206" i="2"/>
  <c r="H206" i="2"/>
  <c r="G207" i="2"/>
  <c r="H207" i="2"/>
  <c r="G205" i="3"/>
  <c r="H205" i="3"/>
  <c r="G206" i="3"/>
  <c r="H206" i="3"/>
  <c r="G207" i="3"/>
  <c r="H207" i="3"/>
  <c r="G205" i="1"/>
  <c r="H205" i="1"/>
  <c r="G206" i="1"/>
  <c r="H206" i="1"/>
  <c r="G207" i="1"/>
  <c r="H207" i="1"/>
  <c r="H200" i="2"/>
  <c r="H201" i="2"/>
  <c r="H202" i="2"/>
  <c r="H203" i="2"/>
  <c r="H200" i="3"/>
  <c r="H201" i="3"/>
  <c r="H202" i="3"/>
  <c r="H203" i="3"/>
  <c r="H200" i="1"/>
  <c r="H201" i="1"/>
  <c r="H202" i="1"/>
  <c r="H203" i="1"/>
  <c r="G194" i="2"/>
  <c r="H194" i="2"/>
  <c r="G195" i="2"/>
  <c r="H195" i="2"/>
  <c r="G196" i="2"/>
  <c r="H196" i="2"/>
  <c r="G194" i="3"/>
  <c r="H194" i="3"/>
  <c r="G195" i="3"/>
  <c r="H195" i="3"/>
  <c r="G196" i="3"/>
  <c r="H196" i="3"/>
  <c r="G194" i="1"/>
  <c r="H194" i="1"/>
  <c r="G195" i="1"/>
  <c r="H195" i="1"/>
  <c r="G196" i="1"/>
  <c r="H196" i="1"/>
  <c r="G189" i="2"/>
  <c r="H189" i="2"/>
  <c r="G190" i="2"/>
  <c r="H190" i="2"/>
  <c r="G191" i="2"/>
  <c r="H191" i="2"/>
  <c r="G189" i="3"/>
  <c r="H189" i="3"/>
  <c r="G190" i="3"/>
  <c r="H190" i="3"/>
  <c r="G191" i="3"/>
  <c r="H191" i="3"/>
  <c r="G189" i="1"/>
  <c r="H189" i="1"/>
  <c r="G190" i="1"/>
  <c r="H190" i="1"/>
  <c r="G191" i="1"/>
  <c r="H191" i="1"/>
  <c r="G187" i="2"/>
  <c r="H187" i="2"/>
  <c r="G187" i="3"/>
  <c r="H187" i="3"/>
  <c r="G187" i="1"/>
  <c r="H187" i="1"/>
  <c r="G180" i="2"/>
  <c r="H180" i="2"/>
  <c r="G181" i="2"/>
  <c r="H181" i="2"/>
  <c r="G180" i="3"/>
  <c r="H180" i="3"/>
  <c r="G181" i="3"/>
  <c r="H181" i="3"/>
  <c r="G180" i="1"/>
  <c r="H180" i="1"/>
  <c r="G181" i="1"/>
  <c r="H181" i="1"/>
  <c r="G176" i="2"/>
  <c r="H176" i="2"/>
  <c r="G177" i="2"/>
  <c r="H177" i="2"/>
  <c r="G178" i="2"/>
  <c r="H178" i="2"/>
  <c r="G176" i="3"/>
  <c r="H176" i="3"/>
  <c r="G177" i="3"/>
  <c r="H177" i="3"/>
  <c r="G178" i="3"/>
  <c r="H178" i="3"/>
  <c r="G176" i="1"/>
  <c r="H176" i="1"/>
  <c r="G177" i="1"/>
  <c r="H177" i="1"/>
  <c r="G178" i="1"/>
  <c r="H178" i="1"/>
  <c r="G170" i="2"/>
  <c r="H170" i="2"/>
  <c r="G171" i="2"/>
  <c r="H171" i="2"/>
  <c r="G170" i="3"/>
  <c r="H170" i="3"/>
  <c r="G171" i="3"/>
  <c r="H171" i="3"/>
  <c r="G170" i="1"/>
  <c r="H170" i="1"/>
  <c r="G171" i="1"/>
  <c r="H171" i="1"/>
  <c r="H166" i="2"/>
  <c r="H167" i="2"/>
  <c r="H166" i="3"/>
  <c r="H167" i="3"/>
  <c r="H166" i="1"/>
  <c r="H167" i="1"/>
  <c r="G163" i="2"/>
  <c r="H163" i="2"/>
  <c r="G164" i="2"/>
  <c r="H164" i="2"/>
  <c r="G163" i="3"/>
  <c r="H163" i="3"/>
  <c r="G164" i="3"/>
  <c r="H164" i="3"/>
  <c r="G163" i="1"/>
  <c r="H163" i="1"/>
  <c r="G164" i="1"/>
  <c r="H164" i="1"/>
  <c r="G158" i="2"/>
  <c r="H158" i="2"/>
  <c r="G159" i="2"/>
  <c r="H159" i="2"/>
  <c r="G160" i="2"/>
  <c r="H160" i="2"/>
  <c r="G158" i="3"/>
  <c r="H158" i="3"/>
  <c r="G159" i="3"/>
  <c r="H159" i="3"/>
  <c r="G160" i="3"/>
  <c r="H160" i="3"/>
  <c r="G158" i="1"/>
  <c r="H158" i="1"/>
  <c r="G159" i="1"/>
  <c r="H159" i="1"/>
  <c r="G160" i="1"/>
  <c r="H160" i="1"/>
  <c r="H153" i="2"/>
  <c r="H154" i="2"/>
  <c r="H155" i="2"/>
  <c r="H156" i="2"/>
  <c r="H153" i="3"/>
  <c r="H154" i="3"/>
  <c r="H155" i="3"/>
  <c r="H156" i="3"/>
  <c r="H153" i="1"/>
  <c r="H154" i="1"/>
  <c r="H155" i="1"/>
  <c r="H156" i="1"/>
  <c r="G149" i="2"/>
  <c r="H149" i="2"/>
  <c r="G150" i="2"/>
  <c r="H150" i="2"/>
  <c r="G151" i="2"/>
  <c r="H151" i="2"/>
  <c r="G149" i="3"/>
  <c r="H149" i="3"/>
  <c r="G150" i="3"/>
  <c r="H150" i="3"/>
  <c r="G151" i="3"/>
  <c r="H151" i="3"/>
  <c r="G149" i="1"/>
  <c r="H149" i="1"/>
  <c r="G150" i="1"/>
  <c r="H150" i="1"/>
  <c r="G151" i="1"/>
  <c r="H151" i="1"/>
  <c r="G145" i="2"/>
  <c r="H145" i="2"/>
  <c r="G146" i="2"/>
  <c r="H146" i="2"/>
  <c r="G147" i="2"/>
  <c r="H147" i="2"/>
  <c r="G145" i="3"/>
  <c r="H145" i="3"/>
  <c r="G146" i="3"/>
  <c r="H146" i="3"/>
  <c r="G147" i="3"/>
  <c r="H147" i="3"/>
  <c r="G145" i="1"/>
  <c r="H145" i="1"/>
  <c r="G146" i="1"/>
  <c r="H146" i="1"/>
  <c r="G147" i="1"/>
  <c r="H147" i="1"/>
  <c r="G140" i="2"/>
  <c r="H140" i="2"/>
  <c r="G141" i="2"/>
  <c r="H141" i="2"/>
  <c r="G142" i="2"/>
  <c r="H142" i="2"/>
  <c r="G140" i="3"/>
  <c r="H140" i="3"/>
  <c r="G141" i="3"/>
  <c r="H141" i="3"/>
  <c r="G142" i="3"/>
  <c r="H142" i="3"/>
  <c r="G140" i="1"/>
  <c r="H140" i="1"/>
  <c r="G141" i="1"/>
  <c r="H141" i="1"/>
  <c r="G142" i="1"/>
  <c r="H142" i="1"/>
  <c r="G138" i="2"/>
  <c r="H138" i="2"/>
  <c r="G138" i="3"/>
  <c r="H138" i="3"/>
  <c r="G138" i="1"/>
  <c r="H138" i="1"/>
  <c r="G133" i="2"/>
  <c r="H133" i="2"/>
  <c r="G134" i="2"/>
  <c r="H134" i="2"/>
  <c r="G133" i="3"/>
  <c r="H133" i="3"/>
  <c r="G134" i="3"/>
  <c r="H134" i="3"/>
  <c r="G133" i="1"/>
  <c r="H133" i="1"/>
  <c r="G134" i="1"/>
  <c r="H134" i="1"/>
  <c r="G131" i="2"/>
  <c r="H131" i="2"/>
  <c r="G131" i="3"/>
  <c r="H131" i="3"/>
  <c r="G131" i="1"/>
  <c r="H131" i="1"/>
  <c r="G127" i="2"/>
  <c r="H127" i="2"/>
  <c r="G128" i="2"/>
  <c r="H128" i="2"/>
  <c r="G129" i="2"/>
  <c r="H129" i="2"/>
  <c r="G127" i="3"/>
  <c r="H127" i="3"/>
  <c r="G128" i="3"/>
  <c r="H128" i="3"/>
  <c r="G129" i="3"/>
  <c r="H129" i="3"/>
  <c r="G127" i="1"/>
  <c r="H127" i="1"/>
  <c r="G128" i="1"/>
  <c r="H128" i="1"/>
  <c r="G129" i="1"/>
  <c r="H129" i="1"/>
  <c r="G122" i="2"/>
  <c r="H122" i="2"/>
  <c r="G123" i="2"/>
  <c r="H123" i="2"/>
  <c r="G124" i="2"/>
  <c r="H124" i="2"/>
  <c r="G122" i="3"/>
  <c r="H122" i="3"/>
  <c r="G123" i="3"/>
  <c r="H123" i="3"/>
  <c r="G124" i="3"/>
  <c r="H124" i="3"/>
  <c r="G122" i="1"/>
  <c r="H122" i="1"/>
  <c r="G123" i="1"/>
  <c r="H123" i="1"/>
  <c r="G124" i="1"/>
  <c r="H124" i="1"/>
  <c r="G119" i="2"/>
  <c r="H119" i="2"/>
  <c r="G119" i="3"/>
  <c r="H119" i="3"/>
  <c r="G119" i="1"/>
  <c r="H119" i="1"/>
  <c r="G117" i="2"/>
  <c r="H117" i="2"/>
  <c r="G117" i="3"/>
  <c r="H117" i="3"/>
  <c r="G117" i="1"/>
  <c r="H117" i="1"/>
  <c r="G114" i="2"/>
  <c r="H114" i="2"/>
  <c r="G115" i="2"/>
  <c r="H115" i="2"/>
  <c r="G114" i="3"/>
  <c r="H114" i="3"/>
  <c r="G115" i="3"/>
  <c r="H115" i="3"/>
  <c r="G114" i="1"/>
  <c r="H114" i="1"/>
  <c r="G115" i="1"/>
  <c r="H115" i="1"/>
  <c r="G110" i="2"/>
  <c r="H110" i="2"/>
  <c r="G111" i="2"/>
  <c r="H111" i="2"/>
  <c r="G110" i="3"/>
  <c r="H110" i="3"/>
  <c r="G111" i="3"/>
  <c r="H111" i="3"/>
  <c r="G110" i="1"/>
  <c r="H110" i="1"/>
  <c r="G111" i="1"/>
  <c r="H111" i="1"/>
  <c r="G106" i="2"/>
  <c r="H106" i="2"/>
  <c r="G107" i="2"/>
  <c r="H107" i="2"/>
  <c r="G108" i="2"/>
  <c r="H108" i="2"/>
  <c r="G106" i="3"/>
  <c r="H106" i="3"/>
  <c r="G107" i="3"/>
  <c r="H107" i="3"/>
  <c r="G108" i="3"/>
  <c r="H108" i="3"/>
  <c r="G106" i="1"/>
  <c r="H106" i="1"/>
  <c r="G107" i="1"/>
  <c r="H107" i="1"/>
  <c r="G108" i="1"/>
  <c r="H108" i="1"/>
  <c r="G101" i="2"/>
  <c r="H101" i="2"/>
  <c r="G102" i="2"/>
  <c r="H102" i="2"/>
  <c r="G101" i="3"/>
  <c r="H101" i="3"/>
  <c r="G102" i="3"/>
  <c r="H102" i="3"/>
  <c r="G101" i="1"/>
  <c r="H101" i="1"/>
  <c r="G102" i="1"/>
  <c r="H102" i="1"/>
  <c r="G99" i="2"/>
  <c r="H99" i="2"/>
  <c r="G99" i="3"/>
  <c r="H99" i="3"/>
  <c r="G99" i="1"/>
  <c r="H99" i="1"/>
  <c r="G91" i="2"/>
  <c r="H91" i="2"/>
  <c r="G92" i="2"/>
  <c r="H92" i="2"/>
  <c r="G91" i="3"/>
  <c r="H91" i="3"/>
  <c r="G92" i="3"/>
  <c r="H92" i="3"/>
  <c r="G91" i="1"/>
  <c r="H91" i="1"/>
  <c r="G92" i="1"/>
  <c r="H92" i="1"/>
  <c r="G85" i="2"/>
  <c r="H85" i="2"/>
  <c r="G86" i="2"/>
  <c r="H86" i="2"/>
  <c r="G85" i="3"/>
  <c r="H85" i="3"/>
  <c r="G86" i="3"/>
  <c r="H86" i="3"/>
  <c r="G85" i="1"/>
  <c r="H85" i="1"/>
  <c r="G86" i="1"/>
  <c r="H86" i="1"/>
  <c r="G82" i="2"/>
  <c r="H82" i="2"/>
  <c r="G83" i="2"/>
  <c r="H83" i="2"/>
  <c r="G82" i="3"/>
  <c r="H82" i="3"/>
  <c r="G83" i="3"/>
  <c r="H83" i="3"/>
  <c r="G82" i="1"/>
  <c r="H82" i="1"/>
  <c r="G83" i="1"/>
  <c r="H83" i="1"/>
  <c r="H79" i="2"/>
  <c r="H79" i="3"/>
  <c r="H79" i="1"/>
  <c r="H77" i="2"/>
  <c r="H77" i="3"/>
  <c r="H77" i="1"/>
  <c r="H74" i="2"/>
  <c r="H75" i="2"/>
  <c r="H74" i="3"/>
  <c r="H75" i="3"/>
  <c r="H74" i="1"/>
  <c r="H75" i="1"/>
  <c r="G69" i="2"/>
  <c r="J69" i="2" s="1"/>
  <c r="G70" i="2"/>
  <c r="J70" i="2" s="1"/>
  <c r="G71" i="2"/>
  <c r="G69" i="3"/>
  <c r="G70" i="3"/>
  <c r="G71" i="3"/>
  <c r="G69" i="1"/>
  <c r="G70" i="1"/>
  <c r="J70" i="1" s="1"/>
  <c r="G71" i="1"/>
  <c r="J71" i="2"/>
  <c r="J69" i="3"/>
  <c r="J70" i="3"/>
  <c r="J71" i="3"/>
  <c r="J69" i="1"/>
  <c r="J71" i="1"/>
  <c r="G63" i="2"/>
  <c r="H63" i="2"/>
  <c r="G64" i="2"/>
  <c r="H64" i="2"/>
  <c r="G65" i="2"/>
  <c r="H65" i="2"/>
  <c r="G63" i="3"/>
  <c r="H63" i="3"/>
  <c r="G64" i="3"/>
  <c r="H64" i="3"/>
  <c r="G65" i="3"/>
  <c r="H65" i="3"/>
  <c r="G63" i="1"/>
  <c r="H63" i="1"/>
  <c r="G64" i="1"/>
  <c r="H64" i="1"/>
  <c r="G65" i="1"/>
  <c r="H65" i="1"/>
  <c r="G59" i="2"/>
  <c r="H59" i="2"/>
  <c r="G59" i="3"/>
  <c r="H59" i="3"/>
  <c r="G59" i="1"/>
  <c r="H59" i="1"/>
  <c r="G56" i="2"/>
  <c r="H56" i="2"/>
  <c r="G57" i="2"/>
  <c r="H57" i="2"/>
  <c r="G56" i="3"/>
  <c r="H56" i="3"/>
  <c r="G57" i="3"/>
  <c r="H57" i="3"/>
  <c r="G56" i="1"/>
  <c r="H56" i="1"/>
  <c r="G57" i="1"/>
  <c r="H57" i="1"/>
  <c r="G53" i="2"/>
  <c r="H53" i="2"/>
  <c r="G54" i="2"/>
  <c r="H54" i="2"/>
  <c r="G53" i="3"/>
  <c r="H53" i="3"/>
  <c r="G54" i="3"/>
  <c r="H54" i="3"/>
  <c r="G53" i="1"/>
  <c r="H53" i="1"/>
  <c r="G54" i="1"/>
  <c r="H54" i="1"/>
  <c r="G51" i="2"/>
  <c r="H51" i="2"/>
  <c r="G51" i="3"/>
  <c r="H51" i="3"/>
  <c r="G51" i="1"/>
  <c r="H51" i="1"/>
  <c r="H46" i="2"/>
  <c r="H47" i="2"/>
  <c r="H48" i="2"/>
  <c r="H49" i="2"/>
  <c r="H46" i="3"/>
  <c r="H47" i="3"/>
  <c r="H48" i="3"/>
  <c r="H49" i="3"/>
  <c r="H46" i="1"/>
  <c r="H47" i="1"/>
  <c r="H48" i="1"/>
  <c r="H49" i="1"/>
  <c r="H41" i="2"/>
  <c r="H42" i="2"/>
  <c r="H41" i="3"/>
  <c r="H42" i="3"/>
  <c r="H41" i="1"/>
  <c r="H42" i="1"/>
  <c r="G38" i="2"/>
  <c r="H38" i="2"/>
  <c r="G39" i="2"/>
  <c r="H39" i="2"/>
  <c r="G38" i="3"/>
  <c r="H38" i="3"/>
  <c r="G39" i="3"/>
  <c r="H39" i="3"/>
  <c r="G38" i="1"/>
  <c r="H38" i="1"/>
  <c r="G39" i="1"/>
  <c r="H39" i="1"/>
  <c r="G33" i="2"/>
  <c r="G34" i="2"/>
  <c r="G33" i="3"/>
  <c r="G34" i="3"/>
  <c r="G33" i="1"/>
  <c r="G34" i="1"/>
  <c r="J33" i="2"/>
  <c r="J34" i="2"/>
  <c r="J33" i="3"/>
  <c r="J34" i="3"/>
  <c r="J33" i="1"/>
  <c r="J34" i="1"/>
  <c r="G27" i="2"/>
  <c r="H27" i="2"/>
  <c r="G28" i="2"/>
  <c r="H28" i="2"/>
  <c r="G27" i="3"/>
  <c r="H27" i="3"/>
  <c r="G28" i="3"/>
  <c r="H28" i="3"/>
  <c r="G27" i="1"/>
  <c r="H27" i="1"/>
  <c r="G28" i="1"/>
  <c r="H28" i="1"/>
  <c r="G24" i="2"/>
  <c r="H24" i="2"/>
  <c r="G25" i="2"/>
  <c r="H25" i="2"/>
  <c r="G24" i="3"/>
  <c r="H24" i="3"/>
  <c r="G25" i="3"/>
  <c r="H25" i="3"/>
  <c r="G24" i="1"/>
  <c r="H24" i="1"/>
  <c r="G25" i="1"/>
  <c r="H25" i="1"/>
  <c r="H20" i="2"/>
  <c r="H21" i="2"/>
  <c r="H20" i="3"/>
  <c r="H21" i="3"/>
  <c r="H20" i="1"/>
  <c r="H21" i="1"/>
  <c r="G20" i="2"/>
  <c r="G21" i="2"/>
  <c r="G20" i="3"/>
  <c r="G21" i="3"/>
  <c r="G20" i="1"/>
  <c r="G21" i="1"/>
  <c r="H11" i="2"/>
  <c r="H11" i="3"/>
  <c r="H11" i="1"/>
  <c r="G11" i="2"/>
  <c r="G11" i="3"/>
  <c r="G11" i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11" i="1"/>
  <c r="E12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G711" i="2"/>
  <c r="G712" i="2"/>
  <c r="G713" i="2"/>
  <c r="G713" i="3"/>
  <c r="G714" i="3"/>
  <c r="G715" i="3"/>
  <c r="G711" i="1"/>
  <c r="G712" i="1"/>
  <c r="G713" i="1"/>
  <c r="H711" i="2"/>
  <c r="H712" i="2"/>
  <c r="H713" i="2"/>
  <c r="H714" i="2"/>
  <c r="H713" i="3"/>
  <c r="H714" i="3"/>
  <c r="H715" i="3"/>
  <c r="H716" i="3"/>
  <c r="H711" i="1"/>
  <c r="H712" i="1"/>
  <c r="H713" i="1"/>
  <c r="H714" i="1"/>
  <c r="E711" i="2"/>
  <c r="E712" i="2"/>
  <c r="E713" i="2"/>
  <c r="E714" i="2"/>
  <c r="E713" i="3"/>
  <c r="E714" i="3"/>
  <c r="E715" i="3"/>
  <c r="E716" i="3"/>
  <c r="E711" i="1"/>
  <c r="E712" i="1"/>
  <c r="E713" i="1"/>
  <c r="E714" i="1"/>
  <c r="H715" i="2"/>
  <c r="H716" i="2"/>
  <c r="H717" i="3"/>
  <c r="H718" i="3"/>
  <c r="H715" i="1"/>
  <c r="H716" i="1"/>
  <c r="G715" i="2"/>
  <c r="G716" i="2"/>
  <c r="G717" i="3"/>
  <c r="G718" i="3"/>
  <c r="G715" i="1"/>
  <c r="G716" i="1"/>
  <c r="E715" i="2"/>
  <c r="E716" i="2"/>
  <c r="E717" i="3"/>
  <c r="E718" i="3"/>
  <c r="E715" i="1"/>
  <c r="E716" i="1"/>
  <c r="E720" i="2"/>
  <c r="E721" i="2"/>
  <c r="E722" i="3"/>
  <c r="E723" i="3"/>
  <c r="E720" i="1"/>
  <c r="E721" i="1"/>
  <c r="G720" i="2"/>
  <c r="G721" i="2"/>
  <c r="G722" i="3"/>
  <c r="G723" i="3"/>
  <c r="G720" i="1"/>
  <c r="G721" i="1"/>
  <c r="H720" i="2"/>
  <c r="H721" i="2"/>
  <c r="H722" i="3"/>
  <c r="H723" i="3"/>
  <c r="H720" i="1"/>
  <c r="H721" i="1"/>
  <c r="J720" i="2"/>
  <c r="K720" i="2" s="1"/>
  <c r="J721" i="2"/>
  <c r="K721" i="2" s="1"/>
  <c r="J722" i="3"/>
  <c r="K722" i="3" s="1"/>
  <c r="J723" i="3"/>
  <c r="K723" i="3" s="1"/>
  <c r="J720" i="1"/>
  <c r="K720" i="1" s="1"/>
  <c r="J721" i="1"/>
  <c r="K721" i="1" s="1"/>
  <c r="E718" i="2" l="1"/>
  <c r="E719" i="2"/>
  <c r="E722" i="2"/>
  <c r="E720" i="3"/>
  <c r="E721" i="3"/>
  <c r="E724" i="3"/>
  <c r="E718" i="1"/>
  <c r="E719" i="1"/>
  <c r="E722" i="1"/>
  <c r="H718" i="2"/>
  <c r="H719" i="2"/>
  <c r="H722" i="2"/>
  <c r="H720" i="3"/>
  <c r="H721" i="3"/>
  <c r="H724" i="3"/>
  <c r="H718" i="1"/>
  <c r="H719" i="1"/>
  <c r="H722" i="1"/>
  <c r="G718" i="2"/>
  <c r="G719" i="2"/>
  <c r="G720" i="3"/>
  <c r="G721" i="3"/>
  <c r="G718" i="1"/>
  <c r="G719" i="1"/>
  <c r="E725" i="2"/>
  <c r="E726" i="2"/>
  <c r="E727" i="2"/>
  <c r="E727" i="3"/>
  <c r="E728" i="3"/>
  <c r="E729" i="3"/>
  <c r="E725" i="1"/>
  <c r="E726" i="1"/>
  <c r="E727" i="1"/>
  <c r="G725" i="2"/>
  <c r="H725" i="2"/>
  <c r="G726" i="2"/>
  <c r="H726" i="2"/>
  <c r="G727" i="2"/>
  <c r="H727" i="2"/>
  <c r="G727" i="3"/>
  <c r="H727" i="3"/>
  <c r="G728" i="3"/>
  <c r="H728" i="3"/>
  <c r="G729" i="3"/>
  <c r="H729" i="3"/>
  <c r="G725" i="1"/>
  <c r="H725" i="1"/>
  <c r="G726" i="1"/>
  <c r="H726" i="1"/>
  <c r="G727" i="1"/>
  <c r="H727" i="1"/>
  <c r="J11" i="2"/>
  <c r="K11" i="2" s="1"/>
  <c r="J20" i="2"/>
  <c r="K20" i="2" s="1"/>
  <c r="J21" i="2"/>
  <c r="K21" i="2" s="1"/>
  <c r="J24" i="2"/>
  <c r="K24" i="2" s="1"/>
  <c r="J25" i="2"/>
  <c r="K25" i="2" s="1"/>
  <c r="J27" i="2"/>
  <c r="K27" i="2" s="1"/>
  <c r="J28" i="2"/>
  <c r="K28" i="2" s="1"/>
  <c r="K33" i="2"/>
  <c r="K34" i="2"/>
  <c r="J38" i="2"/>
  <c r="K38" i="2" s="1"/>
  <c r="J39" i="2"/>
  <c r="K39" i="2" s="1"/>
  <c r="J41" i="2"/>
  <c r="K41" i="2" s="1"/>
  <c r="J42" i="2"/>
  <c r="K42" i="2" s="1"/>
  <c r="J46" i="2"/>
  <c r="K46" i="2" s="1"/>
  <c r="J47" i="2"/>
  <c r="K47" i="2" s="1"/>
  <c r="J48" i="2"/>
  <c r="K48" i="2" s="1"/>
  <c r="J49" i="2"/>
  <c r="K49" i="2" s="1"/>
  <c r="J51" i="2"/>
  <c r="K51" i="2" s="1"/>
  <c r="J53" i="2"/>
  <c r="K53" i="2" s="1"/>
  <c r="J54" i="2"/>
  <c r="K54" i="2" s="1"/>
  <c r="J56" i="2"/>
  <c r="K56" i="2" s="1"/>
  <c r="J57" i="2"/>
  <c r="K57" i="2" s="1"/>
  <c r="J59" i="2"/>
  <c r="K59" i="2" s="1"/>
  <c r="J63" i="2"/>
  <c r="K63" i="2" s="1"/>
  <c r="J64" i="2"/>
  <c r="K64" i="2" s="1"/>
  <c r="J65" i="2"/>
  <c r="K65" i="2" s="1"/>
  <c r="K69" i="2"/>
  <c r="K70" i="2"/>
  <c r="K71" i="2"/>
  <c r="J74" i="2"/>
  <c r="K74" i="2" s="1"/>
  <c r="J75" i="2"/>
  <c r="K75" i="2" s="1"/>
  <c r="J77" i="2"/>
  <c r="K77" i="2" s="1"/>
  <c r="J79" i="2"/>
  <c r="K79" i="2" s="1"/>
  <c r="J82" i="2"/>
  <c r="K82" i="2" s="1"/>
  <c r="J83" i="2"/>
  <c r="K83" i="2" s="1"/>
  <c r="J85" i="2"/>
  <c r="K85" i="2" s="1"/>
  <c r="J86" i="2"/>
  <c r="K86" i="2" s="1"/>
  <c r="J91" i="2"/>
  <c r="K91" i="2" s="1"/>
  <c r="J92" i="2"/>
  <c r="K92" i="2" s="1"/>
  <c r="J99" i="2"/>
  <c r="K99" i="2" s="1"/>
  <c r="J101" i="2"/>
  <c r="K101" i="2" s="1"/>
  <c r="J102" i="2"/>
  <c r="K102" i="2" s="1"/>
  <c r="J106" i="2"/>
  <c r="K106" i="2" s="1"/>
  <c r="J107" i="2"/>
  <c r="K107" i="2" s="1"/>
  <c r="J108" i="2"/>
  <c r="K108" i="2" s="1"/>
  <c r="J110" i="2"/>
  <c r="K110" i="2" s="1"/>
  <c r="J111" i="2"/>
  <c r="K111" i="2" s="1"/>
  <c r="J114" i="2"/>
  <c r="K114" i="2" s="1"/>
  <c r="J115" i="2"/>
  <c r="K115" i="2" s="1"/>
  <c r="J117" i="2"/>
  <c r="K117" i="2" s="1"/>
  <c r="J119" i="2"/>
  <c r="K119" i="2" s="1"/>
  <c r="J122" i="2"/>
  <c r="K122" i="2" s="1"/>
  <c r="J123" i="2"/>
  <c r="K123" i="2" s="1"/>
  <c r="J124" i="2"/>
  <c r="K124" i="2" s="1"/>
  <c r="J127" i="2"/>
  <c r="K127" i="2" s="1"/>
  <c r="J128" i="2"/>
  <c r="K128" i="2" s="1"/>
  <c r="J129" i="2"/>
  <c r="K129" i="2" s="1"/>
  <c r="J131" i="2"/>
  <c r="K131" i="2" s="1"/>
  <c r="J133" i="2"/>
  <c r="K133" i="2" s="1"/>
  <c r="J134" i="2"/>
  <c r="K134" i="2" s="1"/>
  <c r="J138" i="2"/>
  <c r="K138" i="2" s="1"/>
  <c r="J140" i="2"/>
  <c r="K140" i="2" s="1"/>
  <c r="J141" i="2"/>
  <c r="K141" i="2" s="1"/>
  <c r="J142" i="2"/>
  <c r="K142" i="2" s="1"/>
  <c r="J145" i="2"/>
  <c r="K145" i="2" s="1"/>
  <c r="J146" i="2"/>
  <c r="K146" i="2" s="1"/>
  <c r="J147" i="2"/>
  <c r="K147" i="2" s="1"/>
  <c r="J149" i="2"/>
  <c r="K149" i="2" s="1"/>
  <c r="J150" i="2"/>
  <c r="K150" i="2" s="1"/>
  <c r="J151" i="2"/>
  <c r="K151" i="2" s="1"/>
  <c r="J154" i="2"/>
  <c r="K154" i="2" s="1"/>
  <c r="J155" i="2"/>
  <c r="K155" i="2" s="1"/>
  <c r="J156" i="2"/>
  <c r="K156" i="2" s="1"/>
  <c r="J158" i="2"/>
  <c r="K158" i="2" s="1"/>
  <c r="J159" i="2"/>
  <c r="K159" i="2" s="1"/>
  <c r="J160" i="2"/>
  <c r="K160" i="2" s="1"/>
  <c r="J163" i="2"/>
  <c r="K163" i="2" s="1"/>
  <c r="J164" i="2"/>
  <c r="K164" i="2" s="1"/>
  <c r="J166" i="2"/>
  <c r="K166" i="2" s="1"/>
  <c r="J167" i="2"/>
  <c r="K167" i="2" s="1"/>
  <c r="J170" i="2"/>
  <c r="K170" i="2" s="1"/>
  <c r="J171" i="2"/>
  <c r="K171" i="2" s="1"/>
  <c r="J176" i="2"/>
  <c r="K176" i="2" s="1"/>
  <c r="J177" i="2"/>
  <c r="K177" i="2" s="1"/>
  <c r="J178" i="2"/>
  <c r="K178" i="2" s="1"/>
  <c r="J180" i="2"/>
  <c r="K180" i="2" s="1"/>
  <c r="J181" i="2"/>
  <c r="K181" i="2" s="1"/>
  <c r="J187" i="2"/>
  <c r="K187" i="2" s="1"/>
  <c r="J189" i="2"/>
  <c r="K189" i="2" s="1"/>
  <c r="J190" i="2"/>
  <c r="K190" i="2" s="1"/>
  <c r="J191" i="2"/>
  <c r="K191" i="2" s="1"/>
  <c r="J194" i="2"/>
  <c r="K194" i="2" s="1"/>
  <c r="J195" i="2"/>
  <c r="K195" i="2" s="1"/>
  <c r="J196" i="2"/>
  <c r="K196" i="2" s="1"/>
  <c r="J200" i="2"/>
  <c r="K200" i="2" s="1"/>
  <c r="J201" i="2"/>
  <c r="K201" i="2" s="1"/>
  <c r="J202" i="2"/>
  <c r="K202" i="2" s="1"/>
  <c r="J203" i="2"/>
  <c r="K203" i="2" s="1"/>
  <c r="J205" i="2"/>
  <c r="K205" i="2" s="1"/>
  <c r="J206" i="2"/>
  <c r="K206" i="2" s="1"/>
  <c r="J207" i="2"/>
  <c r="K207" i="2" s="1"/>
  <c r="J209" i="2"/>
  <c r="K209" i="2" s="1"/>
  <c r="J210" i="2"/>
  <c r="K210" i="2" s="1"/>
  <c r="J212" i="2"/>
  <c r="K212" i="2" s="1"/>
  <c r="J213" i="2"/>
  <c r="K213" i="2" s="1"/>
  <c r="J215" i="2"/>
  <c r="K215" i="2" s="1"/>
  <c r="J216" i="2"/>
  <c r="K216" i="2" s="1"/>
  <c r="J220" i="2"/>
  <c r="K220" i="2" s="1"/>
  <c r="J221" i="2"/>
  <c r="K221" i="2" s="1"/>
  <c r="J223" i="2"/>
  <c r="K223" i="2" s="1"/>
  <c r="J224" i="2"/>
  <c r="K224" i="2" s="1"/>
  <c r="K227" i="2"/>
  <c r="K228" i="2"/>
  <c r="J230" i="2"/>
  <c r="K230" i="2" s="1"/>
  <c r="J231" i="2"/>
  <c r="K231" i="2" s="1"/>
  <c r="J233" i="2"/>
  <c r="K233" i="2" s="1"/>
  <c r="J234" i="2"/>
  <c r="K234" i="2" s="1"/>
  <c r="J235" i="2"/>
  <c r="K235" i="2" s="1"/>
  <c r="J237" i="2"/>
  <c r="K237" i="2" s="1"/>
  <c r="J238" i="2"/>
  <c r="K238" i="2" s="1"/>
  <c r="J239" i="2"/>
  <c r="K239" i="2" s="1"/>
  <c r="J241" i="2"/>
  <c r="K241" i="2" s="1"/>
  <c r="J242" i="2"/>
  <c r="K242" i="2" s="1"/>
  <c r="J244" i="2"/>
  <c r="K244" i="2" s="1"/>
  <c r="J245" i="2"/>
  <c r="K245" i="2" s="1"/>
  <c r="J252" i="2"/>
  <c r="K252" i="2" s="1"/>
  <c r="J254" i="2"/>
  <c r="K254" i="2" s="1"/>
  <c r="J260" i="2"/>
  <c r="K260" i="2" s="1"/>
  <c r="J261" i="2"/>
  <c r="K261" i="2" s="1"/>
  <c r="J262" i="2"/>
  <c r="K262" i="2" s="1"/>
  <c r="J265" i="2"/>
  <c r="K265" i="2" s="1"/>
  <c r="J266" i="2"/>
  <c r="K266" i="2" s="1"/>
  <c r="J281" i="2"/>
  <c r="K281" i="2" s="1"/>
  <c r="J282" i="2"/>
  <c r="K282" i="2" s="1"/>
  <c r="J291" i="2"/>
  <c r="K291" i="2" s="1"/>
  <c r="J292" i="2"/>
  <c r="K292" i="2" s="1"/>
  <c r="J300" i="2"/>
  <c r="K300" i="2" s="1"/>
  <c r="J301" i="2"/>
  <c r="K301" i="2" s="1"/>
  <c r="J303" i="2"/>
  <c r="K303" i="2" s="1"/>
  <c r="J304" i="2"/>
  <c r="K304" i="2" s="1"/>
  <c r="J306" i="2"/>
  <c r="K306" i="2" s="1"/>
  <c r="J307" i="2"/>
  <c r="K307" i="2" s="1"/>
  <c r="J310" i="2"/>
  <c r="K310" i="2" s="1"/>
  <c r="J311" i="2"/>
  <c r="K311" i="2" s="1"/>
  <c r="J313" i="2"/>
  <c r="K313" i="2" s="1"/>
  <c r="J314" i="2"/>
  <c r="K314" i="2" s="1"/>
  <c r="J316" i="2"/>
  <c r="K316" i="2" s="1"/>
  <c r="J317" i="2"/>
  <c r="K317" i="2" s="1"/>
  <c r="J318" i="2"/>
  <c r="K318" i="2" s="1"/>
  <c r="J321" i="2"/>
  <c r="K321" i="2" s="1"/>
  <c r="J322" i="2"/>
  <c r="K322" i="2" s="1"/>
  <c r="J323" i="2"/>
  <c r="K323" i="2" s="1"/>
  <c r="J324" i="2"/>
  <c r="K324" i="2" s="1"/>
  <c r="J326" i="2"/>
  <c r="K326" i="2" s="1"/>
  <c r="J327" i="2"/>
  <c r="K327" i="2" s="1"/>
  <c r="J328" i="2"/>
  <c r="K328" i="2" s="1"/>
  <c r="J330" i="2"/>
  <c r="K330" i="2" s="1"/>
  <c r="J331" i="2"/>
  <c r="K331" i="2" s="1"/>
  <c r="J332" i="2"/>
  <c r="K332" i="2" s="1"/>
  <c r="J333" i="2"/>
  <c r="K333" i="2" s="1"/>
  <c r="J335" i="2"/>
  <c r="K335" i="2" s="1"/>
  <c r="J336" i="2"/>
  <c r="K336" i="2" s="1"/>
  <c r="J337" i="2"/>
  <c r="K337" i="2" s="1"/>
  <c r="J339" i="2"/>
  <c r="K339" i="2" s="1"/>
  <c r="J340" i="2"/>
  <c r="K340" i="2" s="1"/>
  <c r="J341" i="2"/>
  <c r="K341" i="2" s="1"/>
  <c r="J348" i="2"/>
  <c r="K348" i="2" s="1"/>
  <c r="J349" i="2"/>
  <c r="K349" i="2" s="1"/>
  <c r="J350" i="2"/>
  <c r="K350" i="2" s="1"/>
  <c r="J352" i="2"/>
  <c r="K352" i="2" s="1"/>
  <c r="J353" i="2"/>
  <c r="K353" i="2" s="1"/>
  <c r="J354" i="2"/>
  <c r="K354" i="2" s="1"/>
  <c r="J356" i="2"/>
  <c r="K356" i="2" s="1"/>
  <c r="J357" i="2"/>
  <c r="K357" i="2" s="1"/>
  <c r="J358" i="2"/>
  <c r="K358" i="2" s="1"/>
  <c r="J360" i="2"/>
  <c r="K360" i="2" s="1"/>
  <c r="J361" i="2"/>
  <c r="K361" i="2" s="1"/>
  <c r="J362" i="2"/>
  <c r="K362" i="2" s="1"/>
  <c r="J364" i="2"/>
  <c r="K364" i="2" s="1"/>
  <c r="J365" i="2"/>
  <c r="K365" i="2" s="1"/>
  <c r="J367" i="2"/>
  <c r="K367" i="2" s="1"/>
  <c r="J368" i="2"/>
  <c r="K368" i="2" s="1"/>
  <c r="J369" i="2"/>
  <c r="K369" i="2" s="1"/>
  <c r="J370" i="2"/>
  <c r="K370" i="2" s="1"/>
  <c r="J375" i="2"/>
  <c r="K375" i="2" s="1"/>
  <c r="J376" i="2"/>
  <c r="K376" i="2" s="1"/>
  <c r="J377" i="2"/>
  <c r="K377" i="2" s="1"/>
  <c r="J379" i="2"/>
  <c r="K379" i="2" s="1"/>
  <c r="J380" i="2"/>
  <c r="K380" i="2" s="1"/>
  <c r="J383" i="2"/>
  <c r="K383" i="2" s="1"/>
  <c r="J384" i="2"/>
  <c r="K384" i="2" s="1"/>
  <c r="J389" i="2"/>
  <c r="K389" i="2" s="1"/>
  <c r="J390" i="2"/>
  <c r="K390" i="2" s="1"/>
  <c r="J391" i="2"/>
  <c r="K391" i="2" s="1"/>
  <c r="J392" i="2"/>
  <c r="K392" i="2" s="1"/>
  <c r="J393" i="2"/>
  <c r="K393" i="2" s="1"/>
  <c r="J395" i="2"/>
  <c r="K395" i="2" s="1"/>
  <c r="J396" i="2"/>
  <c r="K396" i="2" s="1"/>
  <c r="J400" i="2"/>
  <c r="K400" i="2" s="1"/>
  <c r="J401" i="2"/>
  <c r="K401" i="2" s="1"/>
  <c r="J402" i="2"/>
  <c r="K402" i="2" s="1"/>
  <c r="J406" i="2"/>
  <c r="K406" i="2" s="1"/>
  <c r="J407" i="2"/>
  <c r="K407" i="2" s="1"/>
  <c r="J408" i="2"/>
  <c r="K408" i="2" s="1"/>
  <c r="J411" i="2"/>
  <c r="K411" i="2" s="1"/>
  <c r="J412" i="2"/>
  <c r="K412" i="2" s="1"/>
  <c r="J413" i="2"/>
  <c r="K413" i="2" s="1"/>
  <c r="J416" i="2"/>
  <c r="K416" i="2" s="1"/>
  <c r="J417" i="2"/>
  <c r="K417" i="2" s="1"/>
  <c r="J418" i="2"/>
  <c r="K418" i="2" s="1"/>
  <c r="J424" i="2"/>
  <c r="K424" i="2" s="1"/>
  <c r="J425" i="2"/>
  <c r="K425" i="2" s="1"/>
  <c r="J426" i="2"/>
  <c r="K426" i="2" s="1"/>
  <c r="J427" i="2"/>
  <c r="K427" i="2" s="1"/>
  <c r="J428" i="2"/>
  <c r="K428" i="2" s="1"/>
  <c r="J430" i="2"/>
  <c r="K430" i="2" s="1"/>
  <c r="J431" i="2"/>
  <c r="K431" i="2" s="1"/>
  <c r="J432" i="2"/>
  <c r="K432" i="2" s="1"/>
  <c r="J434" i="2"/>
  <c r="K434" i="2" s="1"/>
  <c r="J437" i="2"/>
  <c r="K437" i="2" s="1"/>
  <c r="J438" i="2"/>
  <c r="K438" i="2" s="1"/>
  <c r="K441" i="2"/>
  <c r="K442" i="2"/>
  <c r="K443" i="2"/>
  <c r="K444" i="2"/>
  <c r="K447" i="2"/>
  <c r="K448" i="2"/>
  <c r="J450" i="2"/>
  <c r="K450" i="2" s="1"/>
  <c r="J451" i="2"/>
  <c r="K451" i="2" s="1"/>
  <c r="K453" i="2"/>
  <c r="K454" i="2"/>
  <c r="K456" i="2"/>
  <c r="K457" i="2"/>
  <c r="J459" i="2"/>
  <c r="K459" i="2" s="1"/>
  <c r="J460" i="2"/>
  <c r="K460" i="2" s="1"/>
  <c r="J462" i="2"/>
  <c r="K462" i="2" s="1"/>
  <c r="J463" i="2"/>
  <c r="K463" i="2" s="1"/>
  <c r="K467" i="2"/>
  <c r="K468" i="2"/>
  <c r="K469" i="2"/>
  <c r="K470" i="2"/>
  <c r="J472" i="2"/>
  <c r="K472" i="2" s="1"/>
  <c r="J473" i="2"/>
  <c r="K473" i="2" s="1"/>
  <c r="J476" i="2"/>
  <c r="K476" i="2" s="1"/>
  <c r="J477" i="2"/>
  <c r="K477" i="2" s="1"/>
  <c r="J479" i="2"/>
  <c r="K479" i="2" s="1"/>
  <c r="J480" i="2"/>
  <c r="K480" i="2" s="1"/>
  <c r="J481" i="2"/>
  <c r="K481" i="2" s="1"/>
  <c r="J482" i="2"/>
  <c r="K482" i="2" s="1"/>
  <c r="J484" i="2"/>
  <c r="K484" i="2" s="1"/>
  <c r="J485" i="2"/>
  <c r="K485" i="2" s="1"/>
  <c r="J487" i="2"/>
  <c r="K487" i="2" s="1"/>
  <c r="J489" i="2"/>
  <c r="K489" i="2" s="1"/>
  <c r="J490" i="2"/>
  <c r="K490" i="2" s="1"/>
  <c r="J494" i="2"/>
  <c r="K494" i="2" s="1"/>
  <c r="J496" i="2"/>
  <c r="K496" i="2" s="1"/>
  <c r="J497" i="2"/>
  <c r="K497" i="2" s="1"/>
  <c r="J500" i="2"/>
  <c r="K500" i="2" s="1"/>
  <c r="J501" i="2"/>
  <c r="K501" i="2" s="1"/>
  <c r="J503" i="2"/>
  <c r="K503" i="2" s="1"/>
  <c r="J504" i="2"/>
  <c r="K504" i="2" s="1"/>
  <c r="J506" i="2"/>
  <c r="K506" i="2" s="1"/>
  <c r="J507" i="2"/>
  <c r="K507" i="2" s="1"/>
  <c r="J510" i="2"/>
  <c r="K510" i="2" s="1"/>
  <c r="J511" i="2"/>
  <c r="K511" i="2" s="1"/>
  <c r="J513" i="2"/>
  <c r="K513" i="2" s="1"/>
  <c r="J514" i="2"/>
  <c r="K514" i="2" s="1"/>
  <c r="J515" i="2"/>
  <c r="K515" i="2" s="1"/>
  <c r="J517" i="2"/>
  <c r="K517" i="2" s="1"/>
  <c r="J518" i="2"/>
  <c r="K518" i="2" s="1"/>
  <c r="J519" i="2"/>
  <c r="K519" i="2" s="1"/>
  <c r="J521" i="2"/>
  <c r="K521" i="2" s="1"/>
  <c r="J522" i="2"/>
  <c r="K522" i="2" s="1"/>
  <c r="J523" i="2"/>
  <c r="K523" i="2" s="1"/>
  <c r="J525" i="2"/>
  <c r="K525" i="2" s="1"/>
  <c r="J526" i="2"/>
  <c r="K526" i="2" s="1"/>
  <c r="J527" i="2"/>
  <c r="K527" i="2" s="1"/>
  <c r="J529" i="2"/>
  <c r="K529" i="2" s="1"/>
  <c r="J530" i="2"/>
  <c r="K530" i="2" s="1"/>
  <c r="J531" i="2"/>
  <c r="K531" i="2" s="1"/>
  <c r="J532" i="2"/>
  <c r="K532" i="2" s="1"/>
  <c r="J535" i="2"/>
  <c r="K535" i="2" s="1"/>
  <c r="J536" i="2"/>
  <c r="K536" i="2" s="1"/>
  <c r="J537" i="2"/>
  <c r="K537" i="2" s="1"/>
  <c r="J538" i="2"/>
  <c r="K538" i="2" s="1"/>
  <c r="J540" i="2"/>
  <c r="K540" i="2" s="1"/>
  <c r="J541" i="2"/>
  <c r="K541" i="2" s="1"/>
  <c r="J543" i="2"/>
  <c r="K543" i="2" s="1"/>
  <c r="J544" i="2"/>
  <c r="K544" i="2" s="1"/>
  <c r="K546" i="2"/>
  <c r="K547" i="2"/>
  <c r="J549" i="2"/>
  <c r="K549" i="2" s="1"/>
  <c r="J550" i="2"/>
  <c r="K550" i="2" s="1"/>
  <c r="J551" i="2"/>
  <c r="K551" i="2" s="1"/>
  <c r="J553" i="2"/>
  <c r="K553" i="2" s="1"/>
  <c r="J554" i="2"/>
  <c r="K554" i="2" s="1"/>
  <c r="J556" i="2"/>
  <c r="K556" i="2" s="1"/>
  <c r="J557" i="2"/>
  <c r="K557" i="2" s="1"/>
  <c r="J559" i="2"/>
  <c r="K559" i="2" s="1"/>
  <c r="J560" i="2"/>
  <c r="K560" i="2" s="1"/>
  <c r="J562" i="2"/>
  <c r="K562" i="2" s="1"/>
  <c r="J563" i="2"/>
  <c r="K563" i="2" s="1"/>
  <c r="J565" i="2"/>
  <c r="K565" i="2" s="1"/>
  <c r="J566" i="2"/>
  <c r="K566" i="2" s="1"/>
  <c r="J568" i="2"/>
  <c r="K568" i="2" s="1"/>
  <c r="J569" i="2"/>
  <c r="K569" i="2" s="1"/>
  <c r="J571" i="2"/>
  <c r="K571" i="2" s="1"/>
  <c r="J572" i="2"/>
  <c r="K572" i="2" s="1"/>
  <c r="J574" i="2"/>
  <c r="K574" i="2" s="1"/>
  <c r="J575" i="2"/>
  <c r="K575" i="2" s="1"/>
  <c r="J577" i="2"/>
  <c r="K577" i="2" s="1"/>
  <c r="J578" i="2"/>
  <c r="K578" i="2" s="1"/>
  <c r="J581" i="2"/>
  <c r="K581" i="2" s="1"/>
  <c r="K583" i="2"/>
  <c r="K584" i="2"/>
  <c r="J586" i="2"/>
  <c r="K586" i="2" s="1"/>
  <c r="J587" i="2"/>
  <c r="K587" i="2" s="1"/>
  <c r="J588" i="2"/>
  <c r="K588" i="2" s="1"/>
  <c r="J590" i="2"/>
  <c r="K590" i="2" s="1"/>
  <c r="J591" i="2"/>
  <c r="K591" i="2" s="1"/>
  <c r="J593" i="2"/>
  <c r="K593" i="2" s="1"/>
  <c r="J594" i="2"/>
  <c r="K594" i="2" s="1"/>
  <c r="J596" i="2"/>
  <c r="K596" i="2" s="1"/>
  <c r="J597" i="2"/>
  <c r="K597" i="2" s="1"/>
  <c r="J599" i="2"/>
  <c r="K599" i="2" s="1"/>
  <c r="K605" i="2"/>
  <c r="K606" i="2"/>
  <c r="J609" i="2"/>
  <c r="K609" i="2" s="1"/>
  <c r="J610" i="2"/>
  <c r="K610" i="2" s="1"/>
  <c r="J611" i="2"/>
  <c r="K611" i="2" s="1"/>
  <c r="J615" i="2"/>
  <c r="K615" i="2" s="1"/>
  <c r="K618" i="2"/>
  <c r="K619" i="2"/>
  <c r="K620" i="2"/>
  <c r="K621" i="2"/>
  <c r="J624" i="2"/>
  <c r="K624" i="2" s="1"/>
  <c r="J625" i="2"/>
  <c r="K625" i="2" s="1"/>
  <c r="J626" i="2"/>
  <c r="K626" i="2" s="1"/>
  <c r="J628" i="2"/>
  <c r="K628" i="2" s="1"/>
  <c r="J629" i="2"/>
  <c r="K629" i="2" s="1"/>
  <c r="J630" i="2"/>
  <c r="K630" i="2" s="1"/>
  <c r="J632" i="2"/>
  <c r="K632" i="2" s="1"/>
  <c r="J633" i="2"/>
  <c r="K633" i="2" s="1"/>
  <c r="J638" i="2"/>
  <c r="K638" i="2" s="1"/>
  <c r="J641" i="2"/>
  <c r="K641" i="2" s="1"/>
  <c r="J642" i="2"/>
  <c r="K642" i="2" s="1"/>
  <c r="J643" i="2"/>
  <c r="K643" i="2" s="1"/>
  <c r="K645" i="2"/>
  <c r="K646" i="2"/>
  <c r="K647" i="2"/>
  <c r="K649" i="2"/>
  <c r="K650" i="2"/>
  <c r="K651" i="2"/>
  <c r="K653" i="2"/>
  <c r="K654" i="2"/>
  <c r="K656" i="2"/>
  <c r="K657" i="2"/>
  <c r="K658" i="2"/>
  <c r="J660" i="2"/>
  <c r="K660" i="2" s="1"/>
  <c r="J661" i="2"/>
  <c r="K661" i="2" s="1"/>
  <c r="J663" i="2"/>
  <c r="K663" i="2" s="1"/>
  <c r="J664" i="2"/>
  <c r="K664" i="2" s="1"/>
  <c r="J668" i="2"/>
  <c r="K668" i="2" s="1"/>
  <c r="J670" i="2"/>
  <c r="K670" i="2" s="1"/>
  <c r="J671" i="2"/>
  <c r="K671" i="2" s="1"/>
  <c r="J674" i="2"/>
  <c r="K674" i="2" s="1"/>
  <c r="J675" i="2"/>
  <c r="K675" i="2" s="1"/>
  <c r="J676" i="2"/>
  <c r="K676" i="2" s="1"/>
  <c r="J677" i="2"/>
  <c r="K677" i="2" s="1"/>
  <c r="J679" i="2"/>
  <c r="K679" i="2" s="1"/>
  <c r="J681" i="2"/>
  <c r="K681" i="2" s="1"/>
  <c r="J685" i="2"/>
  <c r="K685" i="2" s="1"/>
  <c r="J686" i="2"/>
  <c r="K686" i="2" s="1"/>
  <c r="J690" i="2"/>
  <c r="K690" i="2" s="1"/>
  <c r="J691" i="2"/>
  <c r="K691" i="2" s="1"/>
  <c r="J693" i="2"/>
  <c r="K693" i="2" s="1"/>
  <c r="J694" i="2"/>
  <c r="K694" i="2" s="1"/>
  <c r="J695" i="2"/>
  <c r="K695" i="2" s="1"/>
  <c r="J711" i="2"/>
  <c r="K711" i="2" s="1"/>
  <c r="J712" i="2"/>
  <c r="K712" i="2" s="1"/>
  <c r="J713" i="2"/>
  <c r="K713" i="2" s="1"/>
  <c r="J715" i="2"/>
  <c r="K715" i="2" s="1"/>
  <c r="J716" i="2"/>
  <c r="K716" i="2" s="1"/>
  <c r="J718" i="2"/>
  <c r="K718" i="2" s="1"/>
  <c r="J719" i="2"/>
  <c r="K719" i="2" s="1"/>
  <c r="J725" i="2"/>
  <c r="K725" i="2" s="1"/>
  <c r="J726" i="2"/>
  <c r="K726" i="2" s="1"/>
  <c r="J727" i="2"/>
  <c r="K727" i="2" s="1"/>
  <c r="J11" i="3"/>
  <c r="K11" i="3" s="1"/>
  <c r="J20" i="3"/>
  <c r="K20" i="3" s="1"/>
  <c r="J21" i="3"/>
  <c r="K21" i="3" s="1"/>
  <c r="J24" i="3"/>
  <c r="K24" i="3" s="1"/>
  <c r="J25" i="3"/>
  <c r="K25" i="3" s="1"/>
  <c r="J27" i="3"/>
  <c r="K27" i="3" s="1"/>
  <c r="J28" i="3"/>
  <c r="K28" i="3" s="1"/>
  <c r="K33" i="3"/>
  <c r="K34" i="3"/>
  <c r="J38" i="3"/>
  <c r="K38" i="3" s="1"/>
  <c r="J39" i="3"/>
  <c r="K39" i="3" s="1"/>
  <c r="J41" i="3"/>
  <c r="K41" i="3" s="1"/>
  <c r="J42" i="3"/>
  <c r="K42" i="3" s="1"/>
  <c r="J46" i="3"/>
  <c r="K46" i="3" s="1"/>
  <c r="J47" i="3"/>
  <c r="K47" i="3" s="1"/>
  <c r="J48" i="3"/>
  <c r="K48" i="3" s="1"/>
  <c r="J49" i="3"/>
  <c r="K49" i="3" s="1"/>
  <c r="J51" i="3"/>
  <c r="K51" i="3" s="1"/>
  <c r="J53" i="3"/>
  <c r="K53" i="3" s="1"/>
  <c r="J54" i="3"/>
  <c r="K54" i="3" s="1"/>
  <c r="J56" i="3"/>
  <c r="K56" i="3" s="1"/>
  <c r="J57" i="3"/>
  <c r="K57" i="3" s="1"/>
  <c r="J59" i="3"/>
  <c r="K59" i="3" s="1"/>
  <c r="J63" i="3"/>
  <c r="K63" i="3" s="1"/>
  <c r="J64" i="3"/>
  <c r="K64" i="3" s="1"/>
  <c r="J65" i="3"/>
  <c r="K65" i="3" s="1"/>
  <c r="K69" i="3"/>
  <c r="K70" i="3"/>
  <c r="K71" i="3"/>
  <c r="J74" i="3"/>
  <c r="K74" i="3" s="1"/>
  <c r="J75" i="3"/>
  <c r="K75" i="3" s="1"/>
  <c r="J77" i="3"/>
  <c r="K77" i="3" s="1"/>
  <c r="J79" i="3"/>
  <c r="K79" i="3" s="1"/>
  <c r="J82" i="3"/>
  <c r="K82" i="3" s="1"/>
  <c r="J83" i="3"/>
  <c r="K83" i="3" s="1"/>
  <c r="J85" i="3"/>
  <c r="K85" i="3" s="1"/>
  <c r="J86" i="3"/>
  <c r="K86" i="3" s="1"/>
  <c r="J91" i="3"/>
  <c r="K91" i="3" s="1"/>
  <c r="J92" i="3"/>
  <c r="K92" i="3" s="1"/>
  <c r="J99" i="3"/>
  <c r="K99" i="3" s="1"/>
  <c r="J101" i="3"/>
  <c r="K101" i="3" s="1"/>
  <c r="J102" i="3"/>
  <c r="K102" i="3" s="1"/>
  <c r="J106" i="3"/>
  <c r="K106" i="3" s="1"/>
  <c r="J107" i="3"/>
  <c r="K107" i="3" s="1"/>
  <c r="J108" i="3"/>
  <c r="K108" i="3" s="1"/>
  <c r="J110" i="3"/>
  <c r="K110" i="3" s="1"/>
  <c r="J111" i="3"/>
  <c r="K111" i="3" s="1"/>
  <c r="J114" i="3"/>
  <c r="K114" i="3" s="1"/>
  <c r="J115" i="3"/>
  <c r="K115" i="3" s="1"/>
  <c r="J117" i="3"/>
  <c r="K117" i="3" s="1"/>
  <c r="J119" i="3"/>
  <c r="K119" i="3" s="1"/>
  <c r="J122" i="3"/>
  <c r="K122" i="3" s="1"/>
  <c r="J123" i="3"/>
  <c r="K123" i="3" s="1"/>
  <c r="J124" i="3"/>
  <c r="K124" i="3" s="1"/>
  <c r="J127" i="3"/>
  <c r="K127" i="3" s="1"/>
  <c r="J128" i="3"/>
  <c r="K128" i="3" s="1"/>
  <c r="J129" i="3"/>
  <c r="K129" i="3" s="1"/>
  <c r="J131" i="3"/>
  <c r="K131" i="3" s="1"/>
  <c r="J133" i="3"/>
  <c r="K133" i="3" s="1"/>
  <c r="J134" i="3"/>
  <c r="K134" i="3" s="1"/>
  <c r="J138" i="3"/>
  <c r="K138" i="3" s="1"/>
  <c r="J140" i="3"/>
  <c r="K140" i="3" s="1"/>
  <c r="J141" i="3"/>
  <c r="K141" i="3" s="1"/>
  <c r="J142" i="3"/>
  <c r="K142" i="3" s="1"/>
  <c r="J145" i="3"/>
  <c r="K145" i="3" s="1"/>
  <c r="J146" i="3"/>
  <c r="K146" i="3" s="1"/>
  <c r="J147" i="3"/>
  <c r="K147" i="3" s="1"/>
  <c r="J149" i="3"/>
  <c r="K149" i="3" s="1"/>
  <c r="J150" i="3"/>
  <c r="K150" i="3" s="1"/>
  <c r="J151" i="3"/>
  <c r="K151" i="3" s="1"/>
  <c r="J154" i="3"/>
  <c r="K154" i="3" s="1"/>
  <c r="J155" i="3"/>
  <c r="K155" i="3" s="1"/>
  <c r="J156" i="3"/>
  <c r="K156" i="3" s="1"/>
  <c r="J158" i="3"/>
  <c r="K158" i="3" s="1"/>
  <c r="J159" i="3"/>
  <c r="K159" i="3" s="1"/>
  <c r="J160" i="3"/>
  <c r="K160" i="3" s="1"/>
  <c r="J163" i="3"/>
  <c r="K163" i="3" s="1"/>
  <c r="J164" i="3"/>
  <c r="K164" i="3" s="1"/>
  <c r="J166" i="3"/>
  <c r="K166" i="3" s="1"/>
  <c r="J167" i="3"/>
  <c r="K167" i="3" s="1"/>
  <c r="J170" i="3"/>
  <c r="K170" i="3" s="1"/>
  <c r="J171" i="3"/>
  <c r="K171" i="3" s="1"/>
  <c r="J176" i="3"/>
  <c r="K176" i="3" s="1"/>
  <c r="J177" i="3"/>
  <c r="K177" i="3" s="1"/>
  <c r="J178" i="3"/>
  <c r="K178" i="3" s="1"/>
  <c r="J180" i="3"/>
  <c r="K180" i="3" s="1"/>
  <c r="J181" i="3"/>
  <c r="K181" i="3" s="1"/>
  <c r="J187" i="3"/>
  <c r="K187" i="3" s="1"/>
  <c r="J189" i="3"/>
  <c r="K189" i="3" s="1"/>
  <c r="J190" i="3"/>
  <c r="K190" i="3" s="1"/>
  <c r="J191" i="3"/>
  <c r="K191" i="3" s="1"/>
  <c r="J194" i="3"/>
  <c r="K194" i="3" s="1"/>
  <c r="J195" i="3"/>
  <c r="K195" i="3" s="1"/>
  <c r="J196" i="3"/>
  <c r="K196" i="3" s="1"/>
  <c r="J200" i="3"/>
  <c r="K200" i="3" s="1"/>
  <c r="J201" i="3"/>
  <c r="K201" i="3" s="1"/>
  <c r="J202" i="3"/>
  <c r="K202" i="3" s="1"/>
  <c r="J203" i="3"/>
  <c r="K203" i="3" s="1"/>
  <c r="J205" i="3"/>
  <c r="K205" i="3" s="1"/>
  <c r="J206" i="3"/>
  <c r="K206" i="3" s="1"/>
  <c r="J207" i="3"/>
  <c r="K207" i="3" s="1"/>
  <c r="J209" i="3"/>
  <c r="K209" i="3" s="1"/>
  <c r="J210" i="3"/>
  <c r="K210" i="3" s="1"/>
  <c r="J212" i="3"/>
  <c r="K212" i="3" s="1"/>
  <c r="J213" i="3"/>
  <c r="K213" i="3" s="1"/>
  <c r="J215" i="3"/>
  <c r="K215" i="3" s="1"/>
  <c r="J216" i="3"/>
  <c r="K216" i="3" s="1"/>
  <c r="J220" i="3"/>
  <c r="K220" i="3" s="1"/>
  <c r="J221" i="3"/>
  <c r="K221" i="3" s="1"/>
  <c r="J223" i="3"/>
  <c r="K223" i="3" s="1"/>
  <c r="J224" i="3"/>
  <c r="K224" i="3" s="1"/>
  <c r="K227" i="3"/>
  <c r="K228" i="3"/>
  <c r="J230" i="3"/>
  <c r="K230" i="3" s="1"/>
  <c r="J231" i="3"/>
  <c r="K231" i="3" s="1"/>
  <c r="J233" i="3"/>
  <c r="K233" i="3" s="1"/>
  <c r="J234" i="3"/>
  <c r="K234" i="3" s="1"/>
  <c r="J235" i="3"/>
  <c r="K235" i="3" s="1"/>
  <c r="J237" i="3"/>
  <c r="K237" i="3" s="1"/>
  <c r="J238" i="3"/>
  <c r="K238" i="3" s="1"/>
  <c r="J239" i="3"/>
  <c r="K239" i="3" s="1"/>
  <c r="J241" i="3"/>
  <c r="K241" i="3" s="1"/>
  <c r="J242" i="3"/>
  <c r="K242" i="3" s="1"/>
  <c r="J244" i="3"/>
  <c r="K244" i="3" s="1"/>
  <c r="J245" i="3"/>
  <c r="K245" i="3" s="1"/>
  <c r="J252" i="3"/>
  <c r="K252" i="3" s="1"/>
  <c r="J254" i="3"/>
  <c r="K254" i="3" s="1"/>
  <c r="J260" i="3"/>
  <c r="K260" i="3" s="1"/>
  <c r="J261" i="3"/>
  <c r="K261" i="3" s="1"/>
  <c r="J262" i="3"/>
  <c r="K262" i="3" s="1"/>
  <c r="J265" i="3"/>
  <c r="K265" i="3" s="1"/>
  <c r="J266" i="3"/>
  <c r="K266" i="3" s="1"/>
  <c r="J281" i="3"/>
  <c r="K281" i="3" s="1"/>
  <c r="J282" i="3"/>
  <c r="K282" i="3" s="1"/>
  <c r="J291" i="3"/>
  <c r="K291" i="3" s="1"/>
  <c r="J292" i="3"/>
  <c r="K292" i="3" s="1"/>
  <c r="J300" i="3"/>
  <c r="K300" i="3" s="1"/>
  <c r="J301" i="3"/>
  <c r="K301" i="3" s="1"/>
  <c r="J302" i="3"/>
  <c r="K302" i="3" s="1"/>
  <c r="J304" i="3"/>
  <c r="K304" i="3" s="1"/>
  <c r="J305" i="3"/>
  <c r="K305" i="3" s="1"/>
  <c r="J307" i="3"/>
  <c r="K307" i="3" s="1"/>
  <c r="J308" i="3"/>
  <c r="K308" i="3" s="1"/>
  <c r="J311" i="3"/>
  <c r="K311" i="3" s="1"/>
  <c r="J312" i="3"/>
  <c r="K312" i="3" s="1"/>
  <c r="J314" i="3"/>
  <c r="K314" i="3" s="1"/>
  <c r="J315" i="3"/>
  <c r="K315" i="3" s="1"/>
  <c r="J316" i="3"/>
  <c r="K316" i="3" s="1"/>
  <c r="J318" i="3"/>
  <c r="K318" i="3" s="1"/>
  <c r="J319" i="3"/>
  <c r="K319" i="3" s="1"/>
  <c r="J320" i="3"/>
  <c r="K320" i="3" s="1"/>
  <c r="J323" i="3"/>
  <c r="K323" i="3" s="1"/>
  <c r="J324" i="3"/>
  <c r="K324" i="3" s="1"/>
  <c r="J325" i="3"/>
  <c r="K325" i="3" s="1"/>
  <c r="J326" i="3"/>
  <c r="K326" i="3" s="1"/>
  <c r="J328" i="3"/>
  <c r="K328" i="3" s="1"/>
  <c r="J329" i="3"/>
  <c r="K329" i="3" s="1"/>
  <c r="J330" i="3"/>
  <c r="K330" i="3" s="1"/>
  <c r="J332" i="3"/>
  <c r="K332" i="3" s="1"/>
  <c r="J333" i="3"/>
  <c r="K333" i="3" s="1"/>
  <c r="J334" i="3"/>
  <c r="K334" i="3" s="1"/>
  <c r="J335" i="3"/>
  <c r="K335" i="3" s="1"/>
  <c r="J337" i="3"/>
  <c r="K337" i="3" s="1"/>
  <c r="J338" i="3"/>
  <c r="K338" i="3" s="1"/>
  <c r="J339" i="3"/>
  <c r="K339" i="3" s="1"/>
  <c r="J341" i="3"/>
  <c r="K341" i="3" s="1"/>
  <c r="J342" i="3"/>
  <c r="K342" i="3" s="1"/>
  <c r="J343" i="3"/>
  <c r="K343" i="3" s="1"/>
  <c r="J350" i="3"/>
  <c r="K350" i="3" s="1"/>
  <c r="J351" i="3"/>
  <c r="K351" i="3" s="1"/>
  <c r="J352" i="3"/>
  <c r="K352" i="3" s="1"/>
  <c r="J354" i="3"/>
  <c r="K354" i="3" s="1"/>
  <c r="J355" i="3"/>
  <c r="K355" i="3" s="1"/>
  <c r="J356" i="3"/>
  <c r="K356" i="3" s="1"/>
  <c r="J358" i="3"/>
  <c r="K358" i="3" s="1"/>
  <c r="J359" i="3"/>
  <c r="K359" i="3" s="1"/>
  <c r="J360" i="3"/>
  <c r="K360" i="3" s="1"/>
  <c r="J362" i="3"/>
  <c r="K362" i="3" s="1"/>
  <c r="J363" i="3"/>
  <c r="K363" i="3" s="1"/>
  <c r="J364" i="3"/>
  <c r="K364" i="3" s="1"/>
  <c r="J366" i="3"/>
  <c r="K366" i="3" s="1"/>
  <c r="J367" i="3"/>
  <c r="K367" i="3" s="1"/>
  <c r="J369" i="3"/>
  <c r="K369" i="3" s="1"/>
  <c r="J370" i="3"/>
  <c r="K370" i="3" s="1"/>
  <c r="J371" i="3"/>
  <c r="K371" i="3" s="1"/>
  <c r="J372" i="3"/>
  <c r="K372" i="3" s="1"/>
  <c r="J377" i="3"/>
  <c r="K377" i="3" s="1"/>
  <c r="J378" i="3"/>
  <c r="K378" i="3" s="1"/>
  <c r="J379" i="3"/>
  <c r="K379" i="3" s="1"/>
  <c r="J381" i="3"/>
  <c r="K381" i="3" s="1"/>
  <c r="J382" i="3"/>
  <c r="K382" i="3" s="1"/>
  <c r="J385" i="3"/>
  <c r="K385" i="3" s="1"/>
  <c r="J386" i="3"/>
  <c r="K386" i="3" s="1"/>
  <c r="J391" i="3"/>
  <c r="K391" i="3" s="1"/>
  <c r="J392" i="3"/>
  <c r="K392" i="3" s="1"/>
  <c r="J393" i="3"/>
  <c r="K393" i="3" s="1"/>
  <c r="J394" i="3"/>
  <c r="K394" i="3" s="1"/>
  <c r="J395" i="3"/>
  <c r="K395" i="3" s="1"/>
  <c r="J397" i="3"/>
  <c r="K397" i="3" s="1"/>
  <c r="J398" i="3"/>
  <c r="K398" i="3" s="1"/>
  <c r="J402" i="3"/>
  <c r="K402" i="3" s="1"/>
  <c r="J403" i="3"/>
  <c r="K403" i="3" s="1"/>
  <c r="J404" i="3"/>
  <c r="K404" i="3" s="1"/>
  <c r="J408" i="3"/>
  <c r="K408" i="3" s="1"/>
  <c r="J409" i="3"/>
  <c r="K409" i="3" s="1"/>
  <c r="J410" i="3"/>
  <c r="K410" i="3" s="1"/>
  <c r="J413" i="3"/>
  <c r="K413" i="3" s="1"/>
  <c r="J414" i="3"/>
  <c r="K414" i="3" s="1"/>
  <c r="J415" i="3"/>
  <c r="K415" i="3" s="1"/>
  <c r="J418" i="3"/>
  <c r="K418" i="3" s="1"/>
  <c r="J419" i="3"/>
  <c r="K419" i="3" s="1"/>
  <c r="J420" i="3"/>
  <c r="K420" i="3" s="1"/>
  <c r="J426" i="3"/>
  <c r="K426" i="3" s="1"/>
  <c r="J427" i="3"/>
  <c r="K427" i="3" s="1"/>
  <c r="J428" i="3"/>
  <c r="K428" i="3" s="1"/>
  <c r="J429" i="3"/>
  <c r="K429" i="3" s="1"/>
  <c r="J430" i="3"/>
  <c r="K430" i="3" s="1"/>
  <c r="J432" i="3"/>
  <c r="K432" i="3" s="1"/>
  <c r="J433" i="3"/>
  <c r="K433" i="3" s="1"/>
  <c r="J434" i="3"/>
  <c r="K434" i="3" s="1"/>
  <c r="J436" i="3"/>
  <c r="K436" i="3" s="1"/>
  <c r="J439" i="3"/>
  <c r="K439" i="3" s="1"/>
  <c r="J440" i="3"/>
  <c r="K440" i="3" s="1"/>
  <c r="K443" i="3"/>
  <c r="K444" i="3"/>
  <c r="K445" i="3"/>
  <c r="K446" i="3"/>
  <c r="K449" i="3"/>
  <c r="K450" i="3"/>
  <c r="J452" i="3"/>
  <c r="K452" i="3" s="1"/>
  <c r="J453" i="3"/>
  <c r="K453" i="3" s="1"/>
  <c r="K455" i="3"/>
  <c r="K456" i="3"/>
  <c r="K458" i="3"/>
  <c r="K459" i="3"/>
  <c r="J461" i="3"/>
  <c r="K461" i="3" s="1"/>
  <c r="J462" i="3"/>
  <c r="K462" i="3" s="1"/>
  <c r="J464" i="3"/>
  <c r="K464" i="3" s="1"/>
  <c r="J465" i="3"/>
  <c r="K465" i="3" s="1"/>
  <c r="K469" i="3"/>
  <c r="K470" i="3"/>
  <c r="K471" i="3"/>
  <c r="K472" i="3"/>
  <c r="J474" i="3"/>
  <c r="K474" i="3" s="1"/>
  <c r="J475" i="3"/>
  <c r="K475" i="3" s="1"/>
  <c r="J478" i="3"/>
  <c r="K478" i="3" s="1"/>
  <c r="J479" i="3"/>
  <c r="K479" i="3" s="1"/>
  <c r="J481" i="3"/>
  <c r="K481" i="3" s="1"/>
  <c r="J482" i="3"/>
  <c r="K482" i="3" s="1"/>
  <c r="J483" i="3"/>
  <c r="K483" i="3" s="1"/>
  <c r="J484" i="3"/>
  <c r="K484" i="3" s="1"/>
  <c r="J486" i="3"/>
  <c r="K486" i="3" s="1"/>
  <c r="J487" i="3"/>
  <c r="K487" i="3" s="1"/>
  <c r="J489" i="3"/>
  <c r="K489" i="3" s="1"/>
  <c r="J491" i="3"/>
  <c r="K491" i="3" s="1"/>
  <c r="J492" i="3"/>
  <c r="K492" i="3" s="1"/>
  <c r="J496" i="3"/>
  <c r="K496" i="3" s="1"/>
  <c r="J498" i="3"/>
  <c r="K498" i="3" s="1"/>
  <c r="J499" i="3"/>
  <c r="K499" i="3" s="1"/>
  <c r="J502" i="3"/>
  <c r="K502" i="3" s="1"/>
  <c r="J503" i="3"/>
  <c r="K503" i="3" s="1"/>
  <c r="J505" i="3"/>
  <c r="K505" i="3" s="1"/>
  <c r="J506" i="3"/>
  <c r="K506" i="3" s="1"/>
  <c r="J508" i="3"/>
  <c r="K508" i="3" s="1"/>
  <c r="J509" i="3"/>
  <c r="K509" i="3" s="1"/>
  <c r="J512" i="3"/>
  <c r="K512" i="3" s="1"/>
  <c r="J513" i="3"/>
  <c r="K513" i="3" s="1"/>
  <c r="J515" i="3"/>
  <c r="K515" i="3" s="1"/>
  <c r="J516" i="3"/>
  <c r="K516" i="3" s="1"/>
  <c r="J517" i="3"/>
  <c r="K517" i="3" s="1"/>
  <c r="J519" i="3"/>
  <c r="K519" i="3" s="1"/>
  <c r="J520" i="3"/>
  <c r="K520" i="3" s="1"/>
  <c r="J521" i="3"/>
  <c r="K521" i="3" s="1"/>
  <c r="J523" i="3"/>
  <c r="K523" i="3" s="1"/>
  <c r="J524" i="3"/>
  <c r="K524" i="3" s="1"/>
  <c r="J525" i="3"/>
  <c r="K525" i="3" s="1"/>
  <c r="J527" i="3"/>
  <c r="K527" i="3" s="1"/>
  <c r="J528" i="3"/>
  <c r="K528" i="3" s="1"/>
  <c r="J529" i="3"/>
  <c r="K529" i="3" s="1"/>
  <c r="J531" i="3"/>
  <c r="K531" i="3" s="1"/>
  <c r="J532" i="3"/>
  <c r="K532" i="3" s="1"/>
  <c r="J533" i="3"/>
  <c r="K533" i="3" s="1"/>
  <c r="J534" i="3"/>
  <c r="K534" i="3" s="1"/>
  <c r="J537" i="3"/>
  <c r="K537" i="3" s="1"/>
  <c r="J538" i="3"/>
  <c r="K538" i="3" s="1"/>
  <c r="J539" i="3"/>
  <c r="K539" i="3" s="1"/>
  <c r="J540" i="3"/>
  <c r="K540" i="3" s="1"/>
  <c r="J542" i="3"/>
  <c r="K542" i="3" s="1"/>
  <c r="J543" i="3"/>
  <c r="K543" i="3" s="1"/>
  <c r="J545" i="3"/>
  <c r="K545" i="3" s="1"/>
  <c r="J546" i="3"/>
  <c r="K546" i="3" s="1"/>
  <c r="K548" i="3"/>
  <c r="K549" i="3"/>
  <c r="J551" i="3"/>
  <c r="K551" i="3" s="1"/>
  <c r="J552" i="3"/>
  <c r="K552" i="3" s="1"/>
  <c r="J553" i="3"/>
  <c r="K553" i="3" s="1"/>
  <c r="J555" i="3"/>
  <c r="K555" i="3" s="1"/>
  <c r="J556" i="3"/>
  <c r="K556" i="3" s="1"/>
  <c r="J558" i="3"/>
  <c r="K558" i="3" s="1"/>
  <c r="J559" i="3"/>
  <c r="K559" i="3" s="1"/>
  <c r="J561" i="3"/>
  <c r="K561" i="3" s="1"/>
  <c r="J562" i="3"/>
  <c r="K562" i="3" s="1"/>
  <c r="J564" i="3"/>
  <c r="K564" i="3" s="1"/>
  <c r="J565" i="3"/>
  <c r="K565" i="3" s="1"/>
  <c r="J567" i="3"/>
  <c r="K567" i="3" s="1"/>
  <c r="J568" i="3"/>
  <c r="K568" i="3" s="1"/>
  <c r="J570" i="3"/>
  <c r="K570" i="3" s="1"/>
  <c r="J571" i="3"/>
  <c r="K571" i="3" s="1"/>
  <c r="J573" i="3"/>
  <c r="K573" i="3" s="1"/>
  <c r="J574" i="3"/>
  <c r="K574" i="3" s="1"/>
  <c r="J576" i="3"/>
  <c r="K576" i="3" s="1"/>
  <c r="J577" i="3"/>
  <c r="K577" i="3" s="1"/>
  <c r="J579" i="3"/>
  <c r="K579" i="3" s="1"/>
  <c r="J580" i="3"/>
  <c r="K580" i="3" s="1"/>
  <c r="J583" i="3"/>
  <c r="K583" i="3" s="1"/>
  <c r="K585" i="3"/>
  <c r="K586" i="3"/>
  <c r="J588" i="3"/>
  <c r="K588" i="3" s="1"/>
  <c r="J589" i="3"/>
  <c r="K589" i="3" s="1"/>
  <c r="J590" i="3"/>
  <c r="K590" i="3" s="1"/>
  <c r="J592" i="3"/>
  <c r="K592" i="3" s="1"/>
  <c r="J593" i="3"/>
  <c r="K593" i="3" s="1"/>
  <c r="J595" i="3"/>
  <c r="K595" i="3" s="1"/>
  <c r="J596" i="3"/>
  <c r="K596" i="3" s="1"/>
  <c r="J598" i="3"/>
  <c r="K598" i="3" s="1"/>
  <c r="J599" i="3"/>
  <c r="K599" i="3" s="1"/>
  <c r="J601" i="3"/>
  <c r="K601" i="3" s="1"/>
  <c r="K607" i="3"/>
  <c r="K608" i="3"/>
  <c r="J611" i="3"/>
  <c r="K611" i="3" s="1"/>
  <c r="J612" i="3"/>
  <c r="K612" i="3" s="1"/>
  <c r="J613" i="3"/>
  <c r="K613" i="3" s="1"/>
  <c r="J617" i="3"/>
  <c r="K617" i="3" s="1"/>
  <c r="K620" i="3"/>
  <c r="K621" i="3"/>
  <c r="K622" i="3"/>
  <c r="K623" i="3"/>
  <c r="J626" i="3"/>
  <c r="K626" i="3" s="1"/>
  <c r="J627" i="3"/>
  <c r="K627" i="3" s="1"/>
  <c r="J628" i="3"/>
  <c r="K628" i="3" s="1"/>
  <c r="J630" i="3"/>
  <c r="K630" i="3" s="1"/>
  <c r="J631" i="3"/>
  <c r="K631" i="3" s="1"/>
  <c r="J632" i="3"/>
  <c r="K632" i="3" s="1"/>
  <c r="J634" i="3"/>
  <c r="K634" i="3" s="1"/>
  <c r="J635" i="3"/>
  <c r="K635" i="3" s="1"/>
  <c r="J640" i="3"/>
  <c r="K640" i="3" s="1"/>
  <c r="J643" i="3"/>
  <c r="K643" i="3" s="1"/>
  <c r="J644" i="3"/>
  <c r="K644" i="3" s="1"/>
  <c r="J645" i="3"/>
  <c r="K645" i="3" s="1"/>
  <c r="K647" i="3"/>
  <c r="K648" i="3"/>
  <c r="K649" i="3"/>
  <c r="K651" i="3"/>
  <c r="K652" i="3"/>
  <c r="K653" i="3"/>
  <c r="K655" i="3"/>
  <c r="K656" i="3"/>
  <c r="K658" i="3"/>
  <c r="K659" i="3"/>
  <c r="K660" i="3"/>
  <c r="J662" i="3"/>
  <c r="K662" i="3" s="1"/>
  <c r="J663" i="3"/>
  <c r="K663" i="3" s="1"/>
  <c r="J665" i="3"/>
  <c r="K665" i="3" s="1"/>
  <c r="J666" i="3"/>
  <c r="K666" i="3" s="1"/>
  <c r="J670" i="3"/>
  <c r="K670" i="3" s="1"/>
  <c r="J672" i="3"/>
  <c r="K672" i="3" s="1"/>
  <c r="J673" i="3"/>
  <c r="K673" i="3" s="1"/>
  <c r="J676" i="3"/>
  <c r="K676" i="3" s="1"/>
  <c r="J677" i="3"/>
  <c r="K677" i="3" s="1"/>
  <c r="J678" i="3"/>
  <c r="K678" i="3" s="1"/>
  <c r="J679" i="3"/>
  <c r="K679" i="3" s="1"/>
  <c r="J681" i="3"/>
  <c r="K681" i="3" s="1"/>
  <c r="J683" i="3"/>
  <c r="K683" i="3" s="1"/>
  <c r="J687" i="3"/>
  <c r="K687" i="3" s="1"/>
  <c r="J688" i="3"/>
  <c r="K688" i="3" s="1"/>
  <c r="J692" i="3"/>
  <c r="K692" i="3" s="1"/>
  <c r="J693" i="3"/>
  <c r="K693" i="3" s="1"/>
  <c r="J695" i="3"/>
  <c r="K695" i="3" s="1"/>
  <c r="J696" i="3"/>
  <c r="K696" i="3" s="1"/>
  <c r="J697" i="3"/>
  <c r="K697" i="3" s="1"/>
  <c r="J713" i="3"/>
  <c r="K713" i="3" s="1"/>
  <c r="J714" i="3"/>
  <c r="K714" i="3" s="1"/>
  <c r="J715" i="3"/>
  <c r="K715" i="3" s="1"/>
  <c r="J717" i="3"/>
  <c r="K717" i="3" s="1"/>
  <c r="J718" i="3"/>
  <c r="K718" i="3" s="1"/>
  <c r="J720" i="3"/>
  <c r="K720" i="3" s="1"/>
  <c r="J721" i="3"/>
  <c r="K721" i="3" s="1"/>
  <c r="J727" i="3"/>
  <c r="K727" i="3" s="1"/>
  <c r="J728" i="3"/>
  <c r="K728" i="3" s="1"/>
  <c r="J729" i="3"/>
  <c r="K729" i="3" s="1"/>
  <c r="J11" i="1"/>
  <c r="K11" i="1" s="1"/>
  <c r="J20" i="1"/>
  <c r="K20" i="1" s="1"/>
  <c r="J21" i="1"/>
  <c r="K21" i="1" s="1"/>
  <c r="J24" i="1"/>
  <c r="K24" i="1" s="1"/>
  <c r="J25" i="1"/>
  <c r="K25" i="1" s="1"/>
  <c r="J27" i="1"/>
  <c r="K27" i="1" s="1"/>
  <c r="J28" i="1"/>
  <c r="K28" i="1" s="1"/>
  <c r="K33" i="1"/>
  <c r="K34" i="1"/>
  <c r="J38" i="1"/>
  <c r="K38" i="1" s="1"/>
  <c r="J39" i="1"/>
  <c r="K39" i="1" s="1"/>
  <c r="J41" i="1"/>
  <c r="K41" i="1" s="1"/>
  <c r="J42" i="1"/>
  <c r="K42" i="1" s="1"/>
  <c r="J46" i="1"/>
  <c r="K46" i="1" s="1"/>
  <c r="J47" i="1"/>
  <c r="K47" i="1" s="1"/>
  <c r="J48" i="1"/>
  <c r="K48" i="1" s="1"/>
  <c r="J49" i="1"/>
  <c r="K49" i="1" s="1"/>
  <c r="J51" i="1"/>
  <c r="K51" i="1" s="1"/>
  <c r="J53" i="1"/>
  <c r="K53" i="1" s="1"/>
  <c r="J54" i="1"/>
  <c r="K54" i="1" s="1"/>
  <c r="J56" i="1"/>
  <c r="K56" i="1" s="1"/>
  <c r="J57" i="1"/>
  <c r="K57" i="1" s="1"/>
  <c r="J59" i="1"/>
  <c r="K59" i="1" s="1"/>
  <c r="J63" i="1"/>
  <c r="K63" i="1" s="1"/>
  <c r="J64" i="1"/>
  <c r="K64" i="1" s="1"/>
  <c r="J65" i="1"/>
  <c r="K65" i="1" s="1"/>
  <c r="K69" i="1"/>
  <c r="K70" i="1"/>
  <c r="K71" i="1"/>
  <c r="J74" i="1"/>
  <c r="K74" i="1" s="1"/>
  <c r="J75" i="1"/>
  <c r="K75" i="1" s="1"/>
  <c r="J77" i="1"/>
  <c r="K77" i="1" s="1"/>
  <c r="J79" i="1"/>
  <c r="K79" i="1" s="1"/>
  <c r="J82" i="1"/>
  <c r="K82" i="1" s="1"/>
  <c r="J83" i="1"/>
  <c r="K83" i="1" s="1"/>
  <c r="J85" i="1"/>
  <c r="K85" i="1" s="1"/>
  <c r="J86" i="1"/>
  <c r="K86" i="1" s="1"/>
  <c r="J91" i="1"/>
  <c r="K91" i="1" s="1"/>
  <c r="J92" i="1"/>
  <c r="K92" i="1" s="1"/>
  <c r="J99" i="1"/>
  <c r="K99" i="1" s="1"/>
  <c r="J101" i="1"/>
  <c r="K101" i="1" s="1"/>
  <c r="J102" i="1"/>
  <c r="K102" i="1" s="1"/>
  <c r="J106" i="1"/>
  <c r="K106" i="1" s="1"/>
  <c r="J107" i="1"/>
  <c r="K107" i="1" s="1"/>
  <c r="J108" i="1"/>
  <c r="K108" i="1" s="1"/>
  <c r="J110" i="1"/>
  <c r="K110" i="1" s="1"/>
  <c r="J111" i="1"/>
  <c r="K111" i="1" s="1"/>
  <c r="J114" i="1"/>
  <c r="K114" i="1" s="1"/>
  <c r="J115" i="1"/>
  <c r="K115" i="1" s="1"/>
  <c r="J117" i="1"/>
  <c r="K117" i="1" s="1"/>
  <c r="J119" i="1"/>
  <c r="K119" i="1" s="1"/>
  <c r="J122" i="1"/>
  <c r="K122" i="1" s="1"/>
  <c r="J123" i="1"/>
  <c r="K123" i="1" s="1"/>
  <c r="J124" i="1"/>
  <c r="K124" i="1" s="1"/>
  <c r="J127" i="1"/>
  <c r="K127" i="1" s="1"/>
  <c r="J128" i="1"/>
  <c r="K128" i="1" s="1"/>
  <c r="J129" i="1"/>
  <c r="K129" i="1" s="1"/>
  <c r="J131" i="1"/>
  <c r="K131" i="1" s="1"/>
  <c r="J133" i="1"/>
  <c r="K133" i="1" s="1"/>
  <c r="J134" i="1"/>
  <c r="K134" i="1" s="1"/>
  <c r="J138" i="1"/>
  <c r="K138" i="1" s="1"/>
  <c r="J140" i="1"/>
  <c r="K140" i="1" s="1"/>
  <c r="J141" i="1"/>
  <c r="K141" i="1" s="1"/>
  <c r="J142" i="1"/>
  <c r="K142" i="1" s="1"/>
  <c r="J145" i="1"/>
  <c r="K145" i="1" s="1"/>
  <c r="J146" i="1"/>
  <c r="K146" i="1" s="1"/>
  <c r="J147" i="1"/>
  <c r="K147" i="1" s="1"/>
  <c r="J149" i="1"/>
  <c r="K149" i="1" s="1"/>
  <c r="J150" i="1"/>
  <c r="K150" i="1" s="1"/>
  <c r="J151" i="1"/>
  <c r="K151" i="1" s="1"/>
  <c r="J154" i="1"/>
  <c r="K154" i="1" s="1"/>
  <c r="J155" i="1"/>
  <c r="K155" i="1" s="1"/>
  <c r="J156" i="1"/>
  <c r="K156" i="1" s="1"/>
  <c r="J158" i="1"/>
  <c r="K158" i="1" s="1"/>
  <c r="J159" i="1"/>
  <c r="K159" i="1" s="1"/>
  <c r="J160" i="1"/>
  <c r="K160" i="1" s="1"/>
  <c r="J163" i="1"/>
  <c r="K163" i="1" s="1"/>
  <c r="J164" i="1"/>
  <c r="K164" i="1" s="1"/>
  <c r="J166" i="1"/>
  <c r="K166" i="1" s="1"/>
  <c r="J167" i="1"/>
  <c r="K167" i="1" s="1"/>
  <c r="J170" i="1"/>
  <c r="K170" i="1" s="1"/>
  <c r="J171" i="1"/>
  <c r="K171" i="1" s="1"/>
  <c r="J176" i="1"/>
  <c r="K176" i="1" s="1"/>
  <c r="J177" i="1"/>
  <c r="K177" i="1" s="1"/>
  <c r="J178" i="1"/>
  <c r="K178" i="1" s="1"/>
  <c r="J180" i="1"/>
  <c r="K180" i="1" s="1"/>
  <c r="J181" i="1"/>
  <c r="K181" i="1" s="1"/>
  <c r="J187" i="1"/>
  <c r="K187" i="1" s="1"/>
  <c r="J189" i="1"/>
  <c r="K189" i="1" s="1"/>
  <c r="J190" i="1"/>
  <c r="K190" i="1" s="1"/>
  <c r="J191" i="1"/>
  <c r="K191" i="1" s="1"/>
  <c r="J194" i="1"/>
  <c r="K194" i="1" s="1"/>
  <c r="J195" i="1"/>
  <c r="K195" i="1" s="1"/>
  <c r="J196" i="1"/>
  <c r="K196" i="1" s="1"/>
  <c r="J200" i="1"/>
  <c r="K200" i="1" s="1"/>
  <c r="J201" i="1"/>
  <c r="K201" i="1" s="1"/>
  <c r="J202" i="1"/>
  <c r="K202" i="1" s="1"/>
  <c r="J203" i="1"/>
  <c r="K203" i="1" s="1"/>
  <c r="J205" i="1"/>
  <c r="K205" i="1" s="1"/>
  <c r="J206" i="1"/>
  <c r="K206" i="1" s="1"/>
  <c r="J207" i="1"/>
  <c r="K207" i="1" s="1"/>
  <c r="J209" i="1"/>
  <c r="K209" i="1" s="1"/>
  <c r="J210" i="1"/>
  <c r="K210" i="1" s="1"/>
  <c r="J212" i="1"/>
  <c r="K212" i="1" s="1"/>
  <c r="J213" i="1"/>
  <c r="K213" i="1" s="1"/>
  <c r="J215" i="1"/>
  <c r="K215" i="1" s="1"/>
  <c r="J216" i="1"/>
  <c r="K216" i="1" s="1"/>
  <c r="J220" i="1"/>
  <c r="K220" i="1" s="1"/>
  <c r="J221" i="1"/>
  <c r="K221" i="1" s="1"/>
  <c r="J223" i="1"/>
  <c r="K223" i="1" s="1"/>
  <c r="J224" i="1"/>
  <c r="K224" i="1" s="1"/>
  <c r="K227" i="1"/>
  <c r="K228" i="1"/>
  <c r="J230" i="1"/>
  <c r="K230" i="1" s="1"/>
  <c r="J231" i="1"/>
  <c r="K231" i="1" s="1"/>
  <c r="J233" i="1"/>
  <c r="K233" i="1" s="1"/>
  <c r="J234" i="1"/>
  <c r="K234" i="1" s="1"/>
  <c r="J235" i="1"/>
  <c r="K235" i="1" s="1"/>
  <c r="J237" i="1"/>
  <c r="K237" i="1" s="1"/>
  <c r="J238" i="1"/>
  <c r="K238" i="1" s="1"/>
  <c r="J239" i="1"/>
  <c r="K239" i="1" s="1"/>
  <c r="J241" i="1"/>
  <c r="K241" i="1" s="1"/>
  <c r="J242" i="1"/>
  <c r="K242" i="1" s="1"/>
  <c r="J244" i="1"/>
  <c r="K244" i="1" s="1"/>
  <c r="J245" i="1"/>
  <c r="K245" i="1" s="1"/>
  <c r="J252" i="1"/>
  <c r="K252" i="1" s="1"/>
  <c r="J254" i="1"/>
  <c r="K254" i="1" s="1"/>
  <c r="J260" i="1"/>
  <c r="K260" i="1" s="1"/>
  <c r="J261" i="1"/>
  <c r="K261" i="1" s="1"/>
  <c r="J262" i="1"/>
  <c r="K262" i="1" s="1"/>
  <c r="J265" i="1"/>
  <c r="K265" i="1" s="1"/>
  <c r="J266" i="1"/>
  <c r="K266" i="1" s="1"/>
  <c r="J281" i="1"/>
  <c r="K281" i="1" s="1"/>
  <c r="J282" i="1"/>
  <c r="K282" i="1" s="1"/>
  <c r="J291" i="1"/>
  <c r="K291" i="1" s="1"/>
  <c r="J292" i="1"/>
  <c r="K292" i="1" s="1"/>
  <c r="J300" i="1"/>
  <c r="K300" i="1" s="1"/>
  <c r="J301" i="1"/>
  <c r="K301" i="1" s="1"/>
  <c r="J303" i="1"/>
  <c r="K303" i="1" s="1"/>
  <c r="J304" i="1"/>
  <c r="K304" i="1" s="1"/>
  <c r="J306" i="1"/>
  <c r="K306" i="1" s="1"/>
  <c r="J307" i="1"/>
  <c r="K307" i="1" s="1"/>
  <c r="J310" i="1"/>
  <c r="K310" i="1" s="1"/>
  <c r="J311" i="1"/>
  <c r="K311" i="1" s="1"/>
  <c r="J313" i="1"/>
  <c r="K313" i="1" s="1"/>
  <c r="J314" i="1"/>
  <c r="K314" i="1" s="1"/>
  <c r="J316" i="1"/>
  <c r="K316" i="1" s="1"/>
  <c r="J317" i="1"/>
  <c r="K317" i="1" s="1"/>
  <c r="J318" i="1"/>
  <c r="K318" i="1" s="1"/>
  <c r="J321" i="1"/>
  <c r="K321" i="1" s="1"/>
  <c r="J322" i="1"/>
  <c r="K322" i="1" s="1"/>
  <c r="J323" i="1"/>
  <c r="K323" i="1" s="1"/>
  <c r="J324" i="1"/>
  <c r="K324" i="1" s="1"/>
  <c r="J326" i="1"/>
  <c r="K326" i="1" s="1"/>
  <c r="J327" i="1"/>
  <c r="K327" i="1" s="1"/>
  <c r="J328" i="1"/>
  <c r="K328" i="1" s="1"/>
  <c r="J330" i="1"/>
  <c r="K330" i="1" s="1"/>
  <c r="J331" i="1"/>
  <c r="K331" i="1" s="1"/>
  <c r="J332" i="1"/>
  <c r="K332" i="1" s="1"/>
  <c r="J333" i="1"/>
  <c r="K333" i="1" s="1"/>
  <c r="J335" i="1"/>
  <c r="K335" i="1" s="1"/>
  <c r="J336" i="1"/>
  <c r="K336" i="1" s="1"/>
  <c r="J337" i="1"/>
  <c r="K337" i="1" s="1"/>
  <c r="J339" i="1"/>
  <c r="K339" i="1" s="1"/>
  <c r="J340" i="1"/>
  <c r="K340" i="1" s="1"/>
  <c r="J341" i="1"/>
  <c r="K341" i="1" s="1"/>
  <c r="J348" i="1"/>
  <c r="K348" i="1" s="1"/>
  <c r="J349" i="1"/>
  <c r="K349" i="1" s="1"/>
  <c r="J350" i="1"/>
  <c r="K350" i="1" s="1"/>
  <c r="J352" i="1"/>
  <c r="K352" i="1" s="1"/>
  <c r="J353" i="1"/>
  <c r="K353" i="1" s="1"/>
  <c r="J354" i="1"/>
  <c r="K354" i="1" s="1"/>
  <c r="J356" i="1"/>
  <c r="K356" i="1" s="1"/>
  <c r="J357" i="1"/>
  <c r="K357" i="1" s="1"/>
  <c r="J358" i="1"/>
  <c r="K358" i="1" s="1"/>
  <c r="J360" i="1"/>
  <c r="K360" i="1" s="1"/>
  <c r="J361" i="1"/>
  <c r="K361" i="1" s="1"/>
  <c r="J362" i="1"/>
  <c r="K362" i="1" s="1"/>
  <c r="J364" i="1"/>
  <c r="K364" i="1" s="1"/>
  <c r="J365" i="1"/>
  <c r="K365" i="1" s="1"/>
  <c r="J367" i="1"/>
  <c r="K367" i="1" s="1"/>
  <c r="J368" i="1"/>
  <c r="K368" i="1" s="1"/>
  <c r="J369" i="1"/>
  <c r="K369" i="1" s="1"/>
  <c r="J370" i="1"/>
  <c r="K370" i="1" s="1"/>
  <c r="J375" i="1"/>
  <c r="K375" i="1" s="1"/>
  <c r="J376" i="1"/>
  <c r="K376" i="1" s="1"/>
  <c r="J377" i="1"/>
  <c r="K377" i="1" s="1"/>
  <c r="J379" i="1"/>
  <c r="K379" i="1" s="1"/>
  <c r="J380" i="1"/>
  <c r="K380" i="1" s="1"/>
  <c r="J383" i="1"/>
  <c r="K383" i="1" s="1"/>
  <c r="J384" i="1"/>
  <c r="K384" i="1" s="1"/>
  <c r="J389" i="1"/>
  <c r="K389" i="1" s="1"/>
  <c r="J390" i="1"/>
  <c r="K390" i="1" s="1"/>
  <c r="J391" i="1"/>
  <c r="K391" i="1" s="1"/>
  <c r="J392" i="1"/>
  <c r="K392" i="1" s="1"/>
  <c r="J393" i="1"/>
  <c r="K393" i="1" s="1"/>
  <c r="J395" i="1"/>
  <c r="K395" i="1" s="1"/>
  <c r="J396" i="1"/>
  <c r="K396" i="1" s="1"/>
  <c r="J400" i="1"/>
  <c r="K400" i="1" s="1"/>
  <c r="J401" i="1"/>
  <c r="K401" i="1" s="1"/>
  <c r="J402" i="1"/>
  <c r="K402" i="1" s="1"/>
  <c r="J406" i="1"/>
  <c r="K406" i="1" s="1"/>
  <c r="J407" i="1"/>
  <c r="K407" i="1" s="1"/>
  <c r="J408" i="1"/>
  <c r="K408" i="1" s="1"/>
  <c r="J411" i="1"/>
  <c r="K411" i="1" s="1"/>
  <c r="J412" i="1"/>
  <c r="K412" i="1" s="1"/>
  <c r="J413" i="1"/>
  <c r="K413" i="1" s="1"/>
  <c r="J416" i="1"/>
  <c r="K416" i="1" s="1"/>
  <c r="J417" i="1"/>
  <c r="K417" i="1" s="1"/>
  <c r="J418" i="1"/>
  <c r="K418" i="1" s="1"/>
  <c r="J424" i="1"/>
  <c r="K424" i="1" s="1"/>
  <c r="J425" i="1"/>
  <c r="K425" i="1" s="1"/>
  <c r="J426" i="1"/>
  <c r="K426" i="1" s="1"/>
  <c r="J427" i="1"/>
  <c r="K427" i="1" s="1"/>
  <c r="J428" i="1"/>
  <c r="K428" i="1" s="1"/>
  <c r="J430" i="1"/>
  <c r="K430" i="1" s="1"/>
  <c r="J431" i="1"/>
  <c r="K431" i="1" s="1"/>
  <c r="J432" i="1"/>
  <c r="K432" i="1" s="1"/>
  <c r="J434" i="1"/>
  <c r="K434" i="1" s="1"/>
  <c r="J437" i="1"/>
  <c r="K437" i="1" s="1"/>
  <c r="J438" i="1"/>
  <c r="K438" i="1" s="1"/>
  <c r="K441" i="1"/>
  <c r="K442" i="1"/>
  <c r="K443" i="1"/>
  <c r="K444" i="1"/>
  <c r="K447" i="1"/>
  <c r="K448" i="1"/>
  <c r="J450" i="1"/>
  <c r="K450" i="1" s="1"/>
  <c r="J451" i="1"/>
  <c r="K451" i="1" s="1"/>
  <c r="K453" i="1"/>
  <c r="K454" i="1"/>
  <c r="K456" i="1"/>
  <c r="K457" i="1"/>
  <c r="J459" i="1"/>
  <c r="K459" i="1" s="1"/>
  <c r="J460" i="1"/>
  <c r="K460" i="1" s="1"/>
  <c r="J462" i="1"/>
  <c r="K462" i="1" s="1"/>
  <c r="J463" i="1"/>
  <c r="K463" i="1" s="1"/>
  <c r="K467" i="1"/>
  <c r="K468" i="1"/>
  <c r="K469" i="1"/>
  <c r="K470" i="1"/>
  <c r="J472" i="1"/>
  <c r="K472" i="1" s="1"/>
  <c r="J473" i="1"/>
  <c r="K473" i="1" s="1"/>
  <c r="J476" i="1"/>
  <c r="K476" i="1" s="1"/>
  <c r="J477" i="1"/>
  <c r="K477" i="1" s="1"/>
  <c r="J479" i="1"/>
  <c r="K479" i="1" s="1"/>
  <c r="J480" i="1"/>
  <c r="K480" i="1" s="1"/>
  <c r="J481" i="1"/>
  <c r="K481" i="1" s="1"/>
  <c r="J482" i="1"/>
  <c r="K482" i="1" s="1"/>
  <c r="J484" i="1"/>
  <c r="K484" i="1" s="1"/>
  <c r="J485" i="1"/>
  <c r="K485" i="1" s="1"/>
  <c r="J487" i="1"/>
  <c r="K487" i="1" s="1"/>
  <c r="J489" i="1"/>
  <c r="K489" i="1" s="1"/>
  <c r="J490" i="1"/>
  <c r="K490" i="1" s="1"/>
  <c r="J494" i="1"/>
  <c r="K494" i="1" s="1"/>
  <c r="J496" i="1"/>
  <c r="K496" i="1" s="1"/>
  <c r="J497" i="1"/>
  <c r="K497" i="1" s="1"/>
  <c r="J500" i="1"/>
  <c r="K500" i="1" s="1"/>
  <c r="J501" i="1"/>
  <c r="K501" i="1" s="1"/>
  <c r="J503" i="1"/>
  <c r="K503" i="1" s="1"/>
  <c r="J504" i="1"/>
  <c r="K504" i="1" s="1"/>
  <c r="J506" i="1"/>
  <c r="K506" i="1" s="1"/>
  <c r="J507" i="1"/>
  <c r="K507" i="1" s="1"/>
  <c r="J510" i="1"/>
  <c r="K510" i="1" s="1"/>
  <c r="J511" i="1"/>
  <c r="K511" i="1" s="1"/>
  <c r="J513" i="1"/>
  <c r="K513" i="1" s="1"/>
  <c r="J514" i="1"/>
  <c r="K514" i="1" s="1"/>
  <c r="J515" i="1"/>
  <c r="K515" i="1" s="1"/>
  <c r="J517" i="1"/>
  <c r="K517" i="1" s="1"/>
  <c r="J518" i="1"/>
  <c r="K518" i="1" s="1"/>
  <c r="J519" i="1"/>
  <c r="K519" i="1" s="1"/>
  <c r="J521" i="1"/>
  <c r="K521" i="1" s="1"/>
  <c r="J522" i="1"/>
  <c r="K522" i="1" s="1"/>
  <c r="J523" i="1"/>
  <c r="K523" i="1" s="1"/>
  <c r="J525" i="1"/>
  <c r="K525" i="1" s="1"/>
  <c r="J526" i="1"/>
  <c r="K526" i="1" s="1"/>
  <c r="J527" i="1"/>
  <c r="K527" i="1" s="1"/>
  <c r="J529" i="1"/>
  <c r="K529" i="1" s="1"/>
  <c r="J530" i="1"/>
  <c r="K530" i="1" s="1"/>
  <c r="J531" i="1"/>
  <c r="K531" i="1" s="1"/>
  <c r="J532" i="1"/>
  <c r="K532" i="1" s="1"/>
  <c r="J535" i="1"/>
  <c r="K535" i="1" s="1"/>
  <c r="J536" i="1"/>
  <c r="K536" i="1" s="1"/>
  <c r="J537" i="1"/>
  <c r="K537" i="1" s="1"/>
  <c r="J538" i="1"/>
  <c r="K538" i="1" s="1"/>
  <c r="J540" i="1"/>
  <c r="K540" i="1" s="1"/>
  <c r="J541" i="1"/>
  <c r="K541" i="1" s="1"/>
  <c r="J543" i="1"/>
  <c r="K543" i="1" s="1"/>
  <c r="J544" i="1"/>
  <c r="K544" i="1" s="1"/>
  <c r="K546" i="1"/>
  <c r="K547" i="1"/>
  <c r="J549" i="1"/>
  <c r="K549" i="1" s="1"/>
  <c r="J550" i="1"/>
  <c r="K550" i="1" s="1"/>
  <c r="J551" i="1"/>
  <c r="K551" i="1" s="1"/>
  <c r="J553" i="1"/>
  <c r="K553" i="1" s="1"/>
  <c r="J554" i="1"/>
  <c r="K554" i="1" s="1"/>
  <c r="J556" i="1"/>
  <c r="K556" i="1" s="1"/>
  <c r="J557" i="1"/>
  <c r="K557" i="1" s="1"/>
  <c r="J559" i="1"/>
  <c r="K559" i="1" s="1"/>
  <c r="J560" i="1"/>
  <c r="K560" i="1" s="1"/>
  <c r="J562" i="1"/>
  <c r="K562" i="1" s="1"/>
  <c r="J563" i="1"/>
  <c r="K563" i="1" s="1"/>
  <c r="J565" i="1"/>
  <c r="K565" i="1" s="1"/>
  <c r="J566" i="1"/>
  <c r="K566" i="1" s="1"/>
  <c r="J568" i="1"/>
  <c r="K568" i="1" s="1"/>
  <c r="J569" i="1"/>
  <c r="K569" i="1" s="1"/>
  <c r="J571" i="1"/>
  <c r="K571" i="1" s="1"/>
  <c r="J572" i="1"/>
  <c r="K572" i="1" s="1"/>
  <c r="J574" i="1"/>
  <c r="K574" i="1" s="1"/>
  <c r="J575" i="1"/>
  <c r="K575" i="1" s="1"/>
  <c r="J577" i="1"/>
  <c r="K577" i="1" s="1"/>
  <c r="J578" i="1"/>
  <c r="K578" i="1" s="1"/>
  <c r="J581" i="1"/>
  <c r="K581" i="1" s="1"/>
  <c r="K583" i="1"/>
  <c r="K584" i="1"/>
  <c r="J586" i="1"/>
  <c r="K586" i="1" s="1"/>
  <c r="J587" i="1"/>
  <c r="K587" i="1" s="1"/>
  <c r="J588" i="1"/>
  <c r="K588" i="1" s="1"/>
  <c r="J590" i="1"/>
  <c r="K590" i="1" s="1"/>
  <c r="J591" i="1"/>
  <c r="K591" i="1" s="1"/>
  <c r="J593" i="1"/>
  <c r="K593" i="1" s="1"/>
  <c r="J594" i="1"/>
  <c r="K594" i="1" s="1"/>
  <c r="J596" i="1"/>
  <c r="K596" i="1" s="1"/>
  <c r="J597" i="1"/>
  <c r="K597" i="1" s="1"/>
  <c r="J599" i="1"/>
  <c r="K599" i="1" s="1"/>
  <c r="K605" i="1"/>
  <c r="K606" i="1"/>
  <c r="J609" i="1"/>
  <c r="K609" i="1" s="1"/>
  <c r="J610" i="1"/>
  <c r="K610" i="1" s="1"/>
  <c r="J611" i="1"/>
  <c r="K611" i="1" s="1"/>
  <c r="J615" i="1"/>
  <c r="K615" i="1" s="1"/>
  <c r="K618" i="1"/>
  <c r="K619" i="1"/>
  <c r="K620" i="1"/>
  <c r="K621" i="1"/>
  <c r="J624" i="1"/>
  <c r="K624" i="1" s="1"/>
  <c r="J625" i="1"/>
  <c r="K625" i="1" s="1"/>
  <c r="J626" i="1"/>
  <c r="K626" i="1" s="1"/>
  <c r="J628" i="1"/>
  <c r="K628" i="1" s="1"/>
  <c r="J629" i="1"/>
  <c r="K629" i="1" s="1"/>
  <c r="J630" i="1"/>
  <c r="K630" i="1" s="1"/>
  <c r="J632" i="1"/>
  <c r="K632" i="1" s="1"/>
  <c r="J633" i="1"/>
  <c r="K633" i="1" s="1"/>
  <c r="J638" i="1"/>
  <c r="K638" i="1" s="1"/>
  <c r="J641" i="1"/>
  <c r="K641" i="1" s="1"/>
  <c r="J642" i="1"/>
  <c r="K642" i="1" s="1"/>
  <c r="J643" i="1"/>
  <c r="K643" i="1" s="1"/>
  <c r="K645" i="1"/>
  <c r="K646" i="1"/>
  <c r="K647" i="1"/>
  <c r="K649" i="1"/>
  <c r="K650" i="1"/>
  <c r="K651" i="1"/>
  <c r="K653" i="1"/>
  <c r="K654" i="1"/>
  <c r="K656" i="1"/>
  <c r="K657" i="1"/>
  <c r="K658" i="1"/>
  <c r="J660" i="1"/>
  <c r="K660" i="1" s="1"/>
  <c r="J661" i="1"/>
  <c r="K661" i="1" s="1"/>
  <c r="J663" i="1"/>
  <c r="K663" i="1" s="1"/>
  <c r="J664" i="1"/>
  <c r="K664" i="1" s="1"/>
  <c r="J668" i="1"/>
  <c r="K668" i="1" s="1"/>
  <c r="J670" i="1"/>
  <c r="K670" i="1" s="1"/>
  <c r="J671" i="1"/>
  <c r="K671" i="1" s="1"/>
  <c r="J674" i="1"/>
  <c r="K674" i="1" s="1"/>
  <c r="J675" i="1"/>
  <c r="K675" i="1" s="1"/>
  <c r="J676" i="1"/>
  <c r="K676" i="1" s="1"/>
  <c r="J677" i="1"/>
  <c r="K677" i="1" s="1"/>
  <c r="J679" i="1"/>
  <c r="K679" i="1" s="1"/>
  <c r="J681" i="1"/>
  <c r="K681" i="1" s="1"/>
  <c r="J685" i="1"/>
  <c r="K685" i="1" s="1"/>
  <c r="J686" i="1"/>
  <c r="K686" i="1" s="1"/>
  <c r="J690" i="1"/>
  <c r="K690" i="1" s="1"/>
  <c r="J691" i="1"/>
  <c r="K691" i="1" s="1"/>
  <c r="J693" i="1"/>
  <c r="K693" i="1" s="1"/>
  <c r="J694" i="1"/>
  <c r="K694" i="1" s="1"/>
  <c r="J695" i="1"/>
  <c r="K695" i="1" s="1"/>
  <c r="J711" i="1"/>
  <c r="K711" i="1" s="1"/>
  <c r="J712" i="1"/>
  <c r="K712" i="1" s="1"/>
  <c r="J713" i="1"/>
  <c r="K713" i="1" s="1"/>
  <c r="J715" i="1"/>
  <c r="K715" i="1" s="1"/>
  <c r="J716" i="1"/>
  <c r="K716" i="1" s="1"/>
  <c r="J718" i="1"/>
  <c r="K718" i="1" s="1"/>
  <c r="J719" i="1"/>
  <c r="K719" i="1" s="1"/>
  <c r="J725" i="1"/>
  <c r="K725" i="1" s="1"/>
  <c r="J726" i="1"/>
  <c r="K726" i="1" s="1"/>
  <c r="J727" i="1"/>
  <c r="K727" i="1" s="1"/>
  <c r="G81" i="2"/>
  <c r="H81" i="2"/>
  <c r="G81" i="3"/>
  <c r="H81" i="3"/>
  <c r="G81" i="1"/>
  <c r="H81" i="1"/>
  <c r="G68" i="2"/>
  <c r="J68" i="2" s="1"/>
  <c r="K68" i="2" s="1"/>
  <c r="G68" i="3"/>
  <c r="J68" i="3" s="1"/>
  <c r="K68" i="3" s="1"/>
  <c r="G68" i="1"/>
  <c r="J68" i="1" s="1"/>
  <c r="K68" i="1" s="1"/>
  <c r="G62" i="2"/>
  <c r="H62" i="2"/>
  <c r="G62" i="3"/>
  <c r="H62" i="3"/>
  <c r="G62" i="1"/>
  <c r="H62" i="1"/>
  <c r="H45" i="2"/>
  <c r="J45" i="2" s="1"/>
  <c r="K45" i="2" s="1"/>
  <c r="H45" i="3"/>
  <c r="J45" i="3" s="1"/>
  <c r="K45" i="3" s="1"/>
  <c r="H45" i="1"/>
  <c r="J45" i="1" s="1"/>
  <c r="K45" i="1" s="1"/>
  <c r="K617" i="2"/>
  <c r="K619" i="3"/>
  <c r="K617" i="1"/>
  <c r="H534" i="2"/>
  <c r="J534" i="2" s="1"/>
  <c r="K534" i="2" s="1"/>
  <c r="H536" i="3"/>
  <c r="J536" i="3" s="1"/>
  <c r="K536" i="3" s="1"/>
  <c r="H534" i="1"/>
  <c r="J534" i="1" s="1"/>
  <c r="K534" i="1" s="1"/>
  <c r="K466" i="2"/>
  <c r="K468" i="3"/>
  <c r="K466" i="1"/>
  <c r="G440" i="2"/>
  <c r="G442" i="3"/>
  <c r="G440" i="1"/>
  <c r="G415" i="2"/>
  <c r="G417" i="3"/>
  <c r="G415" i="1"/>
  <c r="J415" i="1" s="1"/>
  <c r="K415" i="1" s="1"/>
  <c r="J388" i="2"/>
  <c r="K388" i="2" s="1"/>
  <c r="J390" i="3"/>
  <c r="K390" i="3" s="1"/>
  <c r="J388" i="1"/>
  <c r="K388" i="1" s="1"/>
  <c r="G394" i="1"/>
  <c r="J394" i="1" s="1"/>
  <c r="K394" i="1" s="1"/>
  <c r="G396" i="3"/>
  <c r="G394" i="2"/>
  <c r="G374" i="2"/>
  <c r="H374" i="2"/>
  <c r="G376" i="3"/>
  <c r="H376" i="3"/>
  <c r="G374" i="1"/>
  <c r="H374" i="1"/>
  <c r="H199" i="2"/>
  <c r="J199" i="2" s="1"/>
  <c r="K199" i="2" s="1"/>
  <c r="H199" i="3"/>
  <c r="J199" i="3" s="1"/>
  <c r="K199" i="3" s="1"/>
  <c r="H199" i="1"/>
  <c r="J199" i="1" s="1"/>
  <c r="K199" i="1" s="1"/>
  <c r="J153" i="2"/>
  <c r="K153" i="2" s="1"/>
  <c r="J153" i="3"/>
  <c r="K153" i="3" s="1"/>
  <c r="J153" i="1"/>
  <c r="K153" i="1" s="1"/>
  <c r="G144" i="2"/>
  <c r="H144" i="2"/>
  <c r="G144" i="3"/>
  <c r="H144" i="3"/>
  <c r="G144" i="1"/>
  <c r="H144" i="1"/>
  <c r="G137" i="2"/>
  <c r="H137" i="2"/>
  <c r="G137" i="3"/>
  <c r="H137" i="3"/>
  <c r="G137" i="1"/>
  <c r="H137" i="1"/>
  <c r="G126" i="2"/>
  <c r="H126" i="2"/>
  <c r="G126" i="3"/>
  <c r="H126" i="3"/>
  <c r="G126" i="1"/>
  <c r="H126" i="1"/>
  <c r="G105" i="2"/>
  <c r="H105" i="2"/>
  <c r="G105" i="3"/>
  <c r="H105" i="3"/>
  <c r="G105" i="1"/>
  <c r="H105" i="1"/>
  <c r="G67" i="2"/>
  <c r="J67" i="2" s="1"/>
  <c r="K67" i="2" s="1"/>
  <c r="G67" i="3"/>
  <c r="J67" i="3" s="1"/>
  <c r="K67" i="3" s="1"/>
  <c r="G67" i="1"/>
  <c r="J67" i="1" s="1"/>
  <c r="K67" i="1" s="1"/>
  <c r="H44" i="2"/>
  <c r="J44" i="2" s="1"/>
  <c r="K44" i="2" s="1"/>
  <c r="H44" i="3"/>
  <c r="J44" i="3" s="1"/>
  <c r="K44" i="3" s="1"/>
  <c r="H44" i="1"/>
  <c r="J44" i="1" s="1"/>
  <c r="K44" i="1" s="1"/>
  <c r="J8" i="2"/>
  <c r="J8" i="3"/>
  <c r="J8" i="1"/>
  <c r="J62" i="1" l="1"/>
  <c r="K62" i="1" s="1"/>
  <c r="J81" i="1"/>
  <c r="K81" i="1" s="1"/>
  <c r="J442" i="3"/>
  <c r="K442" i="3" s="1"/>
  <c r="J440" i="2"/>
  <c r="K440" i="2" s="1"/>
  <c r="J105" i="1"/>
  <c r="K105" i="1" s="1"/>
  <c r="J126" i="1"/>
  <c r="K126" i="1" s="1"/>
  <c r="J137" i="1"/>
  <c r="K137" i="1" s="1"/>
  <c r="J144" i="1"/>
  <c r="K144" i="1" s="1"/>
  <c r="J374" i="1"/>
  <c r="K374" i="1" s="1"/>
  <c r="J440" i="1"/>
  <c r="K440" i="1" s="1"/>
  <c r="J417" i="3"/>
  <c r="K417" i="3" s="1"/>
  <c r="J105" i="3"/>
  <c r="K105" i="3" s="1"/>
  <c r="J105" i="2"/>
  <c r="K105" i="2" s="1"/>
  <c r="J126" i="3"/>
  <c r="K126" i="3" s="1"/>
  <c r="J126" i="2"/>
  <c r="K126" i="2" s="1"/>
  <c r="J137" i="3"/>
  <c r="K137" i="3" s="1"/>
  <c r="J137" i="2"/>
  <c r="K137" i="2" s="1"/>
  <c r="J144" i="3"/>
  <c r="K144" i="3" s="1"/>
  <c r="J144" i="2"/>
  <c r="K144" i="2" s="1"/>
  <c r="J376" i="3"/>
  <c r="K376" i="3" s="1"/>
  <c r="J374" i="2"/>
  <c r="K374" i="2" s="1"/>
  <c r="J394" i="2"/>
  <c r="K394" i="2" s="1"/>
  <c r="J396" i="3"/>
  <c r="K396" i="3" s="1"/>
  <c r="J415" i="2"/>
  <c r="K415" i="2" s="1"/>
  <c r="J62" i="3"/>
  <c r="K62" i="3" s="1"/>
  <c r="J62" i="2"/>
  <c r="K62" i="2" s="1"/>
  <c r="J81" i="3"/>
  <c r="K81" i="3" s="1"/>
  <c r="J81" i="2"/>
  <c r="K81" i="2" s="1"/>
  <c r="E10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7" i="2"/>
  <c r="E723" i="2"/>
  <c r="E724" i="2"/>
  <c r="E728" i="2"/>
  <c r="E10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9" i="3"/>
  <c r="E725" i="3"/>
  <c r="E726" i="3"/>
  <c r="E730" i="3"/>
  <c r="E10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7" i="1"/>
  <c r="E723" i="1"/>
  <c r="E724" i="1"/>
  <c r="E728" i="1"/>
  <c r="E9" i="2"/>
  <c r="E9" i="3"/>
  <c r="E9" i="1"/>
  <c r="G730" i="3" l="1"/>
  <c r="G728" i="2"/>
  <c r="H692" i="2"/>
  <c r="J692" i="2" s="1"/>
  <c r="K692" i="2" s="1"/>
  <c r="G30" i="2"/>
  <c r="G728" i="1"/>
  <c r="H707" i="1"/>
  <c r="G16" i="1"/>
  <c r="G17" i="1" l="1"/>
  <c r="G13" i="1"/>
  <c r="G10" i="1"/>
  <c r="G15" i="1"/>
  <c r="G12" i="2"/>
  <c r="G14" i="2"/>
  <c r="G16" i="2"/>
  <c r="G18" i="2"/>
  <c r="G22" i="2"/>
  <c r="G26" i="2"/>
  <c r="G31" i="2"/>
  <c r="G10" i="2"/>
  <c r="G13" i="2"/>
  <c r="G15" i="2"/>
  <c r="G17" i="2"/>
  <c r="G19" i="2"/>
  <c r="G23" i="2"/>
  <c r="G29" i="2"/>
  <c r="G12" i="1"/>
  <c r="G14" i="1"/>
  <c r="G709" i="1"/>
  <c r="G708" i="1"/>
  <c r="G707" i="1"/>
  <c r="J707" i="1" s="1"/>
  <c r="K707" i="1" s="1"/>
  <c r="G706" i="1"/>
  <c r="G703" i="1"/>
  <c r="G702" i="1"/>
  <c r="G701" i="1"/>
  <c r="G700" i="1"/>
  <c r="G699" i="1"/>
  <c r="G698" i="1"/>
  <c r="G697" i="1"/>
  <c r="G696" i="1"/>
  <c r="K655" i="1"/>
  <c r="G648" i="1"/>
  <c r="G644" i="1"/>
  <c r="G637" i="1"/>
  <c r="G636" i="1"/>
  <c r="G635" i="1"/>
  <c r="G634" i="1"/>
  <c r="G623" i="1"/>
  <c r="G622" i="1"/>
  <c r="G604" i="1"/>
  <c r="G603" i="1"/>
  <c r="G602" i="1"/>
  <c r="G601" i="1"/>
  <c r="G600" i="1"/>
  <c r="G598" i="1"/>
  <c r="G9" i="1"/>
  <c r="H10" i="1"/>
  <c r="H12" i="1"/>
  <c r="H13" i="1"/>
  <c r="H14" i="1"/>
  <c r="H15" i="1"/>
  <c r="H16" i="1"/>
  <c r="J16" i="1" s="1"/>
  <c r="K16" i="1" s="1"/>
  <c r="H17" i="1"/>
  <c r="H18" i="1"/>
  <c r="H19" i="1"/>
  <c r="H22" i="1"/>
  <c r="H23" i="1"/>
  <c r="H26" i="1"/>
  <c r="H29" i="1"/>
  <c r="H30" i="1"/>
  <c r="H31" i="1"/>
  <c r="G35" i="1"/>
  <c r="G36" i="1"/>
  <c r="G37" i="1"/>
  <c r="H40" i="1"/>
  <c r="J40" i="1" s="1"/>
  <c r="K40" i="1" s="1"/>
  <c r="G50" i="1"/>
  <c r="G52" i="1"/>
  <c r="G55" i="1"/>
  <c r="G58" i="1"/>
  <c r="G60" i="1"/>
  <c r="G61" i="1"/>
  <c r="G66" i="1"/>
  <c r="J66" i="1" s="1"/>
  <c r="K66" i="1" s="1"/>
  <c r="H72" i="1"/>
  <c r="H73" i="1"/>
  <c r="H76" i="1"/>
  <c r="H78" i="1"/>
  <c r="H80" i="1"/>
  <c r="H84" i="1"/>
  <c r="H87" i="1"/>
  <c r="H88" i="1"/>
  <c r="H89" i="1"/>
  <c r="H90" i="1"/>
  <c r="H93" i="1"/>
  <c r="H94" i="1"/>
  <c r="H95" i="1"/>
  <c r="H96" i="1"/>
  <c r="H97" i="1"/>
  <c r="H98" i="1"/>
  <c r="H100" i="1"/>
  <c r="H103" i="1"/>
  <c r="H104" i="1"/>
  <c r="H109" i="1"/>
  <c r="H112" i="1"/>
  <c r="H113" i="1"/>
  <c r="H116" i="1"/>
  <c r="H118" i="1"/>
  <c r="H120" i="1"/>
  <c r="H121" i="1"/>
  <c r="H125" i="1"/>
  <c r="H130" i="1"/>
  <c r="H132" i="1"/>
  <c r="H135" i="1"/>
  <c r="H136" i="1"/>
  <c r="H139" i="1"/>
  <c r="H143" i="1"/>
  <c r="H148" i="1"/>
  <c r="G157" i="1"/>
  <c r="G161" i="1"/>
  <c r="G162" i="1"/>
  <c r="H165" i="1"/>
  <c r="J165" i="1" s="1"/>
  <c r="K165" i="1" s="1"/>
  <c r="G169" i="1"/>
  <c r="H172" i="1"/>
  <c r="J172" i="1" s="1"/>
  <c r="K172" i="1" s="1"/>
  <c r="H173" i="1"/>
  <c r="G175" i="1"/>
  <c r="G179" i="1"/>
  <c r="G182" i="1"/>
  <c r="G183" i="1"/>
  <c r="G184" i="1"/>
  <c r="G185" i="1"/>
  <c r="G186" i="1"/>
  <c r="G188" i="1"/>
  <c r="G192" i="1"/>
  <c r="G193" i="1"/>
  <c r="G197" i="1"/>
  <c r="G204" i="1"/>
  <c r="H208" i="1"/>
  <c r="J208" i="1" s="1"/>
  <c r="K208" i="1" s="1"/>
  <c r="H211" i="1"/>
  <c r="H217" i="1"/>
  <c r="J217" i="1" s="1"/>
  <c r="K217" i="1" s="1"/>
  <c r="H219" i="1"/>
  <c r="J219" i="1" s="1"/>
  <c r="K219" i="1" s="1"/>
  <c r="H222" i="1"/>
  <c r="H225" i="1"/>
  <c r="G229" i="1"/>
  <c r="G232" i="1"/>
  <c r="G236" i="1"/>
  <c r="G240" i="1"/>
  <c r="G243" i="1"/>
  <c r="G246" i="1"/>
  <c r="G247" i="1"/>
  <c r="G248" i="1"/>
  <c r="G249" i="1"/>
  <c r="H250" i="1"/>
  <c r="J250" i="1" s="1"/>
  <c r="K250" i="1" s="1"/>
  <c r="H253" i="1"/>
  <c r="J253" i="1" s="1"/>
  <c r="K253" i="1" s="1"/>
  <c r="H255" i="1"/>
  <c r="H256" i="1"/>
  <c r="H257" i="1"/>
  <c r="H258" i="1"/>
  <c r="H259" i="1"/>
  <c r="H263" i="1"/>
  <c r="H264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3" i="1"/>
  <c r="H284" i="1"/>
  <c r="H285" i="1"/>
  <c r="H286" i="1"/>
  <c r="H287" i="1"/>
  <c r="H288" i="1"/>
  <c r="H289" i="1"/>
  <c r="H290" i="1"/>
  <c r="H293" i="1"/>
  <c r="H294" i="1"/>
  <c r="H295" i="1"/>
  <c r="H296" i="1"/>
  <c r="H297" i="1"/>
  <c r="H298" i="1"/>
  <c r="H299" i="1"/>
  <c r="H302" i="1"/>
  <c r="H305" i="1"/>
  <c r="H308" i="1"/>
  <c r="H309" i="1"/>
  <c r="H312" i="1"/>
  <c r="H315" i="1"/>
  <c r="H319" i="1"/>
  <c r="H320" i="1"/>
  <c r="H334" i="1"/>
  <c r="H338" i="1"/>
  <c r="H342" i="1"/>
  <c r="H343" i="1"/>
  <c r="H344" i="1"/>
  <c r="G346" i="1"/>
  <c r="G347" i="1"/>
  <c r="G351" i="1"/>
  <c r="G355" i="1"/>
  <c r="G359" i="1"/>
  <c r="G363" i="1"/>
  <c r="G366" i="1"/>
  <c r="G371" i="1"/>
  <c r="G372" i="1"/>
  <c r="G373" i="1"/>
  <c r="G385" i="1"/>
  <c r="G386" i="1"/>
  <c r="H387" i="1"/>
  <c r="J387" i="1" s="1"/>
  <c r="K387" i="1" s="1"/>
  <c r="H397" i="1"/>
  <c r="H398" i="1"/>
  <c r="H399" i="1"/>
  <c r="H403" i="1"/>
  <c r="H404" i="1"/>
  <c r="G409" i="1"/>
  <c r="H410" i="1"/>
  <c r="J410" i="1" s="1"/>
  <c r="K410" i="1" s="1"/>
  <c r="H420" i="1"/>
  <c r="H421" i="1"/>
  <c r="H422" i="1"/>
  <c r="H423" i="1"/>
  <c r="H429" i="1"/>
  <c r="H433" i="1"/>
  <c r="G445" i="1"/>
  <c r="G446" i="1"/>
  <c r="H449" i="1"/>
  <c r="G455" i="1"/>
  <c r="H458" i="1"/>
  <c r="H464" i="1"/>
  <c r="H471" i="1"/>
  <c r="J471" i="1" s="1"/>
  <c r="K471" i="1" s="1"/>
  <c r="H486" i="1"/>
  <c r="H488" i="1"/>
  <c r="H491" i="1"/>
  <c r="H492" i="1"/>
  <c r="H493" i="1"/>
  <c r="H498" i="1"/>
  <c r="H499" i="1"/>
  <c r="G508" i="1"/>
  <c r="G509" i="1"/>
  <c r="G512" i="1"/>
  <c r="H533" i="1"/>
  <c r="J533" i="1" s="1"/>
  <c r="K533" i="1" s="1"/>
  <c r="G542" i="1"/>
  <c r="G545" i="1"/>
  <c r="G552" i="1"/>
  <c r="G567" i="1"/>
  <c r="G579" i="1"/>
  <c r="G580" i="1"/>
  <c r="G582" i="1"/>
  <c r="G585" i="1"/>
  <c r="H598" i="1"/>
  <c r="H601" i="1"/>
  <c r="H603" i="1"/>
  <c r="G608" i="1"/>
  <c r="G613" i="1"/>
  <c r="G616" i="1"/>
  <c r="H634" i="1"/>
  <c r="H636" i="1"/>
  <c r="H644" i="1"/>
  <c r="G652" i="1"/>
  <c r="G672" i="1"/>
  <c r="G678" i="1"/>
  <c r="G683" i="1"/>
  <c r="H692" i="1"/>
  <c r="J692" i="1" s="1"/>
  <c r="K692" i="1" s="1"/>
  <c r="H697" i="1"/>
  <c r="H699" i="1"/>
  <c r="H701" i="1"/>
  <c r="G705" i="1"/>
  <c r="G714" i="1"/>
  <c r="J714" i="1" s="1"/>
  <c r="K714" i="1" s="1"/>
  <c r="G722" i="1"/>
  <c r="J722" i="1" s="1"/>
  <c r="K722" i="1" s="1"/>
  <c r="G724" i="1"/>
  <c r="H728" i="1"/>
  <c r="J728" i="1" s="1"/>
  <c r="K728" i="1" s="1"/>
  <c r="H724" i="1"/>
  <c r="J724" i="1" s="1"/>
  <c r="K724" i="1" s="1"/>
  <c r="H723" i="1"/>
  <c r="H717" i="1"/>
  <c r="H710" i="1"/>
  <c r="J710" i="1" s="1"/>
  <c r="K710" i="1" s="1"/>
  <c r="H704" i="1"/>
  <c r="H684" i="1"/>
  <c r="H683" i="1"/>
  <c r="H682" i="1"/>
  <c r="H678" i="1"/>
  <c r="H673" i="1"/>
  <c r="H672" i="1"/>
  <c r="H659" i="1"/>
  <c r="H614" i="1"/>
  <c r="H613" i="1"/>
  <c r="H612" i="1"/>
  <c r="H608" i="1"/>
  <c r="H607" i="1"/>
  <c r="H9" i="1"/>
  <c r="G18" i="1"/>
  <c r="J18" i="1" s="1"/>
  <c r="K18" i="1" s="1"/>
  <c r="G19" i="1"/>
  <c r="J19" i="1" s="1"/>
  <c r="K19" i="1" s="1"/>
  <c r="G22" i="1"/>
  <c r="J22" i="1" s="1"/>
  <c r="K22" i="1" s="1"/>
  <c r="G23" i="1"/>
  <c r="J23" i="1" s="1"/>
  <c r="K23" i="1" s="1"/>
  <c r="G26" i="1"/>
  <c r="J26" i="1" s="1"/>
  <c r="K26" i="1" s="1"/>
  <c r="G29" i="1"/>
  <c r="J29" i="1" s="1"/>
  <c r="K29" i="1" s="1"/>
  <c r="G30" i="1"/>
  <c r="J30" i="1" s="1"/>
  <c r="K30" i="1" s="1"/>
  <c r="G31" i="1"/>
  <c r="J31" i="1" s="1"/>
  <c r="K31" i="1" s="1"/>
  <c r="G32" i="1"/>
  <c r="J32" i="1" s="1"/>
  <c r="K32" i="1" s="1"/>
  <c r="H35" i="1"/>
  <c r="H36" i="1"/>
  <c r="H37" i="1"/>
  <c r="H43" i="1"/>
  <c r="J43" i="1" s="1"/>
  <c r="K43" i="1" s="1"/>
  <c r="H50" i="1"/>
  <c r="H52" i="1"/>
  <c r="H55" i="1"/>
  <c r="H58" i="1"/>
  <c r="H60" i="1"/>
  <c r="H61" i="1"/>
  <c r="G72" i="1"/>
  <c r="J72" i="1" s="1"/>
  <c r="K72" i="1" s="1"/>
  <c r="J73" i="1"/>
  <c r="K73" i="1" s="1"/>
  <c r="J76" i="1"/>
  <c r="K76" i="1" s="1"/>
  <c r="J78" i="1"/>
  <c r="K78" i="1" s="1"/>
  <c r="G80" i="1"/>
  <c r="J80" i="1" s="1"/>
  <c r="K80" i="1" s="1"/>
  <c r="G84" i="1"/>
  <c r="J84" i="1" s="1"/>
  <c r="K84" i="1" s="1"/>
  <c r="G87" i="1"/>
  <c r="J87" i="1" s="1"/>
  <c r="K87" i="1" s="1"/>
  <c r="G88" i="1"/>
  <c r="J88" i="1" s="1"/>
  <c r="K88" i="1" s="1"/>
  <c r="G89" i="1"/>
  <c r="J89" i="1" s="1"/>
  <c r="K89" i="1" s="1"/>
  <c r="G90" i="1"/>
  <c r="J90" i="1" s="1"/>
  <c r="K90" i="1" s="1"/>
  <c r="G93" i="1"/>
  <c r="J93" i="1" s="1"/>
  <c r="K93" i="1" s="1"/>
  <c r="G94" i="1"/>
  <c r="J94" i="1" s="1"/>
  <c r="K94" i="1" s="1"/>
  <c r="G95" i="1"/>
  <c r="J95" i="1" s="1"/>
  <c r="K95" i="1" s="1"/>
  <c r="G96" i="1"/>
  <c r="J96" i="1" s="1"/>
  <c r="K96" i="1" s="1"/>
  <c r="G97" i="1"/>
  <c r="J97" i="1" s="1"/>
  <c r="K97" i="1" s="1"/>
  <c r="G98" i="1"/>
  <c r="J98" i="1" s="1"/>
  <c r="K98" i="1" s="1"/>
  <c r="G100" i="1"/>
  <c r="J100" i="1" s="1"/>
  <c r="K100" i="1" s="1"/>
  <c r="G103" i="1"/>
  <c r="J103" i="1" s="1"/>
  <c r="K103" i="1" s="1"/>
  <c r="G104" i="1"/>
  <c r="J104" i="1" s="1"/>
  <c r="K104" i="1" s="1"/>
  <c r="G109" i="1"/>
  <c r="J109" i="1" s="1"/>
  <c r="K109" i="1" s="1"/>
  <c r="G112" i="1"/>
  <c r="J112" i="1" s="1"/>
  <c r="K112" i="1" s="1"/>
  <c r="G113" i="1"/>
  <c r="J113" i="1" s="1"/>
  <c r="K113" i="1" s="1"/>
  <c r="G116" i="1"/>
  <c r="J116" i="1" s="1"/>
  <c r="K116" i="1" s="1"/>
  <c r="G118" i="1"/>
  <c r="J118" i="1" s="1"/>
  <c r="K118" i="1" s="1"/>
  <c r="G120" i="1"/>
  <c r="J120" i="1" s="1"/>
  <c r="K120" i="1" s="1"/>
  <c r="G121" i="1"/>
  <c r="J121" i="1" s="1"/>
  <c r="K121" i="1" s="1"/>
  <c r="G125" i="1"/>
  <c r="J125" i="1" s="1"/>
  <c r="K125" i="1" s="1"/>
  <c r="G130" i="1"/>
  <c r="J130" i="1" s="1"/>
  <c r="K130" i="1" s="1"/>
  <c r="G132" i="1"/>
  <c r="J132" i="1" s="1"/>
  <c r="K132" i="1" s="1"/>
  <c r="G135" i="1"/>
  <c r="J135" i="1" s="1"/>
  <c r="K135" i="1" s="1"/>
  <c r="G136" i="1"/>
  <c r="J136" i="1" s="1"/>
  <c r="K136" i="1" s="1"/>
  <c r="G139" i="1"/>
  <c r="J139" i="1" s="1"/>
  <c r="K139" i="1" s="1"/>
  <c r="G143" i="1"/>
  <c r="J143" i="1" s="1"/>
  <c r="K143" i="1" s="1"/>
  <c r="G148" i="1"/>
  <c r="J148" i="1" s="1"/>
  <c r="K148" i="1" s="1"/>
  <c r="H152" i="1"/>
  <c r="J152" i="1" s="1"/>
  <c r="K152" i="1" s="1"/>
  <c r="H157" i="1"/>
  <c r="H161" i="1"/>
  <c r="H162" i="1"/>
  <c r="H168" i="1"/>
  <c r="J168" i="1" s="1"/>
  <c r="K168" i="1" s="1"/>
  <c r="H169" i="1"/>
  <c r="G173" i="1"/>
  <c r="J173" i="1" s="1"/>
  <c r="K173" i="1" s="1"/>
  <c r="H174" i="1"/>
  <c r="J174" i="1" s="1"/>
  <c r="K174" i="1" s="1"/>
  <c r="H175" i="1"/>
  <c r="H179" i="1"/>
  <c r="H182" i="1"/>
  <c r="H183" i="1"/>
  <c r="H184" i="1"/>
  <c r="H185" i="1"/>
  <c r="H186" i="1"/>
  <c r="H188" i="1"/>
  <c r="H192" i="1"/>
  <c r="H193" i="1"/>
  <c r="H198" i="1"/>
  <c r="J198" i="1" s="1"/>
  <c r="K198" i="1" s="1"/>
  <c r="H204" i="1"/>
  <c r="G211" i="1"/>
  <c r="J211" i="1" s="1"/>
  <c r="K211" i="1" s="1"/>
  <c r="H214" i="1"/>
  <c r="J214" i="1" s="1"/>
  <c r="K214" i="1" s="1"/>
  <c r="H218" i="1"/>
  <c r="J218" i="1" s="1"/>
  <c r="K218" i="1" s="1"/>
  <c r="G222" i="1"/>
  <c r="J222" i="1" s="1"/>
  <c r="K222" i="1" s="1"/>
  <c r="G225" i="1"/>
  <c r="J225" i="1" s="1"/>
  <c r="K225" i="1" s="1"/>
  <c r="G226" i="1"/>
  <c r="H229" i="1"/>
  <c r="H232" i="1"/>
  <c r="H236" i="1"/>
  <c r="H240" i="1"/>
  <c r="H243" i="1"/>
  <c r="H246" i="1"/>
  <c r="H247" i="1"/>
  <c r="H248" i="1"/>
  <c r="H249" i="1"/>
  <c r="H251" i="1"/>
  <c r="J251" i="1" s="1"/>
  <c r="K251" i="1" s="1"/>
  <c r="G255" i="1"/>
  <c r="J255" i="1" s="1"/>
  <c r="K255" i="1" s="1"/>
  <c r="G256" i="1"/>
  <c r="J256" i="1" s="1"/>
  <c r="K256" i="1" s="1"/>
  <c r="G257" i="1"/>
  <c r="J257" i="1" s="1"/>
  <c r="K257" i="1" s="1"/>
  <c r="G258" i="1"/>
  <c r="J258" i="1" s="1"/>
  <c r="K258" i="1" s="1"/>
  <c r="G259" i="1"/>
  <c r="J259" i="1" s="1"/>
  <c r="K259" i="1" s="1"/>
  <c r="G263" i="1"/>
  <c r="J263" i="1" s="1"/>
  <c r="K263" i="1" s="1"/>
  <c r="G264" i="1"/>
  <c r="J264" i="1" s="1"/>
  <c r="K264" i="1" s="1"/>
  <c r="J267" i="1"/>
  <c r="K267" i="1" s="1"/>
  <c r="J268" i="1"/>
  <c r="K268" i="1" s="1"/>
  <c r="J269" i="1"/>
  <c r="K269" i="1" s="1"/>
  <c r="J270" i="1"/>
  <c r="K270" i="1" s="1"/>
  <c r="J271" i="1"/>
  <c r="K271" i="1" s="1"/>
  <c r="J272" i="1"/>
  <c r="K272" i="1" s="1"/>
  <c r="J273" i="1"/>
  <c r="K273" i="1" s="1"/>
  <c r="J274" i="1"/>
  <c r="K274" i="1" s="1"/>
  <c r="G275" i="1"/>
  <c r="J275" i="1" s="1"/>
  <c r="K275" i="1" s="1"/>
  <c r="G276" i="1"/>
  <c r="J276" i="1" s="1"/>
  <c r="K276" i="1" s="1"/>
  <c r="J277" i="1"/>
  <c r="K277" i="1" s="1"/>
  <c r="J278" i="1"/>
  <c r="K278" i="1" s="1"/>
  <c r="J279" i="1"/>
  <c r="K279" i="1" s="1"/>
  <c r="G280" i="1"/>
  <c r="J280" i="1" s="1"/>
  <c r="K280" i="1" s="1"/>
  <c r="G283" i="1"/>
  <c r="J283" i="1" s="1"/>
  <c r="K283" i="1" s="1"/>
  <c r="J284" i="1"/>
  <c r="K284" i="1" s="1"/>
  <c r="J285" i="1"/>
  <c r="K285" i="1" s="1"/>
  <c r="G286" i="1"/>
  <c r="J286" i="1" s="1"/>
  <c r="K286" i="1" s="1"/>
  <c r="J287" i="1"/>
  <c r="K287" i="1" s="1"/>
  <c r="J288" i="1"/>
  <c r="K288" i="1" s="1"/>
  <c r="G289" i="1"/>
  <c r="J289" i="1" s="1"/>
  <c r="K289" i="1" s="1"/>
  <c r="G290" i="1"/>
  <c r="J290" i="1" s="1"/>
  <c r="K290" i="1" s="1"/>
  <c r="G293" i="1"/>
  <c r="J293" i="1" s="1"/>
  <c r="K293" i="1" s="1"/>
  <c r="J294" i="1"/>
  <c r="K294" i="1" s="1"/>
  <c r="J295" i="1"/>
  <c r="K295" i="1" s="1"/>
  <c r="J296" i="1"/>
  <c r="K296" i="1" s="1"/>
  <c r="J297" i="1"/>
  <c r="K297" i="1" s="1"/>
  <c r="J298" i="1"/>
  <c r="K298" i="1" s="1"/>
  <c r="J299" i="1"/>
  <c r="K299" i="1" s="1"/>
  <c r="J302" i="1"/>
  <c r="K302" i="1" s="1"/>
  <c r="J305" i="1"/>
  <c r="K305" i="1" s="1"/>
  <c r="J308" i="1"/>
  <c r="K308" i="1" s="1"/>
  <c r="J309" i="1"/>
  <c r="K309" i="1" s="1"/>
  <c r="J312" i="1"/>
  <c r="K312" i="1" s="1"/>
  <c r="J315" i="1"/>
  <c r="K315" i="1" s="1"/>
  <c r="G319" i="1"/>
  <c r="J319" i="1" s="1"/>
  <c r="K319" i="1" s="1"/>
  <c r="G320" i="1"/>
  <c r="J320" i="1" s="1"/>
  <c r="K320" i="1" s="1"/>
  <c r="J325" i="1"/>
  <c r="K325" i="1" s="1"/>
  <c r="J329" i="1"/>
  <c r="K329" i="1" s="1"/>
  <c r="G334" i="1"/>
  <c r="J334" i="1" s="1"/>
  <c r="K334" i="1" s="1"/>
  <c r="G338" i="1"/>
  <c r="J338" i="1" s="1"/>
  <c r="K338" i="1" s="1"/>
  <c r="G342" i="1"/>
  <c r="J342" i="1" s="1"/>
  <c r="K342" i="1" s="1"/>
  <c r="G343" i="1"/>
  <c r="J343" i="1" s="1"/>
  <c r="K343" i="1" s="1"/>
  <c r="G344" i="1"/>
  <c r="J344" i="1" s="1"/>
  <c r="K344" i="1" s="1"/>
  <c r="G345" i="1"/>
  <c r="H346" i="1"/>
  <c r="H347" i="1"/>
  <c r="H351" i="1"/>
  <c r="H355" i="1"/>
  <c r="H359" i="1"/>
  <c r="H363" i="1"/>
  <c r="H366" i="1"/>
  <c r="H371" i="1"/>
  <c r="H372" i="1"/>
  <c r="H373" i="1"/>
  <c r="H385" i="1"/>
  <c r="H386" i="1"/>
  <c r="J397" i="1"/>
  <c r="K397" i="1" s="1"/>
  <c r="J398" i="1"/>
  <c r="K398" i="1" s="1"/>
  <c r="J399" i="1"/>
  <c r="K399" i="1" s="1"/>
  <c r="G403" i="1"/>
  <c r="J403" i="1" s="1"/>
  <c r="K403" i="1" s="1"/>
  <c r="G404" i="1"/>
  <c r="J404" i="1" s="1"/>
  <c r="K404" i="1" s="1"/>
  <c r="H405" i="1"/>
  <c r="J405" i="1" s="1"/>
  <c r="K405" i="1" s="1"/>
  <c r="G414" i="1"/>
  <c r="J414" i="1" s="1"/>
  <c r="K414" i="1" s="1"/>
  <c r="G419" i="1"/>
  <c r="J419" i="1" s="1"/>
  <c r="K419" i="1" s="1"/>
  <c r="G420" i="1"/>
  <c r="J420" i="1" s="1"/>
  <c r="K420" i="1" s="1"/>
  <c r="G421" i="1"/>
  <c r="J421" i="1" s="1"/>
  <c r="K421" i="1" s="1"/>
  <c r="G422" i="1"/>
  <c r="J422" i="1" s="1"/>
  <c r="K422" i="1" s="1"/>
  <c r="G423" i="1"/>
  <c r="J423" i="1" s="1"/>
  <c r="K423" i="1" s="1"/>
  <c r="G429" i="1"/>
  <c r="J429" i="1" s="1"/>
  <c r="K429" i="1" s="1"/>
  <c r="G433" i="1"/>
  <c r="J433" i="1" s="1"/>
  <c r="K433" i="1" s="1"/>
  <c r="J435" i="1"/>
  <c r="K435" i="1" s="1"/>
  <c r="J436" i="1"/>
  <c r="K436" i="1" s="1"/>
  <c r="G439" i="1"/>
  <c r="H445" i="1"/>
  <c r="G449" i="1"/>
  <c r="J449" i="1" s="1"/>
  <c r="K449" i="1" s="1"/>
  <c r="G452" i="1"/>
  <c r="G458" i="1"/>
  <c r="J458" i="1" s="1"/>
  <c r="K458" i="1" s="1"/>
  <c r="J461" i="1"/>
  <c r="K461" i="1" s="1"/>
  <c r="G464" i="1"/>
  <c r="J464" i="1" s="1"/>
  <c r="K464" i="1" s="1"/>
  <c r="G465" i="1"/>
  <c r="G474" i="1"/>
  <c r="J474" i="1" s="1"/>
  <c r="K474" i="1" s="1"/>
  <c r="G475" i="1"/>
  <c r="J475" i="1" s="1"/>
  <c r="K475" i="1" s="1"/>
  <c r="J478" i="1"/>
  <c r="K478" i="1" s="1"/>
  <c r="G483" i="1"/>
  <c r="J483" i="1" s="1"/>
  <c r="K483" i="1" s="1"/>
  <c r="G486" i="1"/>
  <c r="J486" i="1" s="1"/>
  <c r="K486" i="1" s="1"/>
  <c r="G488" i="1"/>
  <c r="J488" i="1" s="1"/>
  <c r="K488" i="1" s="1"/>
  <c r="G491" i="1"/>
  <c r="J491" i="1" s="1"/>
  <c r="K491" i="1" s="1"/>
  <c r="G492" i="1"/>
  <c r="J492" i="1" s="1"/>
  <c r="K492" i="1" s="1"/>
  <c r="G493" i="1"/>
  <c r="J493" i="1" s="1"/>
  <c r="K493" i="1" s="1"/>
  <c r="J495" i="1"/>
  <c r="K495" i="1" s="1"/>
  <c r="G498" i="1"/>
  <c r="J498" i="1" s="1"/>
  <c r="K498" i="1" s="1"/>
  <c r="G499" i="1"/>
  <c r="J499" i="1" s="1"/>
  <c r="K499" i="1" s="1"/>
  <c r="J502" i="1"/>
  <c r="K502" i="1" s="1"/>
  <c r="H505" i="1"/>
  <c r="J505" i="1" s="1"/>
  <c r="K505" i="1" s="1"/>
  <c r="H508" i="1"/>
  <c r="H509" i="1"/>
  <c r="H512" i="1"/>
  <c r="J539" i="1"/>
  <c r="K539" i="1" s="1"/>
  <c r="H542" i="1"/>
  <c r="H548" i="1"/>
  <c r="J548" i="1" s="1"/>
  <c r="K548" i="1" s="1"/>
  <c r="H552" i="1"/>
  <c r="H567" i="1"/>
  <c r="H579" i="1"/>
  <c r="H580" i="1"/>
  <c r="H585" i="1"/>
  <c r="H600" i="1"/>
  <c r="H602" i="1"/>
  <c r="G607" i="1"/>
  <c r="J607" i="1" s="1"/>
  <c r="K607" i="1" s="1"/>
  <c r="G612" i="1"/>
  <c r="J612" i="1" s="1"/>
  <c r="K612" i="1" s="1"/>
  <c r="G614" i="1"/>
  <c r="J614" i="1" s="1"/>
  <c r="K614" i="1" s="1"/>
  <c r="H622" i="1"/>
  <c r="H623" i="1"/>
  <c r="H635" i="1"/>
  <c r="H637" i="1"/>
  <c r="G659" i="1"/>
  <c r="J659" i="1" s="1"/>
  <c r="K659" i="1" s="1"/>
  <c r="J665" i="1"/>
  <c r="K665" i="1" s="1"/>
  <c r="J666" i="1"/>
  <c r="K666" i="1" s="1"/>
  <c r="J669" i="1"/>
  <c r="K669" i="1" s="1"/>
  <c r="G673" i="1"/>
  <c r="J673" i="1" s="1"/>
  <c r="K673" i="1" s="1"/>
  <c r="J680" i="1"/>
  <c r="K680" i="1" s="1"/>
  <c r="G682" i="1"/>
  <c r="J682" i="1" s="1"/>
  <c r="K682" i="1" s="1"/>
  <c r="G684" i="1"/>
  <c r="J684" i="1" s="1"/>
  <c r="K684" i="1" s="1"/>
  <c r="J688" i="1"/>
  <c r="K688" i="1" s="1"/>
  <c r="J689" i="1"/>
  <c r="K689" i="1" s="1"/>
  <c r="H696" i="1"/>
  <c r="H698" i="1"/>
  <c r="H700" i="1"/>
  <c r="H702" i="1"/>
  <c r="G704" i="1"/>
  <c r="J704" i="1" s="1"/>
  <c r="K704" i="1" s="1"/>
  <c r="H706" i="1"/>
  <c r="H708" i="1"/>
  <c r="G717" i="1"/>
  <c r="G723" i="1"/>
  <c r="G709" i="2"/>
  <c r="G708" i="2"/>
  <c r="G707" i="2"/>
  <c r="G706" i="2"/>
  <c r="G703" i="2"/>
  <c r="G702" i="2"/>
  <c r="G701" i="2"/>
  <c r="G700" i="2"/>
  <c r="G699" i="2"/>
  <c r="G698" i="2"/>
  <c r="G697" i="2"/>
  <c r="G696" i="2"/>
  <c r="G705" i="2"/>
  <c r="G704" i="2"/>
  <c r="G9" i="2"/>
  <c r="H10" i="2"/>
  <c r="H12" i="2"/>
  <c r="H13" i="2"/>
  <c r="H14" i="2"/>
  <c r="H15" i="2"/>
  <c r="H16" i="2"/>
  <c r="H17" i="2"/>
  <c r="H18" i="2"/>
  <c r="H19" i="2"/>
  <c r="H22" i="2"/>
  <c r="H23" i="2"/>
  <c r="H26" i="2"/>
  <c r="H29" i="2"/>
  <c r="H30" i="2"/>
  <c r="J30" i="2" s="1"/>
  <c r="K30" i="2" s="1"/>
  <c r="H31" i="2"/>
  <c r="G35" i="2"/>
  <c r="G36" i="2"/>
  <c r="G37" i="2"/>
  <c r="H40" i="2"/>
  <c r="J40" i="2" s="1"/>
  <c r="K40" i="2" s="1"/>
  <c r="G50" i="2"/>
  <c r="G52" i="2"/>
  <c r="G55" i="2"/>
  <c r="G58" i="2"/>
  <c r="G60" i="2"/>
  <c r="G61" i="2"/>
  <c r="G66" i="2"/>
  <c r="J66" i="2" s="1"/>
  <c r="K66" i="2" s="1"/>
  <c r="H72" i="2"/>
  <c r="H73" i="2"/>
  <c r="H76" i="2"/>
  <c r="H78" i="2"/>
  <c r="H80" i="2"/>
  <c r="H84" i="2"/>
  <c r="H87" i="2"/>
  <c r="H88" i="2"/>
  <c r="H89" i="2"/>
  <c r="H90" i="2"/>
  <c r="H93" i="2"/>
  <c r="H94" i="2"/>
  <c r="H95" i="2"/>
  <c r="H96" i="2"/>
  <c r="H97" i="2"/>
  <c r="H98" i="2"/>
  <c r="H100" i="2"/>
  <c r="H103" i="2"/>
  <c r="H104" i="2"/>
  <c r="H109" i="2"/>
  <c r="H112" i="2"/>
  <c r="H113" i="2"/>
  <c r="H116" i="2"/>
  <c r="H118" i="2"/>
  <c r="H120" i="2"/>
  <c r="H121" i="2"/>
  <c r="H125" i="2"/>
  <c r="H130" i="2"/>
  <c r="H132" i="2"/>
  <c r="H135" i="2"/>
  <c r="H136" i="2"/>
  <c r="H139" i="2"/>
  <c r="H143" i="2"/>
  <c r="H148" i="2"/>
  <c r="G157" i="2"/>
  <c r="G161" i="2"/>
  <c r="G162" i="2"/>
  <c r="H165" i="2"/>
  <c r="J165" i="2" s="1"/>
  <c r="K165" i="2" s="1"/>
  <c r="G169" i="2"/>
  <c r="H172" i="2"/>
  <c r="J172" i="2" s="1"/>
  <c r="K172" i="2" s="1"/>
  <c r="H173" i="2"/>
  <c r="G175" i="2"/>
  <c r="G179" i="2"/>
  <c r="G182" i="2"/>
  <c r="G183" i="2"/>
  <c r="G184" i="2"/>
  <c r="G185" i="2"/>
  <c r="G186" i="2"/>
  <c r="G188" i="2"/>
  <c r="G192" i="2"/>
  <c r="G193" i="2"/>
  <c r="G197" i="2"/>
  <c r="G204" i="2"/>
  <c r="H208" i="2"/>
  <c r="J208" i="2" s="1"/>
  <c r="K208" i="2" s="1"/>
  <c r="H211" i="2"/>
  <c r="H217" i="2"/>
  <c r="J217" i="2" s="1"/>
  <c r="K217" i="2" s="1"/>
  <c r="H219" i="2"/>
  <c r="J219" i="2" s="1"/>
  <c r="K219" i="2" s="1"/>
  <c r="H222" i="2"/>
  <c r="H225" i="2"/>
  <c r="G229" i="2"/>
  <c r="G232" i="2"/>
  <c r="G236" i="2"/>
  <c r="G240" i="2"/>
  <c r="G243" i="2"/>
  <c r="G246" i="2"/>
  <c r="G247" i="2"/>
  <c r="G248" i="2"/>
  <c r="G249" i="2"/>
  <c r="H250" i="2"/>
  <c r="J250" i="2" s="1"/>
  <c r="K250" i="2" s="1"/>
  <c r="H253" i="2"/>
  <c r="J253" i="2" s="1"/>
  <c r="K253" i="2" s="1"/>
  <c r="H255" i="2"/>
  <c r="H256" i="2"/>
  <c r="H257" i="2"/>
  <c r="H258" i="2"/>
  <c r="H259" i="2"/>
  <c r="H263" i="2"/>
  <c r="H264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3" i="2"/>
  <c r="H284" i="2"/>
  <c r="H285" i="2"/>
  <c r="H286" i="2"/>
  <c r="H287" i="2"/>
  <c r="H288" i="2"/>
  <c r="H289" i="2"/>
  <c r="H290" i="2"/>
  <c r="H293" i="2"/>
  <c r="H294" i="2"/>
  <c r="H295" i="2"/>
  <c r="H296" i="2"/>
  <c r="H297" i="2"/>
  <c r="H298" i="2"/>
  <c r="H299" i="2"/>
  <c r="H302" i="2"/>
  <c r="H305" i="2"/>
  <c r="H308" i="2"/>
  <c r="H309" i="2"/>
  <c r="H312" i="2"/>
  <c r="H315" i="2"/>
  <c r="H319" i="2"/>
  <c r="H320" i="2"/>
  <c r="H334" i="2"/>
  <c r="H338" i="2"/>
  <c r="H342" i="2"/>
  <c r="H343" i="2"/>
  <c r="H344" i="2"/>
  <c r="G346" i="2"/>
  <c r="G347" i="2"/>
  <c r="G351" i="2"/>
  <c r="G355" i="2"/>
  <c r="G359" i="2"/>
  <c r="G363" i="2"/>
  <c r="G366" i="2"/>
  <c r="G371" i="2"/>
  <c r="G372" i="2"/>
  <c r="G373" i="2"/>
  <c r="G385" i="2"/>
  <c r="G386" i="2"/>
  <c r="H387" i="2"/>
  <c r="J387" i="2" s="1"/>
  <c r="K387" i="2" s="1"/>
  <c r="H397" i="2"/>
  <c r="H398" i="2"/>
  <c r="H399" i="2"/>
  <c r="H403" i="2"/>
  <c r="H404" i="2"/>
  <c r="G409" i="2"/>
  <c r="H410" i="2"/>
  <c r="J410" i="2" s="1"/>
  <c r="K410" i="2" s="1"/>
  <c r="H420" i="2"/>
  <c r="H421" i="2"/>
  <c r="H422" i="2"/>
  <c r="H423" i="2"/>
  <c r="H429" i="2"/>
  <c r="H433" i="2"/>
  <c r="G445" i="2"/>
  <c r="G446" i="2"/>
  <c r="H449" i="2"/>
  <c r="G455" i="2"/>
  <c r="H458" i="2"/>
  <c r="H464" i="2"/>
  <c r="H471" i="2"/>
  <c r="J471" i="2" s="1"/>
  <c r="K471" i="2" s="1"/>
  <c r="H486" i="2"/>
  <c r="H488" i="2"/>
  <c r="H491" i="2"/>
  <c r="H492" i="2"/>
  <c r="H493" i="2"/>
  <c r="H498" i="2"/>
  <c r="H499" i="2"/>
  <c r="G508" i="2"/>
  <c r="G509" i="2"/>
  <c r="G512" i="2"/>
  <c r="H533" i="2"/>
  <c r="J533" i="2" s="1"/>
  <c r="K533" i="2" s="1"/>
  <c r="G542" i="2"/>
  <c r="G545" i="2"/>
  <c r="G552" i="2"/>
  <c r="G567" i="2"/>
  <c r="G579" i="2"/>
  <c r="G580" i="2"/>
  <c r="G582" i="2"/>
  <c r="G585" i="2"/>
  <c r="G598" i="2"/>
  <c r="G600" i="2"/>
  <c r="G601" i="2"/>
  <c r="G602" i="2"/>
  <c r="G603" i="2"/>
  <c r="G604" i="2"/>
  <c r="H607" i="2"/>
  <c r="H608" i="2"/>
  <c r="H612" i="2"/>
  <c r="H613" i="2"/>
  <c r="H614" i="2"/>
  <c r="G622" i="2"/>
  <c r="G623" i="2"/>
  <c r="G634" i="2"/>
  <c r="G635" i="2"/>
  <c r="G636" i="2"/>
  <c r="G637" i="2"/>
  <c r="G644" i="2"/>
  <c r="G648" i="2"/>
  <c r="K655" i="2"/>
  <c r="H659" i="2"/>
  <c r="H672" i="2"/>
  <c r="H673" i="2"/>
  <c r="G678" i="2"/>
  <c r="G683" i="2"/>
  <c r="H728" i="2"/>
  <c r="J728" i="2" s="1"/>
  <c r="K728" i="2" s="1"/>
  <c r="H724" i="2"/>
  <c r="H723" i="2"/>
  <c r="H717" i="2"/>
  <c r="H710" i="2"/>
  <c r="J710" i="2" s="1"/>
  <c r="K710" i="2" s="1"/>
  <c r="H704" i="2"/>
  <c r="H684" i="2"/>
  <c r="H683" i="2"/>
  <c r="H682" i="2"/>
  <c r="H678" i="2"/>
  <c r="H708" i="2"/>
  <c r="H707" i="2"/>
  <c r="H706" i="2"/>
  <c r="H702" i="2"/>
  <c r="H701" i="2"/>
  <c r="H700" i="2"/>
  <c r="H699" i="2"/>
  <c r="H698" i="2"/>
  <c r="H697" i="2"/>
  <c r="H696" i="2"/>
  <c r="H9" i="2"/>
  <c r="G32" i="2"/>
  <c r="J32" i="2" s="1"/>
  <c r="K32" i="2" s="1"/>
  <c r="H35" i="2"/>
  <c r="H36" i="2"/>
  <c r="H37" i="2"/>
  <c r="H43" i="2"/>
  <c r="J43" i="2" s="1"/>
  <c r="K43" i="2" s="1"/>
  <c r="H50" i="2"/>
  <c r="H52" i="2"/>
  <c r="H55" i="2"/>
  <c r="H58" i="2"/>
  <c r="H60" i="2"/>
  <c r="H61" i="2"/>
  <c r="G72" i="2"/>
  <c r="J72" i="2" s="1"/>
  <c r="K72" i="2" s="1"/>
  <c r="J73" i="2"/>
  <c r="K73" i="2" s="1"/>
  <c r="J76" i="2"/>
  <c r="K76" i="2" s="1"/>
  <c r="J78" i="2"/>
  <c r="K78" i="2" s="1"/>
  <c r="G80" i="2"/>
  <c r="J80" i="2" s="1"/>
  <c r="K80" i="2" s="1"/>
  <c r="G84" i="2"/>
  <c r="J84" i="2" s="1"/>
  <c r="K84" i="2" s="1"/>
  <c r="G87" i="2"/>
  <c r="J87" i="2" s="1"/>
  <c r="K87" i="2" s="1"/>
  <c r="G88" i="2"/>
  <c r="J88" i="2" s="1"/>
  <c r="K88" i="2" s="1"/>
  <c r="G89" i="2"/>
  <c r="J89" i="2" s="1"/>
  <c r="K89" i="2" s="1"/>
  <c r="G90" i="2"/>
  <c r="J90" i="2" s="1"/>
  <c r="K90" i="2" s="1"/>
  <c r="G93" i="2"/>
  <c r="J93" i="2" s="1"/>
  <c r="K93" i="2" s="1"/>
  <c r="G94" i="2"/>
  <c r="J94" i="2" s="1"/>
  <c r="K94" i="2" s="1"/>
  <c r="G95" i="2"/>
  <c r="J95" i="2" s="1"/>
  <c r="K95" i="2" s="1"/>
  <c r="G96" i="2"/>
  <c r="J96" i="2" s="1"/>
  <c r="K96" i="2" s="1"/>
  <c r="G97" i="2"/>
  <c r="J97" i="2" s="1"/>
  <c r="K97" i="2" s="1"/>
  <c r="G98" i="2"/>
  <c r="J98" i="2" s="1"/>
  <c r="K98" i="2" s="1"/>
  <c r="G100" i="2"/>
  <c r="J100" i="2" s="1"/>
  <c r="K100" i="2" s="1"/>
  <c r="G103" i="2"/>
  <c r="J103" i="2" s="1"/>
  <c r="K103" i="2" s="1"/>
  <c r="G104" i="2"/>
  <c r="J104" i="2" s="1"/>
  <c r="K104" i="2" s="1"/>
  <c r="G109" i="2"/>
  <c r="J109" i="2" s="1"/>
  <c r="K109" i="2" s="1"/>
  <c r="G112" i="2"/>
  <c r="J112" i="2" s="1"/>
  <c r="K112" i="2" s="1"/>
  <c r="G113" i="2"/>
  <c r="J113" i="2" s="1"/>
  <c r="K113" i="2" s="1"/>
  <c r="G116" i="2"/>
  <c r="J116" i="2" s="1"/>
  <c r="K116" i="2" s="1"/>
  <c r="G118" i="2"/>
  <c r="J118" i="2" s="1"/>
  <c r="K118" i="2" s="1"/>
  <c r="G120" i="2"/>
  <c r="J120" i="2" s="1"/>
  <c r="K120" i="2" s="1"/>
  <c r="G121" i="2"/>
  <c r="J121" i="2" s="1"/>
  <c r="K121" i="2" s="1"/>
  <c r="G125" i="2"/>
  <c r="J125" i="2" s="1"/>
  <c r="K125" i="2" s="1"/>
  <c r="G130" i="2"/>
  <c r="J130" i="2" s="1"/>
  <c r="K130" i="2" s="1"/>
  <c r="G132" i="2"/>
  <c r="J132" i="2" s="1"/>
  <c r="K132" i="2" s="1"/>
  <c r="G135" i="2"/>
  <c r="J135" i="2" s="1"/>
  <c r="K135" i="2" s="1"/>
  <c r="G136" i="2"/>
  <c r="J136" i="2" s="1"/>
  <c r="K136" i="2" s="1"/>
  <c r="G139" i="2"/>
  <c r="J139" i="2" s="1"/>
  <c r="K139" i="2" s="1"/>
  <c r="G143" i="2"/>
  <c r="J143" i="2" s="1"/>
  <c r="K143" i="2" s="1"/>
  <c r="G148" i="2"/>
  <c r="J148" i="2" s="1"/>
  <c r="K148" i="2" s="1"/>
  <c r="H152" i="2"/>
  <c r="J152" i="2" s="1"/>
  <c r="K152" i="2" s="1"/>
  <c r="H157" i="2"/>
  <c r="H161" i="2"/>
  <c r="H162" i="2"/>
  <c r="H168" i="2"/>
  <c r="J168" i="2" s="1"/>
  <c r="K168" i="2" s="1"/>
  <c r="H169" i="2"/>
  <c r="G173" i="2"/>
  <c r="J173" i="2" s="1"/>
  <c r="K173" i="2" s="1"/>
  <c r="H174" i="2"/>
  <c r="J174" i="2" s="1"/>
  <c r="K174" i="2" s="1"/>
  <c r="H175" i="2"/>
  <c r="H179" i="2"/>
  <c r="H182" i="2"/>
  <c r="H183" i="2"/>
  <c r="H184" i="2"/>
  <c r="H185" i="2"/>
  <c r="H186" i="2"/>
  <c r="H188" i="2"/>
  <c r="H192" i="2"/>
  <c r="H193" i="2"/>
  <c r="H198" i="2"/>
  <c r="J198" i="2" s="1"/>
  <c r="K198" i="2" s="1"/>
  <c r="H204" i="2"/>
  <c r="G211" i="2"/>
  <c r="J211" i="2" s="1"/>
  <c r="K211" i="2" s="1"/>
  <c r="H214" i="2"/>
  <c r="J214" i="2" s="1"/>
  <c r="K214" i="2" s="1"/>
  <c r="H218" i="2"/>
  <c r="J218" i="2" s="1"/>
  <c r="K218" i="2" s="1"/>
  <c r="G222" i="2"/>
  <c r="J222" i="2" s="1"/>
  <c r="K222" i="2" s="1"/>
  <c r="G225" i="2"/>
  <c r="J225" i="2" s="1"/>
  <c r="K225" i="2" s="1"/>
  <c r="G226" i="2"/>
  <c r="H229" i="2"/>
  <c r="H232" i="2"/>
  <c r="H236" i="2"/>
  <c r="H240" i="2"/>
  <c r="H243" i="2"/>
  <c r="H246" i="2"/>
  <c r="H247" i="2"/>
  <c r="H248" i="2"/>
  <c r="H249" i="2"/>
  <c r="H251" i="2"/>
  <c r="J251" i="2" s="1"/>
  <c r="K251" i="2" s="1"/>
  <c r="G255" i="2"/>
  <c r="J255" i="2" s="1"/>
  <c r="K255" i="2" s="1"/>
  <c r="G256" i="2"/>
  <c r="J256" i="2" s="1"/>
  <c r="K256" i="2" s="1"/>
  <c r="G257" i="2"/>
  <c r="J257" i="2" s="1"/>
  <c r="K257" i="2" s="1"/>
  <c r="G258" i="2"/>
  <c r="J258" i="2" s="1"/>
  <c r="K258" i="2" s="1"/>
  <c r="G259" i="2"/>
  <c r="J259" i="2" s="1"/>
  <c r="K259" i="2" s="1"/>
  <c r="G263" i="2"/>
  <c r="J263" i="2" s="1"/>
  <c r="K263" i="2" s="1"/>
  <c r="G264" i="2"/>
  <c r="J264" i="2" s="1"/>
  <c r="K264" i="2" s="1"/>
  <c r="J267" i="2"/>
  <c r="K267" i="2" s="1"/>
  <c r="J268" i="2"/>
  <c r="K268" i="2" s="1"/>
  <c r="J269" i="2"/>
  <c r="K269" i="2" s="1"/>
  <c r="J270" i="2"/>
  <c r="K270" i="2" s="1"/>
  <c r="J271" i="2"/>
  <c r="K271" i="2" s="1"/>
  <c r="J272" i="2"/>
  <c r="K272" i="2" s="1"/>
  <c r="J273" i="2"/>
  <c r="K273" i="2" s="1"/>
  <c r="J274" i="2"/>
  <c r="K274" i="2" s="1"/>
  <c r="G275" i="2"/>
  <c r="J275" i="2" s="1"/>
  <c r="K275" i="2" s="1"/>
  <c r="G276" i="2"/>
  <c r="J276" i="2" s="1"/>
  <c r="K276" i="2" s="1"/>
  <c r="J277" i="2"/>
  <c r="K277" i="2" s="1"/>
  <c r="J278" i="2"/>
  <c r="K278" i="2" s="1"/>
  <c r="J279" i="2"/>
  <c r="K279" i="2" s="1"/>
  <c r="G280" i="2"/>
  <c r="J280" i="2" s="1"/>
  <c r="K280" i="2" s="1"/>
  <c r="G283" i="2"/>
  <c r="J283" i="2" s="1"/>
  <c r="K283" i="2" s="1"/>
  <c r="J284" i="2"/>
  <c r="K284" i="2" s="1"/>
  <c r="J285" i="2"/>
  <c r="K285" i="2" s="1"/>
  <c r="G286" i="2"/>
  <c r="J286" i="2" s="1"/>
  <c r="K286" i="2" s="1"/>
  <c r="J287" i="2"/>
  <c r="K287" i="2" s="1"/>
  <c r="J288" i="2"/>
  <c r="K288" i="2" s="1"/>
  <c r="G289" i="2"/>
  <c r="J289" i="2" s="1"/>
  <c r="K289" i="2" s="1"/>
  <c r="G290" i="2"/>
  <c r="J290" i="2" s="1"/>
  <c r="K290" i="2" s="1"/>
  <c r="G293" i="2"/>
  <c r="J293" i="2" s="1"/>
  <c r="K293" i="2" s="1"/>
  <c r="J294" i="2"/>
  <c r="K294" i="2" s="1"/>
  <c r="J295" i="2"/>
  <c r="K295" i="2" s="1"/>
  <c r="J296" i="2"/>
  <c r="K296" i="2" s="1"/>
  <c r="J297" i="2"/>
  <c r="K297" i="2" s="1"/>
  <c r="J298" i="2"/>
  <c r="K298" i="2" s="1"/>
  <c r="J299" i="2"/>
  <c r="K299" i="2" s="1"/>
  <c r="J302" i="2"/>
  <c r="K302" i="2" s="1"/>
  <c r="J305" i="2"/>
  <c r="K305" i="2" s="1"/>
  <c r="J308" i="2"/>
  <c r="K308" i="2" s="1"/>
  <c r="J309" i="2"/>
  <c r="K309" i="2" s="1"/>
  <c r="J312" i="2"/>
  <c r="K312" i="2" s="1"/>
  <c r="J315" i="2"/>
  <c r="K315" i="2" s="1"/>
  <c r="G319" i="2"/>
  <c r="J319" i="2" s="1"/>
  <c r="K319" i="2" s="1"/>
  <c r="G320" i="2"/>
  <c r="J320" i="2" s="1"/>
  <c r="K320" i="2" s="1"/>
  <c r="J325" i="2"/>
  <c r="K325" i="2" s="1"/>
  <c r="J329" i="2"/>
  <c r="K329" i="2" s="1"/>
  <c r="G334" i="2"/>
  <c r="J334" i="2" s="1"/>
  <c r="K334" i="2" s="1"/>
  <c r="G338" i="2"/>
  <c r="J338" i="2" s="1"/>
  <c r="K338" i="2" s="1"/>
  <c r="G342" i="2"/>
  <c r="J342" i="2" s="1"/>
  <c r="K342" i="2" s="1"/>
  <c r="G343" i="2"/>
  <c r="J343" i="2" s="1"/>
  <c r="K343" i="2" s="1"/>
  <c r="G344" i="2"/>
  <c r="J344" i="2" s="1"/>
  <c r="K344" i="2" s="1"/>
  <c r="G345" i="2"/>
  <c r="H346" i="2"/>
  <c r="H347" i="2"/>
  <c r="H351" i="2"/>
  <c r="H355" i="2"/>
  <c r="H359" i="2"/>
  <c r="H363" i="2"/>
  <c r="H366" i="2"/>
  <c r="H371" i="2"/>
  <c r="H372" i="2"/>
  <c r="H373" i="2"/>
  <c r="H385" i="2"/>
  <c r="H386" i="2"/>
  <c r="J397" i="2"/>
  <c r="K397" i="2" s="1"/>
  <c r="J398" i="2"/>
  <c r="K398" i="2" s="1"/>
  <c r="J399" i="2"/>
  <c r="K399" i="2" s="1"/>
  <c r="G403" i="2"/>
  <c r="J403" i="2" s="1"/>
  <c r="K403" i="2" s="1"/>
  <c r="G404" i="2"/>
  <c r="J404" i="2" s="1"/>
  <c r="K404" i="2" s="1"/>
  <c r="H405" i="2"/>
  <c r="J405" i="2" s="1"/>
  <c r="K405" i="2" s="1"/>
  <c r="G414" i="2"/>
  <c r="J414" i="2" s="1"/>
  <c r="K414" i="2" s="1"/>
  <c r="G419" i="2"/>
  <c r="J419" i="2" s="1"/>
  <c r="K419" i="2" s="1"/>
  <c r="G420" i="2"/>
  <c r="J420" i="2" s="1"/>
  <c r="K420" i="2" s="1"/>
  <c r="G421" i="2"/>
  <c r="G422" i="2"/>
  <c r="J422" i="2" s="1"/>
  <c r="K422" i="2" s="1"/>
  <c r="G423" i="2"/>
  <c r="G429" i="2"/>
  <c r="J429" i="2" s="1"/>
  <c r="K429" i="2" s="1"/>
  <c r="G433" i="2"/>
  <c r="J435" i="2"/>
  <c r="K435" i="2" s="1"/>
  <c r="J436" i="2"/>
  <c r="K436" i="2" s="1"/>
  <c r="G439" i="2"/>
  <c r="H445" i="2"/>
  <c r="G449" i="2"/>
  <c r="J449" i="2" s="1"/>
  <c r="K449" i="2" s="1"/>
  <c r="G452" i="2"/>
  <c r="G458" i="2"/>
  <c r="J458" i="2" s="1"/>
  <c r="K458" i="2" s="1"/>
  <c r="J461" i="2"/>
  <c r="K461" i="2" s="1"/>
  <c r="G464" i="2"/>
  <c r="J464" i="2" s="1"/>
  <c r="K464" i="2" s="1"/>
  <c r="G465" i="2"/>
  <c r="G474" i="2"/>
  <c r="J474" i="2" s="1"/>
  <c r="K474" i="2" s="1"/>
  <c r="G475" i="2"/>
  <c r="J475" i="2" s="1"/>
  <c r="K475" i="2" s="1"/>
  <c r="J478" i="2"/>
  <c r="K478" i="2" s="1"/>
  <c r="G483" i="2"/>
  <c r="J483" i="2" s="1"/>
  <c r="K483" i="2" s="1"/>
  <c r="G486" i="2"/>
  <c r="J486" i="2" s="1"/>
  <c r="K486" i="2" s="1"/>
  <c r="G488" i="2"/>
  <c r="J488" i="2" s="1"/>
  <c r="K488" i="2" s="1"/>
  <c r="G491" i="2"/>
  <c r="J491" i="2" s="1"/>
  <c r="K491" i="2" s="1"/>
  <c r="G492" i="2"/>
  <c r="J492" i="2" s="1"/>
  <c r="K492" i="2" s="1"/>
  <c r="G493" i="2"/>
  <c r="J493" i="2" s="1"/>
  <c r="K493" i="2" s="1"/>
  <c r="J495" i="2"/>
  <c r="K495" i="2" s="1"/>
  <c r="G498" i="2"/>
  <c r="J498" i="2" s="1"/>
  <c r="K498" i="2" s="1"/>
  <c r="G499" i="2"/>
  <c r="J502" i="2"/>
  <c r="K502" i="2" s="1"/>
  <c r="H505" i="2"/>
  <c r="J505" i="2" s="1"/>
  <c r="K505" i="2" s="1"/>
  <c r="H508" i="2"/>
  <c r="H509" i="2"/>
  <c r="H512" i="2"/>
  <c r="J539" i="2"/>
  <c r="K539" i="2" s="1"/>
  <c r="H542" i="2"/>
  <c r="H548" i="2"/>
  <c r="J548" i="2" s="1"/>
  <c r="K548" i="2" s="1"/>
  <c r="H552" i="2"/>
  <c r="H567" i="2"/>
  <c r="H579" i="2"/>
  <c r="H580" i="2"/>
  <c r="H585" i="2"/>
  <c r="H598" i="2"/>
  <c r="H600" i="2"/>
  <c r="H601" i="2"/>
  <c r="H602" i="2"/>
  <c r="H603" i="2"/>
  <c r="G607" i="2"/>
  <c r="J607" i="2" s="1"/>
  <c r="K607" i="2" s="1"/>
  <c r="G608" i="2"/>
  <c r="G612" i="2"/>
  <c r="J612" i="2" s="1"/>
  <c r="K612" i="2" s="1"/>
  <c r="G613" i="2"/>
  <c r="G614" i="2"/>
  <c r="J614" i="2" s="1"/>
  <c r="K614" i="2" s="1"/>
  <c r="G616" i="2"/>
  <c r="H622" i="2"/>
  <c r="H623" i="2"/>
  <c r="H634" i="2"/>
  <c r="H635" i="2"/>
  <c r="H636" i="2"/>
  <c r="H637" i="2"/>
  <c r="H644" i="2"/>
  <c r="G652" i="2"/>
  <c r="G659" i="2"/>
  <c r="J659" i="2" s="1"/>
  <c r="K659" i="2" s="1"/>
  <c r="J662" i="2"/>
  <c r="K662" i="2" s="1"/>
  <c r="J665" i="2"/>
  <c r="K665" i="2" s="1"/>
  <c r="J666" i="2"/>
  <c r="K666" i="2" s="1"/>
  <c r="J667" i="2"/>
  <c r="K667" i="2" s="1"/>
  <c r="J669" i="2"/>
  <c r="K669" i="2" s="1"/>
  <c r="G672" i="2"/>
  <c r="J672" i="2" s="1"/>
  <c r="K672" i="2" s="1"/>
  <c r="G673" i="2"/>
  <c r="J673" i="2" s="1"/>
  <c r="K673" i="2" s="1"/>
  <c r="J680" i="2"/>
  <c r="K680" i="2" s="1"/>
  <c r="G682" i="2"/>
  <c r="G684" i="2"/>
  <c r="J684" i="2" s="1"/>
  <c r="K684" i="2" s="1"/>
  <c r="J688" i="2"/>
  <c r="K688" i="2" s="1"/>
  <c r="J689" i="2"/>
  <c r="K689" i="2" s="1"/>
  <c r="G714" i="2"/>
  <c r="J714" i="2" s="1"/>
  <c r="K714" i="2" s="1"/>
  <c r="G717" i="2"/>
  <c r="G722" i="2"/>
  <c r="J722" i="2" s="1"/>
  <c r="K722" i="2" s="1"/>
  <c r="G723" i="2"/>
  <c r="G724" i="2"/>
  <c r="H730" i="3"/>
  <c r="J730" i="3" s="1"/>
  <c r="K730" i="3" s="1"/>
  <c r="H726" i="3"/>
  <c r="H725" i="3"/>
  <c r="H719" i="3"/>
  <c r="H712" i="3"/>
  <c r="J712" i="3" s="1"/>
  <c r="K712" i="3" s="1"/>
  <c r="H706" i="3"/>
  <c r="H686" i="3"/>
  <c r="H685" i="3"/>
  <c r="H684" i="3"/>
  <c r="H680" i="3"/>
  <c r="H675" i="3"/>
  <c r="H674" i="3"/>
  <c r="H661" i="3"/>
  <c r="H616" i="3"/>
  <c r="H615" i="3"/>
  <c r="H614" i="3"/>
  <c r="H610" i="3"/>
  <c r="H609" i="3"/>
  <c r="H535" i="3"/>
  <c r="J535" i="3" s="1"/>
  <c r="K535" i="3" s="1"/>
  <c r="H501" i="3"/>
  <c r="H500" i="3"/>
  <c r="H495" i="3"/>
  <c r="H494" i="3"/>
  <c r="H493" i="3"/>
  <c r="H490" i="3"/>
  <c r="H488" i="3"/>
  <c r="H473" i="3"/>
  <c r="J473" i="3" s="1"/>
  <c r="K473" i="3" s="1"/>
  <c r="H466" i="3"/>
  <c r="H460" i="3"/>
  <c r="H451" i="3"/>
  <c r="H435" i="3"/>
  <c r="H431" i="3"/>
  <c r="H425" i="3"/>
  <c r="H424" i="3"/>
  <c r="H423" i="3"/>
  <c r="H422" i="3"/>
  <c r="H412" i="3"/>
  <c r="J412" i="3" s="1"/>
  <c r="K412" i="3" s="1"/>
  <c r="H406" i="3"/>
  <c r="H405" i="3"/>
  <c r="H401" i="3"/>
  <c r="H400" i="3"/>
  <c r="H399" i="3"/>
  <c r="H389" i="3"/>
  <c r="J389" i="3" s="1"/>
  <c r="K389" i="3" s="1"/>
  <c r="H346" i="3"/>
  <c r="H345" i="3"/>
  <c r="H344" i="3"/>
  <c r="H340" i="3"/>
  <c r="H336" i="3"/>
  <c r="H322" i="3"/>
  <c r="H321" i="3"/>
  <c r="H317" i="3"/>
  <c r="H313" i="3"/>
  <c r="H310" i="3"/>
  <c r="H309" i="3"/>
  <c r="H306" i="3"/>
  <c r="H303" i="3"/>
  <c r="H299" i="3"/>
  <c r="H298" i="3"/>
  <c r="H297" i="3"/>
  <c r="H296" i="3"/>
  <c r="H295" i="3"/>
  <c r="H294" i="3"/>
  <c r="H293" i="3"/>
  <c r="H290" i="3"/>
  <c r="H289" i="3"/>
  <c r="H288" i="3"/>
  <c r="H710" i="3"/>
  <c r="H709" i="3"/>
  <c r="H708" i="3"/>
  <c r="H704" i="3"/>
  <c r="H703" i="3"/>
  <c r="H702" i="3"/>
  <c r="H701" i="3"/>
  <c r="H700" i="3"/>
  <c r="H699" i="3"/>
  <c r="H698" i="3"/>
  <c r="H694" i="3"/>
  <c r="J694" i="3" s="1"/>
  <c r="K694" i="3" s="1"/>
  <c r="H646" i="3"/>
  <c r="H639" i="3"/>
  <c r="H638" i="3"/>
  <c r="H637" i="3"/>
  <c r="H636" i="3"/>
  <c r="H625" i="3"/>
  <c r="H624" i="3"/>
  <c r="H605" i="3"/>
  <c r="H604" i="3"/>
  <c r="H603" i="3"/>
  <c r="H602" i="3"/>
  <c r="H600" i="3"/>
  <c r="H587" i="3"/>
  <c r="H582" i="3"/>
  <c r="H581" i="3"/>
  <c r="H569" i="3"/>
  <c r="H554" i="3"/>
  <c r="H550" i="3"/>
  <c r="J550" i="3" s="1"/>
  <c r="K550" i="3" s="1"/>
  <c r="H544" i="3"/>
  <c r="J541" i="3"/>
  <c r="K541" i="3" s="1"/>
  <c r="H514" i="3"/>
  <c r="H511" i="3"/>
  <c r="H510" i="3"/>
  <c r="H507" i="3"/>
  <c r="J507" i="3" s="1"/>
  <c r="K507" i="3" s="1"/>
  <c r="H447" i="3"/>
  <c r="H407" i="3"/>
  <c r="J407" i="3" s="1"/>
  <c r="K407" i="3" s="1"/>
  <c r="H388" i="3"/>
  <c r="H387" i="3"/>
  <c r="H375" i="3"/>
  <c r="H374" i="3"/>
  <c r="H373" i="3"/>
  <c r="H368" i="3"/>
  <c r="H365" i="3"/>
  <c r="H361" i="3"/>
  <c r="H357" i="3"/>
  <c r="H353" i="3"/>
  <c r="H349" i="3"/>
  <c r="H348" i="3"/>
  <c r="H9" i="3"/>
  <c r="G10" i="3"/>
  <c r="G12" i="3"/>
  <c r="G13" i="3"/>
  <c r="G14" i="3"/>
  <c r="G15" i="3"/>
  <c r="G16" i="3"/>
  <c r="G17" i="3"/>
  <c r="G18" i="3"/>
  <c r="G19" i="3"/>
  <c r="G22" i="3"/>
  <c r="G23" i="3"/>
  <c r="G26" i="3"/>
  <c r="G29" i="3"/>
  <c r="G30" i="3"/>
  <c r="G31" i="3"/>
  <c r="G32" i="3"/>
  <c r="J32" i="3" s="1"/>
  <c r="K32" i="3" s="1"/>
  <c r="H35" i="3"/>
  <c r="H36" i="3"/>
  <c r="H37" i="3"/>
  <c r="H43" i="3"/>
  <c r="J43" i="3" s="1"/>
  <c r="K43" i="3" s="1"/>
  <c r="H50" i="3"/>
  <c r="H52" i="3"/>
  <c r="H55" i="3"/>
  <c r="H58" i="3"/>
  <c r="H60" i="3"/>
  <c r="H61" i="3"/>
  <c r="G72" i="3"/>
  <c r="G80" i="3"/>
  <c r="G84" i="3"/>
  <c r="G87" i="3"/>
  <c r="G88" i="3"/>
  <c r="G89" i="3"/>
  <c r="G90" i="3"/>
  <c r="G93" i="3"/>
  <c r="G94" i="3"/>
  <c r="G95" i="3"/>
  <c r="G96" i="3"/>
  <c r="G97" i="3"/>
  <c r="G98" i="3"/>
  <c r="G100" i="3"/>
  <c r="G103" i="3"/>
  <c r="G104" i="3"/>
  <c r="G109" i="3"/>
  <c r="G112" i="3"/>
  <c r="G113" i="3"/>
  <c r="G116" i="3"/>
  <c r="G118" i="3"/>
  <c r="G120" i="3"/>
  <c r="G121" i="3"/>
  <c r="G125" i="3"/>
  <c r="G130" i="3"/>
  <c r="G132" i="3"/>
  <c r="G135" i="3"/>
  <c r="G136" i="3"/>
  <c r="G139" i="3"/>
  <c r="G143" i="3"/>
  <c r="G148" i="3"/>
  <c r="H152" i="3"/>
  <c r="J152" i="3" s="1"/>
  <c r="K152" i="3" s="1"/>
  <c r="H157" i="3"/>
  <c r="H161" i="3"/>
  <c r="H162" i="3"/>
  <c r="H168" i="3"/>
  <c r="J168" i="3" s="1"/>
  <c r="K168" i="3" s="1"/>
  <c r="H169" i="3"/>
  <c r="G173" i="3"/>
  <c r="H174" i="3"/>
  <c r="J174" i="3" s="1"/>
  <c r="K174" i="3" s="1"/>
  <c r="H175" i="3"/>
  <c r="H179" i="3"/>
  <c r="H182" i="3"/>
  <c r="H183" i="3"/>
  <c r="H184" i="3"/>
  <c r="H185" i="3"/>
  <c r="H186" i="3"/>
  <c r="H188" i="3"/>
  <c r="H192" i="3"/>
  <c r="H193" i="3"/>
  <c r="H198" i="3"/>
  <c r="J198" i="3" s="1"/>
  <c r="K198" i="3" s="1"/>
  <c r="H204" i="3"/>
  <c r="G211" i="3"/>
  <c r="H214" i="3"/>
  <c r="J214" i="3" s="1"/>
  <c r="K214" i="3" s="1"/>
  <c r="H218" i="3"/>
  <c r="J218" i="3" s="1"/>
  <c r="K218" i="3" s="1"/>
  <c r="G222" i="3"/>
  <c r="G225" i="3"/>
  <c r="G226" i="3"/>
  <c r="H229" i="3"/>
  <c r="H232" i="3"/>
  <c r="H236" i="3"/>
  <c r="H240" i="3"/>
  <c r="H243" i="3"/>
  <c r="H246" i="3"/>
  <c r="H247" i="3"/>
  <c r="H248" i="3"/>
  <c r="H249" i="3"/>
  <c r="H251" i="3"/>
  <c r="J251" i="3" s="1"/>
  <c r="K251" i="3" s="1"/>
  <c r="G255" i="3"/>
  <c r="G256" i="3"/>
  <c r="G257" i="3"/>
  <c r="G258" i="3"/>
  <c r="G259" i="3"/>
  <c r="G263" i="3"/>
  <c r="G264" i="3"/>
  <c r="G275" i="3"/>
  <c r="G276" i="3"/>
  <c r="H283" i="3"/>
  <c r="H285" i="3"/>
  <c r="H287" i="3"/>
  <c r="G711" i="3"/>
  <c r="G710" i="3"/>
  <c r="G709" i="3"/>
  <c r="J709" i="3" s="1"/>
  <c r="K709" i="3" s="1"/>
  <c r="G708" i="3"/>
  <c r="G705" i="3"/>
  <c r="G704" i="3"/>
  <c r="J704" i="3" s="1"/>
  <c r="K704" i="3" s="1"/>
  <c r="G703" i="3"/>
  <c r="G702" i="3"/>
  <c r="J702" i="3" s="1"/>
  <c r="K702" i="3" s="1"/>
  <c r="G701" i="3"/>
  <c r="G700" i="3"/>
  <c r="J700" i="3" s="1"/>
  <c r="K700" i="3" s="1"/>
  <c r="G699" i="3"/>
  <c r="G698" i="3"/>
  <c r="J698" i="3" s="1"/>
  <c r="K698" i="3" s="1"/>
  <c r="K657" i="3"/>
  <c r="G650" i="3"/>
  <c r="G646" i="3"/>
  <c r="J646" i="3" s="1"/>
  <c r="K646" i="3" s="1"/>
  <c r="J642" i="3"/>
  <c r="K642" i="3" s="1"/>
  <c r="J641" i="3"/>
  <c r="K641" i="3" s="1"/>
  <c r="G639" i="3"/>
  <c r="G638" i="3"/>
  <c r="J638" i="3" s="1"/>
  <c r="K638" i="3" s="1"/>
  <c r="G637" i="3"/>
  <c r="G636" i="3"/>
  <c r="J636" i="3" s="1"/>
  <c r="K636" i="3" s="1"/>
  <c r="J633" i="3"/>
  <c r="K633" i="3" s="1"/>
  <c r="J629" i="3"/>
  <c r="K629" i="3" s="1"/>
  <c r="G625" i="3"/>
  <c r="G624" i="3"/>
  <c r="J624" i="3" s="1"/>
  <c r="K624" i="3" s="1"/>
  <c r="G606" i="3"/>
  <c r="G605" i="3"/>
  <c r="G604" i="3"/>
  <c r="J604" i="3" s="1"/>
  <c r="K604" i="3" s="1"/>
  <c r="G603" i="3"/>
  <c r="G602" i="3"/>
  <c r="J602" i="3" s="1"/>
  <c r="K602" i="3" s="1"/>
  <c r="G600" i="3"/>
  <c r="J597" i="3"/>
  <c r="K597" i="3" s="1"/>
  <c r="J594" i="3"/>
  <c r="K594" i="3" s="1"/>
  <c r="J591" i="3"/>
  <c r="K591" i="3" s="1"/>
  <c r="G587" i="3"/>
  <c r="J587" i="3" s="1"/>
  <c r="K587" i="3" s="1"/>
  <c r="G584" i="3"/>
  <c r="G582" i="3"/>
  <c r="G581" i="3"/>
  <c r="J581" i="3" s="1"/>
  <c r="K581" i="3" s="1"/>
  <c r="J578" i="3"/>
  <c r="K578" i="3" s="1"/>
  <c r="J575" i="3"/>
  <c r="K575" i="3" s="1"/>
  <c r="J572" i="3"/>
  <c r="K572" i="3" s="1"/>
  <c r="G569" i="3"/>
  <c r="J566" i="3"/>
  <c r="K566" i="3" s="1"/>
  <c r="J563" i="3"/>
  <c r="K563" i="3" s="1"/>
  <c r="J560" i="3"/>
  <c r="K560" i="3" s="1"/>
  <c r="J557" i="3"/>
  <c r="K557" i="3" s="1"/>
  <c r="G554" i="3"/>
  <c r="J554" i="3" s="1"/>
  <c r="K554" i="3" s="1"/>
  <c r="G547" i="3"/>
  <c r="G544" i="3"/>
  <c r="J544" i="3" s="1"/>
  <c r="K544" i="3" s="1"/>
  <c r="J530" i="3"/>
  <c r="K530" i="3" s="1"/>
  <c r="J526" i="3"/>
  <c r="K526" i="3" s="1"/>
  <c r="J522" i="3"/>
  <c r="K522" i="3" s="1"/>
  <c r="J518" i="3"/>
  <c r="K518" i="3" s="1"/>
  <c r="G514" i="3"/>
  <c r="J514" i="3" s="1"/>
  <c r="K514" i="3" s="1"/>
  <c r="G511" i="3"/>
  <c r="G510" i="3"/>
  <c r="J510" i="3" s="1"/>
  <c r="K510" i="3" s="1"/>
  <c r="G457" i="3"/>
  <c r="G448" i="3"/>
  <c r="G447" i="3"/>
  <c r="J447" i="3" s="1"/>
  <c r="K447" i="3" s="1"/>
  <c r="G411" i="3"/>
  <c r="J411" i="3" s="1"/>
  <c r="K411" i="3" s="1"/>
  <c r="G388" i="3"/>
  <c r="J388" i="3" s="1"/>
  <c r="K388" i="3" s="1"/>
  <c r="G387" i="3"/>
  <c r="J384" i="3"/>
  <c r="K384" i="3" s="1"/>
  <c r="J383" i="3"/>
  <c r="K383" i="3" s="1"/>
  <c r="J380" i="3"/>
  <c r="K380" i="3" s="1"/>
  <c r="G375" i="3"/>
  <c r="J375" i="3" s="1"/>
  <c r="K375" i="3" s="1"/>
  <c r="G374" i="3"/>
  <c r="G373" i="3"/>
  <c r="J373" i="3" s="1"/>
  <c r="K373" i="3" s="1"/>
  <c r="G368" i="3"/>
  <c r="G365" i="3"/>
  <c r="J365" i="3" s="1"/>
  <c r="K365" i="3" s="1"/>
  <c r="G361" i="3"/>
  <c r="G357" i="3"/>
  <c r="J357" i="3" s="1"/>
  <c r="K357" i="3" s="1"/>
  <c r="G353" i="3"/>
  <c r="G349" i="3"/>
  <c r="J349" i="3" s="1"/>
  <c r="K349" i="3" s="1"/>
  <c r="G348" i="3"/>
  <c r="G707" i="3"/>
  <c r="G706" i="3"/>
  <c r="J706" i="3" s="1"/>
  <c r="K706" i="3" s="1"/>
  <c r="J691" i="3"/>
  <c r="K691" i="3" s="1"/>
  <c r="J690" i="3"/>
  <c r="K690" i="3" s="1"/>
  <c r="J689" i="3"/>
  <c r="K689" i="3" s="1"/>
  <c r="G686" i="3"/>
  <c r="G685" i="3"/>
  <c r="J685" i="3" s="1"/>
  <c r="K685" i="3" s="1"/>
  <c r="G684" i="3"/>
  <c r="J682" i="3"/>
  <c r="K682" i="3" s="1"/>
  <c r="G680" i="3"/>
  <c r="J680" i="3" s="1"/>
  <c r="K680" i="3" s="1"/>
  <c r="G675" i="3"/>
  <c r="J675" i="3" s="1"/>
  <c r="K675" i="3" s="1"/>
  <c r="G674" i="3"/>
  <c r="J674" i="3" s="1"/>
  <c r="K674" i="3" s="1"/>
  <c r="J671" i="3"/>
  <c r="K671" i="3" s="1"/>
  <c r="J669" i="3"/>
  <c r="K669" i="3" s="1"/>
  <c r="J668" i="3"/>
  <c r="K668" i="3" s="1"/>
  <c r="J667" i="3"/>
  <c r="K667" i="3" s="1"/>
  <c r="J664" i="3"/>
  <c r="K664" i="3" s="1"/>
  <c r="G661" i="3"/>
  <c r="G654" i="3"/>
  <c r="G618" i="3"/>
  <c r="G616" i="3"/>
  <c r="J616" i="3" s="1"/>
  <c r="K616" i="3" s="1"/>
  <c r="G615" i="3"/>
  <c r="G614" i="3"/>
  <c r="J614" i="3" s="1"/>
  <c r="K614" i="3" s="1"/>
  <c r="G610" i="3"/>
  <c r="G609" i="3"/>
  <c r="J609" i="3" s="1"/>
  <c r="K609" i="3" s="1"/>
  <c r="J504" i="3"/>
  <c r="K504" i="3" s="1"/>
  <c r="G501" i="3"/>
  <c r="J501" i="3" s="1"/>
  <c r="K501" i="3" s="1"/>
  <c r="G500" i="3"/>
  <c r="J497" i="3"/>
  <c r="K497" i="3" s="1"/>
  <c r="G495" i="3"/>
  <c r="J495" i="3" s="1"/>
  <c r="K495" i="3" s="1"/>
  <c r="G494" i="3"/>
  <c r="J494" i="3" s="1"/>
  <c r="K494" i="3" s="1"/>
  <c r="G493" i="3"/>
  <c r="J493" i="3" s="1"/>
  <c r="K493" i="3" s="1"/>
  <c r="G490" i="3"/>
  <c r="J490" i="3" s="1"/>
  <c r="K490" i="3" s="1"/>
  <c r="G488" i="3"/>
  <c r="J488" i="3" s="1"/>
  <c r="K488" i="3" s="1"/>
  <c r="G485" i="3"/>
  <c r="J485" i="3" s="1"/>
  <c r="K485" i="3" s="1"/>
  <c r="J480" i="3"/>
  <c r="K480" i="3" s="1"/>
  <c r="G477" i="3"/>
  <c r="J477" i="3" s="1"/>
  <c r="K477" i="3" s="1"/>
  <c r="G476" i="3"/>
  <c r="J476" i="3" s="1"/>
  <c r="K476" i="3" s="1"/>
  <c r="G467" i="3"/>
  <c r="G466" i="3"/>
  <c r="J466" i="3" s="1"/>
  <c r="K466" i="3" s="1"/>
  <c r="J463" i="3"/>
  <c r="K463" i="3" s="1"/>
  <c r="G460" i="3"/>
  <c r="G454" i="3"/>
  <c r="G451" i="3"/>
  <c r="J451" i="3" s="1"/>
  <c r="K451" i="3" s="1"/>
  <c r="G441" i="3"/>
  <c r="J438" i="3"/>
  <c r="K438" i="3" s="1"/>
  <c r="J437" i="3"/>
  <c r="K437" i="3" s="1"/>
  <c r="G435" i="3"/>
  <c r="G431" i="3"/>
  <c r="J431" i="3" s="1"/>
  <c r="K431" i="3" s="1"/>
  <c r="G425" i="3"/>
  <c r="G424" i="3"/>
  <c r="J424" i="3" s="1"/>
  <c r="K424" i="3" s="1"/>
  <c r="G423" i="3"/>
  <c r="G422" i="3"/>
  <c r="J422" i="3" s="1"/>
  <c r="K422" i="3" s="1"/>
  <c r="G421" i="3"/>
  <c r="J421" i="3" s="1"/>
  <c r="K421" i="3" s="1"/>
  <c r="G416" i="3"/>
  <c r="J416" i="3" s="1"/>
  <c r="K416" i="3" s="1"/>
  <c r="G406" i="3"/>
  <c r="J406" i="3" s="1"/>
  <c r="K406" i="3" s="1"/>
  <c r="G405" i="3"/>
  <c r="J405" i="3" s="1"/>
  <c r="K405" i="3" s="1"/>
  <c r="J401" i="3"/>
  <c r="K401" i="3" s="1"/>
  <c r="J400" i="3"/>
  <c r="K400" i="3" s="1"/>
  <c r="J399" i="3"/>
  <c r="K399" i="3" s="1"/>
  <c r="G347" i="3"/>
  <c r="G346" i="3"/>
  <c r="J346" i="3" s="1"/>
  <c r="K346" i="3" s="1"/>
  <c r="G345" i="3"/>
  <c r="J345" i="3" s="1"/>
  <c r="K345" i="3" s="1"/>
  <c r="G344" i="3"/>
  <c r="J344" i="3" s="1"/>
  <c r="K344" i="3" s="1"/>
  <c r="G340" i="3"/>
  <c r="J340" i="3" s="1"/>
  <c r="K340" i="3" s="1"/>
  <c r="G336" i="3"/>
  <c r="J336" i="3" s="1"/>
  <c r="K336" i="3" s="1"/>
  <c r="J331" i="3"/>
  <c r="K331" i="3" s="1"/>
  <c r="J327" i="3"/>
  <c r="K327" i="3" s="1"/>
  <c r="G322" i="3"/>
  <c r="J322" i="3" s="1"/>
  <c r="K322" i="3" s="1"/>
  <c r="G321" i="3"/>
  <c r="J321" i="3" s="1"/>
  <c r="K321" i="3" s="1"/>
  <c r="J317" i="3"/>
  <c r="K317" i="3" s="1"/>
  <c r="J313" i="3"/>
  <c r="K313" i="3" s="1"/>
  <c r="J310" i="3"/>
  <c r="K310" i="3" s="1"/>
  <c r="J309" i="3"/>
  <c r="K309" i="3" s="1"/>
  <c r="J306" i="3"/>
  <c r="K306" i="3" s="1"/>
  <c r="J303" i="3"/>
  <c r="K303" i="3" s="1"/>
  <c r="J299" i="3"/>
  <c r="K299" i="3" s="1"/>
  <c r="J298" i="3"/>
  <c r="K298" i="3" s="1"/>
  <c r="J297" i="3"/>
  <c r="K297" i="3" s="1"/>
  <c r="J296" i="3"/>
  <c r="K296" i="3" s="1"/>
  <c r="J295" i="3"/>
  <c r="K295" i="3" s="1"/>
  <c r="J294" i="3"/>
  <c r="K294" i="3" s="1"/>
  <c r="G293" i="3"/>
  <c r="J293" i="3" s="1"/>
  <c r="K293" i="3" s="1"/>
  <c r="G290" i="3"/>
  <c r="J290" i="3" s="1"/>
  <c r="K290" i="3" s="1"/>
  <c r="G289" i="3"/>
  <c r="J289" i="3" s="1"/>
  <c r="K289" i="3" s="1"/>
  <c r="J288" i="3"/>
  <c r="K288" i="3" s="1"/>
  <c r="J287" i="3"/>
  <c r="K287" i="3" s="1"/>
  <c r="G286" i="3"/>
  <c r="J285" i="3"/>
  <c r="K285" i="3" s="1"/>
  <c r="G283" i="3"/>
  <c r="G280" i="3"/>
  <c r="G9" i="3"/>
  <c r="J9" i="3" s="1"/>
  <c r="K9" i="3" s="1"/>
  <c r="H10" i="3"/>
  <c r="H12" i="3"/>
  <c r="H13" i="3"/>
  <c r="H14" i="3"/>
  <c r="H15" i="3"/>
  <c r="H16" i="3"/>
  <c r="H17" i="3"/>
  <c r="H18" i="3"/>
  <c r="H19" i="3"/>
  <c r="H22" i="3"/>
  <c r="H23" i="3"/>
  <c r="H26" i="3"/>
  <c r="H29" i="3"/>
  <c r="H30" i="3"/>
  <c r="H31" i="3"/>
  <c r="G35" i="3"/>
  <c r="G36" i="3"/>
  <c r="J36" i="3" s="1"/>
  <c r="K36" i="3" s="1"/>
  <c r="G37" i="3"/>
  <c r="H40" i="3"/>
  <c r="J40" i="3" s="1"/>
  <c r="K40" i="3" s="1"/>
  <c r="G50" i="3"/>
  <c r="G52" i="3"/>
  <c r="J52" i="3" s="1"/>
  <c r="K52" i="3" s="1"/>
  <c r="G55" i="3"/>
  <c r="G58" i="3"/>
  <c r="J58" i="3" s="1"/>
  <c r="K58" i="3" s="1"/>
  <c r="G60" i="3"/>
  <c r="G61" i="3"/>
  <c r="J61" i="3" s="1"/>
  <c r="K61" i="3" s="1"/>
  <c r="G66" i="3"/>
  <c r="J66" i="3" s="1"/>
  <c r="K66" i="3" s="1"/>
  <c r="H72" i="3"/>
  <c r="H73" i="3"/>
  <c r="H76" i="3"/>
  <c r="H78" i="3"/>
  <c r="H80" i="3"/>
  <c r="H84" i="3"/>
  <c r="H87" i="3"/>
  <c r="H88" i="3"/>
  <c r="H89" i="3"/>
  <c r="H90" i="3"/>
  <c r="H93" i="3"/>
  <c r="H94" i="3"/>
  <c r="H95" i="3"/>
  <c r="H96" i="3"/>
  <c r="H97" i="3"/>
  <c r="H98" i="3"/>
  <c r="H100" i="3"/>
  <c r="H103" i="3"/>
  <c r="H104" i="3"/>
  <c r="H109" i="3"/>
  <c r="H112" i="3"/>
  <c r="H113" i="3"/>
  <c r="H116" i="3"/>
  <c r="H118" i="3"/>
  <c r="H120" i="3"/>
  <c r="H121" i="3"/>
  <c r="H125" i="3"/>
  <c r="H130" i="3"/>
  <c r="H132" i="3"/>
  <c r="H135" i="3"/>
  <c r="H136" i="3"/>
  <c r="H139" i="3"/>
  <c r="H143" i="3"/>
  <c r="H148" i="3"/>
  <c r="G157" i="3"/>
  <c r="J157" i="3" s="1"/>
  <c r="K157" i="3" s="1"/>
  <c r="G161" i="3"/>
  <c r="J161" i="3" s="1"/>
  <c r="K161" i="3" s="1"/>
  <c r="G162" i="3"/>
  <c r="J162" i="3" s="1"/>
  <c r="K162" i="3" s="1"/>
  <c r="H165" i="3"/>
  <c r="J165" i="3" s="1"/>
  <c r="K165" i="3" s="1"/>
  <c r="G169" i="3"/>
  <c r="J169" i="3" s="1"/>
  <c r="K169" i="3" s="1"/>
  <c r="H172" i="3"/>
  <c r="J172" i="3" s="1"/>
  <c r="K172" i="3" s="1"/>
  <c r="H173" i="3"/>
  <c r="G175" i="3"/>
  <c r="J175" i="3" s="1"/>
  <c r="K175" i="3" s="1"/>
  <c r="G179" i="3"/>
  <c r="J179" i="3" s="1"/>
  <c r="K179" i="3" s="1"/>
  <c r="G182" i="3"/>
  <c r="J182" i="3" s="1"/>
  <c r="K182" i="3" s="1"/>
  <c r="G183" i="3"/>
  <c r="J183" i="3" s="1"/>
  <c r="K183" i="3" s="1"/>
  <c r="G184" i="3"/>
  <c r="J184" i="3" s="1"/>
  <c r="K184" i="3" s="1"/>
  <c r="G185" i="3"/>
  <c r="J185" i="3" s="1"/>
  <c r="K185" i="3" s="1"/>
  <c r="G186" i="3"/>
  <c r="J186" i="3" s="1"/>
  <c r="K186" i="3" s="1"/>
  <c r="G188" i="3"/>
  <c r="J188" i="3" s="1"/>
  <c r="K188" i="3" s="1"/>
  <c r="G192" i="3"/>
  <c r="J192" i="3" s="1"/>
  <c r="K192" i="3" s="1"/>
  <c r="G193" i="3"/>
  <c r="J193" i="3" s="1"/>
  <c r="K193" i="3" s="1"/>
  <c r="G197" i="3"/>
  <c r="G204" i="3"/>
  <c r="J204" i="3" s="1"/>
  <c r="K204" i="3" s="1"/>
  <c r="H208" i="3"/>
  <c r="J208" i="3" s="1"/>
  <c r="K208" i="3" s="1"/>
  <c r="H211" i="3"/>
  <c r="H217" i="3"/>
  <c r="J217" i="3" s="1"/>
  <c r="K217" i="3" s="1"/>
  <c r="H219" i="3"/>
  <c r="J219" i="3" s="1"/>
  <c r="K219" i="3" s="1"/>
  <c r="H222" i="3"/>
  <c r="H225" i="3"/>
  <c r="G229" i="3"/>
  <c r="J229" i="3" s="1"/>
  <c r="K229" i="3" s="1"/>
  <c r="G232" i="3"/>
  <c r="J232" i="3" s="1"/>
  <c r="K232" i="3" s="1"/>
  <c r="G236" i="3"/>
  <c r="J236" i="3" s="1"/>
  <c r="K236" i="3" s="1"/>
  <c r="G240" i="3"/>
  <c r="G243" i="3"/>
  <c r="J243" i="3" s="1"/>
  <c r="K243" i="3" s="1"/>
  <c r="G246" i="3"/>
  <c r="J246" i="3" s="1"/>
  <c r="K246" i="3" s="1"/>
  <c r="G247" i="3"/>
  <c r="J247" i="3" s="1"/>
  <c r="K247" i="3" s="1"/>
  <c r="G248" i="3"/>
  <c r="J248" i="3" s="1"/>
  <c r="K248" i="3" s="1"/>
  <c r="G249" i="3"/>
  <c r="J249" i="3" s="1"/>
  <c r="K249" i="3" s="1"/>
  <c r="H250" i="3"/>
  <c r="J250" i="3" s="1"/>
  <c r="K250" i="3" s="1"/>
  <c r="H253" i="3"/>
  <c r="J253" i="3" s="1"/>
  <c r="K253" i="3" s="1"/>
  <c r="H255" i="3"/>
  <c r="H256" i="3"/>
  <c r="H257" i="3"/>
  <c r="H258" i="3"/>
  <c r="H259" i="3"/>
  <c r="H263" i="3"/>
  <c r="H264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J279" i="3" s="1"/>
  <c r="K279" i="3" s="1"/>
  <c r="H280" i="3"/>
  <c r="H284" i="3"/>
  <c r="H286" i="3"/>
  <c r="G716" i="3"/>
  <c r="J716" i="3" s="1"/>
  <c r="K716" i="3" s="1"/>
  <c r="G719" i="3"/>
  <c r="G724" i="3"/>
  <c r="J724" i="3" s="1"/>
  <c r="K724" i="3" s="1"/>
  <c r="G725" i="3"/>
  <c r="G726" i="3"/>
  <c r="J240" i="3" l="1"/>
  <c r="K240" i="3" s="1"/>
  <c r="J60" i="3"/>
  <c r="K60" i="3" s="1"/>
  <c r="J55" i="3"/>
  <c r="K55" i="3" s="1"/>
  <c r="J50" i="3"/>
  <c r="K50" i="3" s="1"/>
  <c r="J37" i="3"/>
  <c r="K37" i="3" s="1"/>
  <c r="J35" i="3"/>
  <c r="K35" i="3" s="1"/>
  <c r="J283" i="3"/>
  <c r="K283" i="3" s="1"/>
  <c r="J423" i="3"/>
  <c r="K423" i="3" s="1"/>
  <c r="J425" i="3"/>
  <c r="K425" i="3" s="1"/>
  <c r="J435" i="3"/>
  <c r="K435" i="3" s="1"/>
  <c r="J460" i="3"/>
  <c r="K460" i="3" s="1"/>
  <c r="J500" i="3"/>
  <c r="K500" i="3" s="1"/>
  <c r="J610" i="3"/>
  <c r="K610" i="3" s="1"/>
  <c r="J615" i="3"/>
  <c r="K615" i="3" s="1"/>
  <c r="J661" i="3"/>
  <c r="K661" i="3" s="1"/>
  <c r="J684" i="3"/>
  <c r="K684" i="3" s="1"/>
  <c r="J686" i="3"/>
  <c r="K686" i="3" s="1"/>
  <c r="J348" i="3"/>
  <c r="K348" i="3" s="1"/>
  <c r="J353" i="3"/>
  <c r="K353" i="3" s="1"/>
  <c r="J361" i="3"/>
  <c r="K361" i="3" s="1"/>
  <c r="J368" i="3"/>
  <c r="K368" i="3" s="1"/>
  <c r="J374" i="3"/>
  <c r="K374" i="3" s="1"/>
  <c r="J511" i="3"/>
  <c r="K511" i="3" s="1"/>
  <c r="J582" i="3"/>
  <c r="K582" i="3" s="1"/>
  <c r="J600" i="3"/>
  <c r="K600" i="3" s="1"/>
  <c r="J603" i="3"/>
  <c r="K603" i="3" s="1"/>
  <c r="J605" i="3"/>
  <c r="K605" i="3" s="1"/>
  <c r="J699" i="3"/>
  <c r="K699" i="3" s="1"/>
  <c r="J701" i="3"/>
  <c r="K701" i="3" s="1"/>
  <c r="J703" i="3"/>
  <c r="K703" i="3" s="1"/>
  <c r="J682" i="2"/>
  <c r="K682" i="2" s="1"/>
  <c r="J613" i="2"/>
  <c r="K613" i="2" s="1"/>
  <c r="J608" i="2"/>
  <c r="K608" i="2" s="1"/>
  <c r="J499" i="2"/>
  <c r="K499" i="2" s="1"/>
  <c r="J433" i="2"/>
  <c r="K433" i="2" s="1"/>
  <c r="J423" i="2"/>
  <c r="K423" i="2" s="1"/>
  <c r="J421" i="2"/>
  <c r="K421" i="2" s="1"/>
  <c r="J387" i="3"/>
  <c r="K387" i="3" s="1"/>
  <c r="J569" i="3"/>
  <c r="K569" i="3" s="1"/>
  <c r="J625" i="3"/>
  <c r="K625" i="3" s="1"/>
  <c r="J637" i="3"/>
  <c r="K637" i="3" s="1"/>
  <c r="J639" i="3"/>
  <c r="K639" i="3" s="1"/>
  <c r="J708" i="3"/>
  <c r="K708" i="3" s="1"/>
  <c r="J710" i="3"/>
  <c r="K710" i="3" s="1"/>
  <c r="J197" i="3"/>
  <c r="K197" i="3" s="1"/>
  <c r="J347" i="3"/>
  <c r="K347" i="3" s="1"/>
  <c r="J441" i="3"/>
  <c r="K441" i="3" s="1"/>
  <c r="J454" i="3"/>
  <c r="K454" i="3" s="1"/>
  <c r="J467" i="3"/>
  <c r="K467" i="3" s="1"/>
  <c r="J654" i="3"/>
  <c r="K654" i="3" s="1"/>
  <c r="J707" i="3"/>
  <c r="K707" i="3" s="1"/>
  <c r="J448" i="3"/>
  <c r="K448" i="3" s="1"/>
  <c r="J547" i="3"/>
  <c r="K547" i="3" s="1"/>
  <c r="J584" i="3"/>
  <c r="K584" i="3" s="1"/>
  <c r="J606" i="3"/>
  <c r="K606" i="3" s="1"/>
  <c r="J650" i="3"/>
  <c r="K650" i="3" s="1"/>
  <c r="J226" i="3"/>
  <c r="K226" i="3" s="1"/>
  <c r="J618" i="3"/>
  <c r="K618" i="3" s="1"/>
  <c r="J457" i="3"/>
  <c r="K457" i="3" s="1"/>
  <c r="J705" i="3"/>
  <c r="K705" i="3" s="1"/>
  <c r="J711" i="3"/>
  <c r="K711" i="3" s="1"/>
  <c r="J652" i="2"/>
  <c r="K652" i="2" s="1"/>
  <c r="J616" i="2"/>
  <c r="K616" i="2" s="1"/>
  <c r="J465" i="2"/>
  <c r="K465" i="2" s="1"/>
  <c r="J452" i="2"/>
  <c r="K452" i="2" s="1"/>
  <c r="J345" i="2"/>
  <c r="K345" i="2" s="1"/>
  <c r="J226" i="2"/>
  <c r="K226" i="2" s="1"/>
  <c r="J648" i="2"/>
  <c r="K648" i="2" s="1"/>
  <c r="J582" i="2"/>
  <c r="K582" i="2" s="1"/>
  <c r="J197" i="2"/>
  <c r="K197" i="2" s="1"/>
  <c r="J705" i="2"/>
  <c r="K705" i="2" s="1"/>
  <c r="J703" i="2"/>
  <c r="K703" i="2" s="1"/>
  <c r="J709" i="2"/>
  <c r="K709" i="2" s="1"/>
  <c r="J439" i="2"/>
  <c r="K439" i="2" s="1"/>
  <c r="J678" i="2"/>
  <c r="K678" i="2" s="1"/>
  <c r="J604" i="2"/>
  <c r="K604" i="2" s="1"/>
  <c r="J545" i="2"/>
  <c r="K545" i="2" s="1"/>
  <c r="J455" i="2"/>
  <c r="K455" i="2" s="1"/>
  <c r="J446" i="2"/>
  <c r="K446" i="2" s="1"/>
  <c r="J439" i="1"/>
  <c r="K439" i="1" s="1"/>
  <c r="J582" i="1"/>
  <c r="K582" i="1" s="1"/>
  <c r="J197" i="1"/>
  <c r="K197" i="1" s="1"/>
  <c r="J604" i="1"/>
  <c r="K604" i="1" s="1"/>
  <c r="J648" i="1"/>
  <c r="K648" i="1" s="1"/>
  <c r="J465" i="1"/>
  <c r="K465" i="1" s="1"/>
  <c r="J452" i="1"/>
  <c r="K452" i="1" s="1"/>
  <c r="J345" i="1"/>
  <c r="K345" i="1" s="1"/>
  <c r="J226" i="1"/>
  <c r="K226" i="1" s="1"/>
  <c r="J705" i="1"/>
  <c r="K705" i="1" s="1"/>
  <c r="J652" i="1"/>
  <c r="K652" i="1" s="1"/>
  <c r="J616" i="1"/>
  <c r="K616" i="1" s="1"/>
  <c r="J545" i="1"/>
  <c r="K545" i="1" s="1"/>
  <c r="J455" i="1"/>
  <c r="K455" i="1" s="1"/>
  <c r="J446" i="1"/>
  <c r="K446" i="1" s="1"/>
  <c r="J703" i="1"/>
  <c r="K703" i="1" s="1"/>
  <c r="J709" i="1"/>
  <c r="K709" i="1" s="1"/>
  <c r="J277" i="3"/>
  <c r="K277" i="3" s="1"/>
  <c r="J275" i="3"/>
  <c r="K275" i="3" s="1"/>
  <c r="J273" i="3"/>
  <c r="K273" i="3" s="1"/>
  <c r="J271" i="3"/>
  <c r="K271" i="3" s="1"/>
  <c r="J269" i="3"/>
  <c r="K269" i="3" s="1"/>
  <c r="J267" i="3"/>
  <c r="K267" i="3" s="1"/>
  <c r="J263" i="3"/>
  <c r="K263" i="3" s="1"/>
  <c r="J258" i="3"/>
  <c r="K258" i="3" s="1"/>
  <c r="J256" i="3"/>
  <c r="K256" i="3" s="1"/>
  <c r="J222" i="3"/>
  <c r="K222" i="3" s="1"/>
  <c r="J148" i="3"/>
  <c r="K148" i="3" s="1"/>
  <c r="J139" i="3"/>
  <c r="K139" i="3" s="1"/>
  <c r="J135" i="3"/>
  <c r="K135" i="3" s="1"/>
  <c r="J130" i="3"/>
  <c r="K130" i="3" s="1"/>
  <c r="J121" i="3"/>
  <c r="K121" i="3" s="1"/>
  <c r="J118" i="3"/>
  <c r="K118" i="3" s="1"/>
  <c r="J113" i="3"/>
  <c r="K113" i="3" s="1"/>
  <c r="J109" i="3"/>
  <c r="K109" i="3" s="1"/>
  <c r="J103" i="3"/>
  <c r="K103" i="3" s="1"/>
  <c r="J98" i="3"/>
  <c r="K98" i="3" s="1"/>
  <c r="J96" i="3"/>
  <c r="K96" i="3" s="1"/>
  <c r="J94" i="3"/>
  <c r="K94" i="3" s="1"/>
  <c r="J90" i="3"/>
  <c r="K90" i="3" s="1"/>
  <c r="J88" i="3"/>
  <c r="K88" i="3" s="1"/>
  <c r="J84" i="3"/>
  <c r="K84" i="3" s="1"/>
  <c r="J78" i="3"/>
  <c r="K78" i="3" s="1"/>
  <c r="J73" i="3"/>
  <c r="K73" i="3" s="1"/>
  <c r="J30" i="3"/>
  <c r="K30" i="3" s="1"/>
  <c r="J26" i="3"/>
  <c r="K26" i="3" s="1"/>
  <c r="J22" i="3"/>
  <c r="K22" i="3" s="1"/>
  <c r="J18" i="3"/>
  <c r="K18" i="3" s="1"/>
  <c r="J16" i="3"/>
  <c r="K16" i="3" s="1"/>
  <c r="J14" i="3"/>
  <c r="K14" i="3" s="1"/>
  <c r="J12" i="3"/>
  <c r="K12" i="3" s="1"/>
  <c r="J725" i="3"/>
  <c r="K725" i="3" s="1"/>
  <c r="J717" i="2"/>
  <c r="K717" i="2" s="1"/>
  <c r="J724" i="2"/>
  <c r="K724" i="2" s="1"/>
  <c r="J687" i="2"/>
  <c r="K687" i="2" s="1"/>
  <c r="J640" i="2"/>
  <c r="K640" i="2" s="1"/>
  <c r="J637" i="2"/>
  <c r="K637" i="2" s="1"/>
  <c r="J635" i="2"/>
  <c r="K635" i="2" s="1"/>
  <c r="J631" i="2"/>
  <c r="K631" i="2" s="1"/>
  <c r="J623" i="2"/>
  <c r="K623" i="2" s="1"/>
  <c r="J603" i="2"/>
  <c r="K603" i="2" s="1"/>
  <c r="J601" i="2"/>
  <c r="K601" i="2" s="1"/>
  <c r="J598" i="2"/>
  <c r="K598" i="2" s="1"/>
  <c r="J592" i="2"/>
  <c r="K592" i="2" s="1"/>
  <c r="J585" i="2"/>
  <c r="K585" i="2" s="1"/>
  <c r="J580" i="2"/>
  <c r="K580" i="2" s="1"/>
  <c r="J576" i="2"/>
  <c r="K576" i="2" s="1"/>
  <c r="J570" i="2"/>
  <c r="K570" i="2" s="1"/>
  <c r="J564" i="2"/>
  <c r="K564" i="2" s="1"/>
  <c r="J558" i="2"/>
  <c r="K558" i="2" s="1"/>
  <c r="J552" i="2"/>
  <c r="K552" i="2" s="1"/>
  <c r="J542" i="2"/>
  <c r="K542" i="2" s="1"/>
  <c r="J528" i="2"/>
  <c r="K528" i="2" s="1"/>
  <c r="J520" i="2"/>
  <c r="K520" i="2" s="1"/>
  <c r="J512" i="2"/>
  <c r="K512" i="2" s="1"/>
  <c r="J508" i="2"/>
  <c r="K508" i="2" s="1"/>
  <c r="J386" i="2"/>
  <c r="K386" i="2" s="1"/>
  <c r="J382" i="2"/>
  <c r="K382" i="2" s="1"/>
  <c r="J378" i="2"/>
  <c r="K378" i="2" s="1"/>
  <c r="J372" i="2"/>
  <c r="K372" i="2" s="1"/>
  <c r="J366" i="2"/>
  <c r="K366" i="2" s="1"/>
  <c r="J359" i="2"/>
  <c r="K359" i="2" s="1"/>
  <c r="J351" i="2"/>
  <c r="K351" i="2" s="1"/>
  <c r="J346" i="2"/>
  <c r="K346" i="2" s="1"/>
  <c r="J249" i="2"/>
  <c r="K249" i="2" s="1"/>
  <c r="J247" i="2"/>
  <c r="K247" i="2" s="1"/>
  <c r="J243" i="2"/>
  <c r="K243" i="2" s="1"/>
  <c r="J236" i="2"/>
  <c r="K236" i="2" s="1"/>
  <c r="J229" i="2"/>
  <c r="K229" i="2" s="1"/>
  <c r="J192" i="2"/>
  <c r="K192" i="2" s="1"/>
  <c r="J186" i="2"/>
  <c r="K186" i="2" s="1"/>
  <c r="J184" i="2"/>
  <c r="K184" i="2" s="1"/>
  <c r="J182" i="2"/>
  <c r="K182" i="2" s="1"/>
  <c r="J175" i="2"/>
  <c r="K175" i="2" s="1"/>
  <c r="J161" i="2"/>
  <c r="K161" i="2" s="1"/>
  <c r="J60" i="2"/>
  <c r="K60" i="2" s="1"/>
  <c r="J55" i="2"/>
  <c r="K55" i="2" s="1"/>
  <c r="J50" i="2"/>
  <c r="K50" i="2" s="1"/>
  <c r="J37" i="2"/>
  <c r="K37" i="2" s="1"/>
  <c r="J35" i="2"/>
  <c r="K35" i="2" s="1"/>
  <c r="J697" i="2"/>
  <c r="K697" i="2" s="1"/>
  <c r="J699" i="2"/>
  <c r="K699" i="2" s="1"/>
  <c r="J701" i="2"/>
  <c r="K701" i="2" s="1"/>
  <c r="J707" i="2"/>
  <c r="K707" i="2" s="1"/>
  <c r="J723" i="1"/>
  <c r="K723" i="1" s="1"/>
  <c r="J683" i="1"/>
  <c r="K683" i="1" s="1"/>
  <c r="J672" i="1"/>
  <c r="K672" i="1" s="1"/>
  <c r="J662" i="1"/>
  <c r="K662" i="1" s="1"/>
  <c r="J613" i="1"/>
  <c r="K613" i="1" s="1"/>
  <c r="J589" i="1"/>
  <c r="K589" i="1" s="1"/>
  <c r="J579" i="1"/>
  <c r="K579" i="1" s="1"/>
  <c r="J573" i="1"/>
  <c r="K573" i="1" s="1"/>
  <c r="J567" i="1"/>
  <c r="K567" i="1" s="1"/>
  <c r="J561" i="1"/>
  <c r="K561" i="1" s="1"/>
  <c r="J555" i="1"/>
  <c r="K555" i="1" s="1"/>
  <c r="J524" i="1"/>
  <c r="K524" i="1" s="1"/>
  <c r="J516" i="1"/>
  <c r="K516" i="1" s="1"/>
  <c r="J509" i="1"/>
  <c r="K509" i="1" s="1"/>
  <c r="J445" i="1"/>
  <c r="K445" i="1" s="1"/>
  <c r="J409" i="1"/>
  <c r="K409" i="1" s="1"/>
  <c r="J385" i="1"/>
  <c r="K385" i="1" s="1"/>
  <c r="J381" i="1"/>
  <c r="K381" i="1" s="1"/>
  <c r="J373" i="1"/>
  <c r="K373" i="1" s="1"/>
  <c r="J371" i="1"/>
  <c r="K371" i="1" s="1"/>
  <c r="J363" i="1"/>
  <c r="K363" i="1" s="1"/>
  <c r="J355" i="1"/>
  <c r="K355" i="1" s="1"/>
  <c r="J347" i="1"/>
  <c r="K347" i="1" s="1"/>
  <c r="J248" i="1"/>
  <c r="K248" i="1" s="1"/>
  <c r="J246" i="1"/>
  <c r="K246" i="1" s="1"/>
  <c r="J240" i="1"/>
  <c r="K240" i="1" s="1"/>
  <c r="J232" i="1"/>
  <c r="K232" i="1" s="1"/>
  <c r="J204" i="1"/>
  <c r="K204" i="1" s="1"/>
  <c r="J193" i="1"/>
  <c r="K193" i="1" s="1"/>
  <c r="J188" i="1"/>
  <c r="K188" i="1" s="1"/>
  <c r="J185" i="1"/>
  <c r="K185" i="1" s="1"/>
  <c r="J183" i="1"/>
  <c r="K183" i="1" s="1"/>
  <c r="J179" i="1"/>
  <c r="K179" i="1" s="1"/>
  <c r="J169" i="1"/>
  <c r="K169" i="1" s="1"/>
  <c r="J162" i="1"/>
  <c r="K162" i="1" s="1"/>
  <c r="J157" i="1"/>
  <c r="K157" i="1" s="1"/>
  <c r="J61" i="1"/>
  <c r="K61" i="1" s="1"/>
  <c r="J58" i="1"/>
  <c r="K58" i="1" s="1"/>
  <c r="J52" i="1"/>
  <c r="K52" i="1" s="1"/>
  <c r="J36" i="1"/>
  <c r="K36" i="1" s="1"/>
  <c r="J592" i="1"/>
  <c r="K592" i="1" s="1"/>
  <c r="J598" i="1"/>
  <c r="K598" i="1" s="1"/>
  <c r="J601" i="1"/>
  <c r="K601" i="1" s="1"/>
  <c r="J603" i="1"/>
  <c r="K603" i="1" s="1"/>
  <c r="J622" i="1"/>
  <c r="K622" i="1" s="1"/>
  <c r="J627" i="1"/>
  <c r="K627" i="1" s="1"/>
  <c r="J634" i="1"/>
  <c r="K634" i="1" s="1"/>
  <c r="J636" i="1"/>
  <c r="K636" i="1" s="1"/>
  <c r="J639" i="1"/>
  <c r="K639" i="1" s="1"/>
  <c r="J644" i="1"/>
  <c r="K644" i="1" s="1"/>
  <c r="J697" i="1"/>
  <c r="K697" i="1" s="1"/>
  <c r="J699" i="1"/>
  <c r="K699" i="1" s="1"/>
  <c r="J701" i="1"/>
  <c r="K701" i="1" s="1"/>
  <c r="J12" i="1"/>
  <c r="K12" i="1" s="1"/>
  <c r="J23" i="2"/>
  <c r="K23" i="2" s="1"/>
  <c r="J17" i="2"/>
  <c r="K17" i="2" s="1"/>
  <c r="J13" i="2"/>
  <c r="K13" i="2" s="1"/>
  <c r="J31" i="2"/>
  <c r="K31" i="2" s="1"/>
  <c r="J22" i="2"/>
  <c r="K22" i="2" s="1"/>
  <c r="J16" i="2"/>
  <c r="K16" i="2" s="1"/>
  <c r="J12" i="2"/>
  <c r="K12" i="2" s="1"/>
  <c r="J10" i="1"/>
  <c r="K10" i="1" s="1"/>
  <c r="J17" i="1"/>
  <c r="K17" i="1" s="1"/>
  <c r="J280" i="3"/>
  <c r="K280" i="3" s="1"/>
  <c r="J284" i="3"/>
  <c r="K284" i="3" s="1"/>
  <c r="J286" i="3"/>
  <c r="K286" i="3" s="1"/>
  <c r="J278" i="3"/>
  <c r="K278" i="3" s="1"/>
  <c r="J276" i="3"/>
  <c r="K276" i="3" s="1"/>
  <c r="J274" i="3"/>
  <c r="K274" i="3" s="1"/>
  <c r="J272" i="3"/>
  <c r="K272" i="3" s="1"/>
  <c r="J270" i="3"/>
  <c r="K270" i="3" s="1"/>
  <c r="J268" i="3"/>
  <c r="K268" i="3" s="1"/>
  <c r="J264" i="3"/>
  <c r="K264" i="3" s="1"/>
  <c r="J259" i="3"/>
  <c r="K259" i="3" s="1"/>
  <c r="J257" i="3"/>
  <c r="K257" i="3" s="1"/>
  <c r="J255" i="3"/>
  <c r="K255" i="3" s="1"/>
  <c r="J225" i="3"/>
  <c r="K225" i="3" s="1"/>
  <c r="J211" i="3"/>
  <c r="K211" i="3" s="1"/>
  <c r="J173" i="3"/>
  <c r="K173" i="3" s="1"/>
  <c r="J143" i="3"/>
  <c r="K143" i="3" s="1"/>
  <c r="J136" i="3"/>
  <c r="K136" i="3" s="1"/>
  <c r="J132" i="3"/>
  <c r="K132" i="3" s="1"/>
  <c r="J125" i="3"/>
  <c r="K125" i="3" s="1"/>
  <c r="J120" i="3"/>
  <c r="K120" i="3" s="1"/>
  <c r="J116" i="3"/>
  <c r="K116" i="3" s="1"/>
  <c r="J112" i="3"/>
  <c r="K112" i="3" s="1"/>
  <c r="J104" i="3"/>
  <c r="K104" i="3" s="1"/>
  <c r="J100" i="3"/>
  <c r="K100" i="3" s="1"/>
  <c r="J97" i="3"/>
  <c r="K97" i="3" s="1"/>
  <c r="J95" i="3"/>
  <c r="K95" i="3" s="1"/>
  <c r="J93" i="3"/>
  <c r="K93" i="3" s="1"/>
  <c r="J89" i="3"/>
  <c r="K89" i="3" s="1"/>
  <c r="J87" i="3"/>
  <c r="K87" i="3" s="1"/>
  <c r="J80" i="3"/>
  <c r="K80" i="3" s="1"/>
  <c r="J76" i="3"/>
  <c r="K76" i="3" s="1"/>
  <c r="J72" i="3"/>
  <c r="K72" i="3" s="1"/>
  <c r="J31" i="3"/>
  <c r="K31" i="3" s="1"/>
  <c r="J29" i="3"/>
  <c r="K29" i="3" s="1"/>
  <c r="J23" i="3"/>
  <c r="K23" i="3" s="1"/>
  <c r="J19" i="3"/>
  <c r="K19" i="3" s="1"/>
  <c r="J17" i="3"/>
  <c r="K17" i="3" s="1"/>
  <c r="J15" i="3"/>
  <c r="K15" i="3" s="1"/>
  <c r="J13" i="3"/>
  <c r="K13" i="3" s="1"/>
  <c r="J10" i="3"/>
  <c r="K10" i="3" s="1"/>
  <c r="J719" i="3"/>
  <c r="K719" i="3" s="1"/>
  <c r="J726" i="3"/>
  <c r="K726" i="3" s="1"/>
  <c r="J723" i="2"/>
  <c r="K723" i="2" s="1"/>
  <c r="J683" i="2"/>
  <c r="K683" i="2" s="1"/>
  <c r="J644" i="2"/>
  <c r="K644" i="2" s="1"/>
  <c r="J639" i="2"/>
  <c r="K639" i="2" s="1"/>
  <c r="J636" i="2"/>
  <c r="K636" i="2" s="1"/>
  <c r="J634" i="2"/>
  <c r="K634" i="2" s="1"/>
  <c r="J627" i="2"/>
  <c r="K627" i="2" s="1"/>
  <c r="J622" i="2"/>
  <c r="K622" i="2" s="1"/>
  <c r="J602" i="2"/>
  <c r="K602" i="2" s="1"/>
  <c r="J600" i="2"/>
  <c r="K600" i="2" s="1"/>
  <c r="J595" i="2"/>
  <c r="K595" i="2" s="1"/>
  <c r="J589" i="2"/>
  <c r="K589" i="2" s="1"/>
  <c r="J579" i="2"/>
  <c r="K579" i="2" s="1"/>
  <c r="J573" i="2"/>
  <c r="K573" i="2" s="1"/>
  <c r="J567" i="2"/>
  <c r="K567" i="2" s="1"/>
  <c r="J561" i="2"/>
  <c r="K561" i="2" s="1"/>
  <c r="J555" i="2"/>
  <c r="K555" i="2" s="1"/>
  <c r="J524" i="2"/>
  <c r="K524" i="2" s="1"/>
  <c r="J516" i="2"/>
  <c r="K516" i="2" s="1"/>
  <c r="J509" i="2"/>
  <c r="K509" i="2" s="1"/>
  <c r="J445" i="2"/>
  <c r="K445" i="2" s="1"/>
  <c r="J409" i="2"/>
  <c r="K409" i="2" s="1"/>
  <c r="J385" i="2"/>
  <c r="K385" i="2" s="1"/>
  <c r="J381" i="2"/>
  <c r="K381" i="2" s="1"/>
  <c r="J373" i="2"/>
  <c r="K373" i="2" s="1"/>
  <c r="J371" i="2"/>
  <c r="K371" i="2" s="1"/>
  <c r="J363" i="2"/>
  <c r="K363" i="2" s="1"/>
  <c r="J355" i="2"/>
  <c r="K355" i="2" s="1"/>
  <c r="J347" i="2"/>
  <c r="K347" i="2" s="1"/>
  <c r="J248" i="2"/>
  <c r="K248" i="2" s="1"/>
  <c r="J246" i="2"/>
  <c r="K246" i="2" s="1"/>
  <c r="J240" i="2"/>
  <c r="K240" i="2" s="1"/>
  <c r="J232" i="2"/>
  <c r="K232" i="2" s="1"/>
  <c r="J204" i="2"/>
  <c r="K204" i="2" s="1"/>
  <c r="J193" i="2"/>
  <c r="K193" i="2" s="1"/>
  <c r="J188" i="2"/>
  <c r="K188" i="2" s="1"/>
  <c r="J185" i="2"/>
  <c r="K185" i="2" s="1"/>
  <c r="J183" i="2"/>
  <c r="K183" i="2" s="1"/>
  <c r="J179" i="2"/>
  <c r="K179" i="2" s="1"/>
  <c r="J169" i="2"/>
  <c r="K169" i="2" s="1"/>
  <c r="J162" i="2"/>
  <c r="K162" i="2" s="1"/>
  <c r="J157" i="2"/>
  <c r="K157" i="2" s="1"/>
  <c r="J61" i="2"/>
  <c r="K61" i="2" s="1"/>
  <c r="J58" i="2"/>
  <c r="K58" i="2" s="1"/>
  <c r="J52" i="2"/>
  <c r="K52" i="2" s="1"/>
  <c r="J36" i="2"/>
  <c r="K36" i="2" s="1"/>
  <c r="J704" i="2"/>
  <c r="K704" i="2" s="1"/>
  <c r="J696" i="2"/>
  <c r="K696" i="2" s="1"/>
  <c r="J698" i="2"/>
  <c r="K698" i="2" s="1"/>
  <c r="J700" i="2"/>
  <c r="K700" i="2" s="1"/>
  <c r="J702" i="2"/>
  <c r="K702" i="2" s="1"/>
  <c r="J706" i="2"/>
  <c r="K706" i="2" s="1"/>
  <c r="J708" i="2"/>
  <c r="K708" i="2" s="1"/>
  <c r="J717" i="1"/>
  <c r="K717" i="1" s="1"/>
  <c r="J687" i="1"/>
  <c r="K687" i="1" s="1"/>
  <c r="J678" i="1"/>
  <c r="K678" i="1" s="1"/>
  <c r="J667" i="1"/>
  <c r="K667" i="1" s="1"/>
  <c r="J608" i="1"/>
  <c r="K608" i="1" s="1"/>
  <c r="J585" i="1"/>
  <c r="K585" i="1" s="1"/>
  <c r="J580" i="1"/>
  <c r="K580" i="1" s="1"/>
  <c r="J576" i="1"/>
  <c r="K576" i="1" s="1"/>
  <c r="J570" i="1"/>
  <c r="K570" i="1" s="1"/>
  <c r="J564" i="1"/>
  <c r="K564" i="1" s="1"/>
  <c r="J558" i="1"/>
  <c r="K558" i="1" s="1"/>
  <c r="J552" i="1"/>
  <c r="K552" i="1" s="1"/>
  <c r="J542" i="1"/>
  <c r="K542" i="1" s="1"/>
  <c r="J528" i="1"/>
  <c r="K528" i="1" s="1"/>
  <c r="J520" i="1"/>
  <c r="K520" i="1" s="1"/>
  <c r="J512" i="1"/>
  <c r="K512" i="1" s="1"/>
  <c r="J508" i="1"/>
  <c r="K508" i="1" s="1"/>
  <c r="J386" i="1"/>
  <c r="K386" i="1" s="1"/>
  <c r="J382" i="1"/>
  <c r="K382" i="1" s="1"/>
  <c r="J378" i="1"/>
  <c r="K378" i="1" s="1"/>
  <c r="J372" i="1"/>
  <c r="K372" i="1" s="1"/>
  <c r="J366" i="1"/>
  <c r="K366" i="1" s="1"/>
  <c r="J359" i="1"/>
  <c r="K359" i="1" s="1"/>
  <c r="J351" i="1"/>
  <c r="K351" i="1" s="1"/>
  <c r="J346" i="1"/>
  <c r="K346" i="1" s="1"/>
  <c r="J249" i="1"/>
  <c r="K249" i="1" s="1"/>
  <c r="J247" i="1"/>
  <c r="K247" i="1" s="1"/>
  <c r="J243" i="1"/>
  <c r="K243" i="1" s="1"/>
  <c r="J236" i="1"/>
  <c r="K236" i="1" s="1"/>
  <c r="J229" i="1"/>
  <c r="K229" i="1" s="1"/>
  <c r="J192" i="1"/>
  <c r="K192" i="1" s="1"/>
  <c r="J186" i="1"/>
  <c r="K186" i="1" s="1"/>
  <c r="J184" i="1"/>
  <c r="K184" i="1" s="1"/>
  <c r="J182" i="1"/>
  <c r="K182" i="1" s="1"/>
  <c r="J175" i="1"/>
  <c r="K175" i="1" s="1"/>
  <c r="J161" i="1"/>
  <c r="K161" i="1" s="1"/>
  <c r="J60" i="1"/>
  <c r="K60" i="1" s="1"/>
  <c r="J55" i="1"/>
  <c r="K55" i="1" s="1"/>
  <c r="J50" i="1"/>
  <c r="K50" i="1" s="1"/>
  <c r="J37" i="1"/>
  <c r="K37" i="1" s="1"/>
  <c r="J35" i="1"/>
  <c r="K35" i="1" s="1"/>
  <c r="J595" i="1"/>
  <c r="K595" i="1" s="1"/>
  <c r="J600" i="1"/>
  <c r="K600" i="1" s="1"/>
  <c r="J602" i="1"/>
  <c r="K602" i="1" s="1"/>
  <c r="J623" i="1"/>
  <c r="K623" i="1" s="1"/>
  <c r="J631" i="1"/>
  <c r="K631" i="1" s="1"/>
  <c r="J635" i="1"/>
  <c r="K635" i="1" s="1"/>
  <c r="J637" i="1"/>
  <c r="K637" i="1" s="1"/>
  <c r="J640" i="1"/>
  <c r="K640" i="1" s="1"/>
  <c r="J696" i="1"/>
  <c r="K696" i="1" s="1"/>
  <c r="J698" i="1"/>
  <c r="K698" i="1" s="1"/>
  <c r="J700" i="1"/>
  <c r="K700" i="1" s="1"/>
  <c r="J702" i="1"/>
  <c r="K702" i="1" s="1"/>
  <c r="J706" i="1"/>
  <c r="K706" i="1" s="1"/>
  <c r="J708" i="1"/>
  <c r="K708" i="1" s="1"/>
  <c r="J14" i="1"/>
  <c r="K14" i="1" s="1"/>
  <c r="J29" i="2"/>
  <c r="K29" i="2" s="1"/>
  <c r="J19" i="2"/>
  <c r="K19" i="2" s="1"/>
  <c r="J15" i="2"/>
  <c r="K15" i="2" s="1"/>
  <c r="J10" i="2"/>
  <c r="K10" i="2" s="1"/>
  <c r="J26" i="2"/>
  <c r="K26" i="2" s="1"/>
  <c r="J18" i="2"/>
  <c r="K18" i="2" s="1"/>
  <c r="J14" i="2"/>
  <c r="K14" i="2" s="1"/>
  <c r="J15" i="1"/>
  <c r="K15" i="1" s="1"/>
  <c r="J13" i="1"/>
  <c r="K13" i="1" s="1"/>
  <c r="J9" i="1"/>
  <c r="K9" i="1" s="1"/>
  <c r="J9" i="2"/>
  <c r="K9" i="2" s="1"/>
</calcChain>
</file>

<file path=xl/sharedStrings.xml><?xml version="1.0" encoding="utf-8"?>
<sst xmlns="http://schemas.openxmlformats.org/spreadsheetml/2006/main" count="2752" uniqueCount="380">
  <si>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</si>
  <si>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</si>
  <si>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</si>
  <si>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Коэффициент сложности лечения пациента 
(КСЛП)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</si>
  <si>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</si>
  <si>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</si>
  <si>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</si>
  <si>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</si>
  <si>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</si>
  <si>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</si>
  <si>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</si>
  <si>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</si>
  <si>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</si>
  <si>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</si>
  <si>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</si>
  <si>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</si>
  <si>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</si>
  <si>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</si>
  <si>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</si>
  <si>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</si>
  <si>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</si>
  <si>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</si>
  <si>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</si>
  <si>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</si>
  <si>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</si>
  <si>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</si>
  <si>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</si>
  <si>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</si>
  <si>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</si>
  <si>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</si>
  <si>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</si>
  <si>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</si>
  <si>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</si>
  <si>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</si>
  <si>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</si>
  <si>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</si>
  <si>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</si>
  <si>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</si>
  <si>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</si>
  <si>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</si>
  <si>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</si>
  <si>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</si>
  <si>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</si>
  <si>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</si>
  <si>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</si>
  <si>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</si>
  <si>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</si>
  <si>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</si>
  <si>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</si>
  <si>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</si>
  <si>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</si>
  <si>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</si>
  <si>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</si>
  <si>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</si>
  <si>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</si>
  <si>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</si>
  <si>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</si>
  <si>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</si>
  <si>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</si>
  <si>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</si>
  <si>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</si>
  <si>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</si>
  <si>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</si>
  <si>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</si>
  <si>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</si>
  <si>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</si>
  <si>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</si>
  <si>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</si>
  <si>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</si>
  <si>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</si>
  <si>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</si>
  <si>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</si>
  <si>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</si>
  <si>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</si>
  <si>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</si>
  <si>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</si>
  <si>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</si>
  <si>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</si>
  <si>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</si>
  <si>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</si>
  <si>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</si>
  <si>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</si>
  <si>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</si>
  <si>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</si>
  <si>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</si>
  <si>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</si>
  <si>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</si>
  <si>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</si>
  <si>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</si>
  <si>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</si>
  <si>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</si>
  <si>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</si>
  <si>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</si>
  <si>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</si>
  <si>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</si>
  <si>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</si>
  <si>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</si>
  <si>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</si>
  <si>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</si>
  <si>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</si>
  <si>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</si>
  <si>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</si>
  <si>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</si>
  <si>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</si>
  <si>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</si>
  <si>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</si>
  <si>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</si>
  <si>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</si>
  <si>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</si>
  <si>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</si>
  <si>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</si>
  <si>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</si>
  <si>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</si>
  <si>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</si>
  <si>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</si>
  <si>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</si>
  <si>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</si>
  <si>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</si>
  <si>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</si>
  <si>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</si>
  <si>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</si>
  <si>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</si>
  <si>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</si>
  <si>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</si>
  <si>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</si>
  <si>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</si>
  <si>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</si>
  <si>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</si>
  <si>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</si>
  <si>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</si>
  <si>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</si>
  <si>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</si>
  <si>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</si>
  <si>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</si>
  <si>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</si>
  <si>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</si>
  <si>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</si>
  <si>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</si>
  <si>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</si>
  <si>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</si>
  <si>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</si>
  <si>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</si>
  <si>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</si>
  <si>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</si>
  <si>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</si>
  <si>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</si>
  <si>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</si>
  <si>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</si>
  <si>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</si>
  <si>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</si>
  <si>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</si>
  <si>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</si>
  <si>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</si>
  <si>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</si>
  <si>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</si>
  <si>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</si>
  <si>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</si>
  <si>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</si>
  <si>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</si>
  <si>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</si>
  <si>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</si>
  <si>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</si>
  <si>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</si>
  <si>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</si>
  <si>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</si>
  <si>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</si>
  <si>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</si>
  <si>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</si>
  <si>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</si>
  <si>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</si>
  <si>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</si>
  <si>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</si>
  <si>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</si>
  <si>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</si>
  <si>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</si>
  <si>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</si>
  <si>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</si>
  <si>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</si>
  <si>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</si>
  <si>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</si>
  <si>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</si>
  <si>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</si>
  <si>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</si>
  <si>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</si>
  <si>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</si>
  <si>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</si>
  <si>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</si>
  <si>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</si>
  <si>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</si>
  <si>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</si>
  <si>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</si>
  <si>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</si>
  <si>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</si>
  <si>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</si>
  <si>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</si>
  <si>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</si>
  <si>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</si>
  <si>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</si>
  <si>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</si>
  <si>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</si>
  <si>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</si>
  <si>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</si>
  <si>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</si>
  <si>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</si>
  <si>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</si>
  <si>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</si>
  <si>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</si>
  <si>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</si>
  <si>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</si>
  <si>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</si>
  <si>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</si>
  <si>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</si>
  <si>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</si>
  <si>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</si>
  <si>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</si>
  <si>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</si>
  <si>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</si>
  <si>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</si>
  <si>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</si>
  <si>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</si>
  <si>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</si>
  <si>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</si>
  <si>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</si>
  <si>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</si>
  <si>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</si>
  <si>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</si>
  <si>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</si>
  <si>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</si>
  <si>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</si>
  <si>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</si>
  <si>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</si>
  <si>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</si>
  <si>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</si>
  <si>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</si>
  <si>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</si>
  <si>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</si>
  <si>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</si>
  <si>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</si>
  <si>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</si>
  <si>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</si>
  <si>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</si>
  <si>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</si>
  <si>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</si>
  <si>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</si>
  <si>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</si>
  <si>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</si>
  <si>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</si>
  <si>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</si>
  <si>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</si>
  <si>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</si>
  <si>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</si>
  <si>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</si>
  <si>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</si>
  <si>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</si>
  <si>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</si>
  <si>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</si>
  <si>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</si>
  <si>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</si>
  <si>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</si>
  <si>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</si>
  <si>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</si>
  <si>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</si>
  <si>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</si>
  <si>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</si>
  <si>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</si>
  <si>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</si>
  <si>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</si>
  <si>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</si>
  <si>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</si>
  <si>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</si>
  <si>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</si>
  <si>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</si>
  <si>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</si>
  <si>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</si>
  <si>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</si>
  <si>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</si>
  <si>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</si>
  <si>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</si>
  <si>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</si>
  <si>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</si>
  <si>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</si>
  <si>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</si>
  <si>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</si>
  <si>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</si>
  <si>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</si>
  <si>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</si>
  <si>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</si>
  <si>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</si>
  <si>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</si>
  <si>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</si>
  <si>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</si>
  <si>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</si>
  <si>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</si>
  <si>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</si>
  <si>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</si>
  <si>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</si>
  <si>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</si>
  <si>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</si>
  <si>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</si>
  <si>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</si>
  <si>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</si>
  <si>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</si>
  <si>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</si>
  <si>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</si>
  <si>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</si>
  <si>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</si>
  <si>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</si>
  <si>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</si>
  <si>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</si>
  <si>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</si>
  <si>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</si>
  <si>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</si>
  <si>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</si>
  <si>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</si>
  <si>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</si>
  <si>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</si>
  <si>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</si>
  <si>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</si>
  <si>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</si>
  <si>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</si>
  <si>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</si>
  <si>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</si>
  <si>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</si>
  <si>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</si>
  <si>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</si>
  <si>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</si>
  <si>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</si>
  <si>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</si>
  <si>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</si>
  <si>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</si>
  <si>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</si>
  <si>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</si>
  <si>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</si>
  <si>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</si>
  <si>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</si>
  <si>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</si>
  <si>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</si>
  <si>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</si>
  <si>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</si>
  <si>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</si>
  <si>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</si>
  <si>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</si>
  <si>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</si>
  <si>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</si>
  <si>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</si>
  <si>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</si>
  <si>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</si>
  <si>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</si>
  <si>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</si>
  <si>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</si>
  <si>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</si>
  <si>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</si>
  <si>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</si>
  <si>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</si>
  <si>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</si>
  <si>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</si>
  <si>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</si>
  <si>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</si>
  <si>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</si>
  <si>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№ коэффициента сложности лечения пациента
(КСЛП)</t>
  </si>
  <si>
    <t>Размер базовой ставки финансирования медицинской помощи, в руб.
(БС)</t>
  </si>
  <si>
    <t>Поправочный коэффициент оплаты (ПК)
(гр.7*гр.8*гр.9)</t>
  </si>
  <si>
    <t>с учетом расходов на содержание медицинских организаций: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тыс. руб.</t>
  </si>
  <si>
    <t>Тариф на один законченный случай госпитализации *),
 в руб.
 (гр.5*гр.6*гр.10)</t>
  </si>
  <si>
    <t>*)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</si>
  <si>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</si>
  <si>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</si>
  <si>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</si>
  <si>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 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</si>
  <si>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</si>
  <si>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01.10.2017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</si>
  <si>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оказания медицинской помощи, действующие с 01.10.2017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</si>
  <si>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01.10.2017.</t>
  </si>
  <si>
    <t>Тарифы на один законченный случай госпитализации и поправочные коэффициенты клинико-статистических групп (КСГ) – интегрированные коэффициенты оплаты по профилям медицинской помощи в условиях круглосуточного стационара, применяемые, в том числе для осуществления межтерриториальных расчетов,  для федеральных медицинских организаций  III уровня 2-го подуровня оказания медицинской помощи, действующие с 01.10.2017</t>
  </si>
  <si>
    <t xml:space="preserve"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 (расположенных на территории закрытых административных территориальных образований), действующие с 01.10.2017 </t>
  </si>
  <si>
    <t xml:space="preserve">Приложение № 5
к Дополнительному соглашению №7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</si>
  <si>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 1
к Дополнительному соглашению №7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</si>
  <si>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 2
к Дополнительному соглашению №7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</si>
  <si>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 3
к Дополнительному соглашению №7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</si>
  <si>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 4
к Дополнительному соглашению №7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</si>
</sst>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_р_._-;\-* #,##0.0000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000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sz val="12"/>
      <color indexed="6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sz val="11"/>
      <color indexed="6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1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4" applyNumberFormat="0" applyAlignment="0" applyProtection="0"/>
    <xf numFmtId="0" fontId="12" fillId="22" borderId="5" applyNumberFormat="0" applyAlignment="0" applyProtection="0"/>
    <xf numFmtId="165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4" applyNumberFormat="0" applyAlignment="0" applyProtection="0"/>
    <xf numFmtId="0" fontId="20" fillId="0" borderId="9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5" fillId="5" borderId="10" applyNumberFormat="0" applyFont="0" applyAlignment="0" applyProtection="0"/>
    <xf numFmtId="0" fontId="23" fillId="11" borderId="11" applyNumberFormat="0" applyAlignment="0" applyProtection="0"/>
    <xf numFmtId="0" fontId="24" fillId="0" borderId="0" applyNumberFormat="0" applyBorder="0" applyProtection="0"/>
    <xf numFmtId="166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4" applyNumberFormat="0" applyAlignment="0" applyProtection="0"/>
    <xf numFmtId="0" fontId="23" fillId="11" borderId="11" applyNumberFormat="0" applyAlignment="0" applyProtection="0"/>
    <xf numFmtId="0" fontId="11" fillId="11" borderId="4" applyNumberFormat="0" applyAlignment="0" applyProtection="0"/>
    <xf numFmtId="44" fontId="4" fillId="0" borderId="0" applyFon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12" fillId="22" borderId="5" applyNumberFormat="0" applyAlignment="0" applyProtection="0"/>
    <xf numFmtId="0" fontId="31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2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8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" fillId="0" borderId="0"/>
    <xf numFmtId="0" fontId="37" fillId="0" borderId="0"/>
    <xf numFmtId="0" fontId="36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4" fillId="5" borderId="10" applyNumberFormat="0" applyFont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39" fillId="0" borderId="0"/>
    <xf numFmtId="0" fontId="27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7" borderId="0" applyNumberFormat="0" applyBorder="0" applyAlignment="0" applyProtection="0"/>
    <xf numFmtId="0" fontId="22" fillId="0" borderId="0"/>
  </cellStyleXfs>
  <cellXfs count="70">
    <xf numFmtId="0" fontId="0" fillId="0" borderId="0" xfId="0"/>
    <xf numFmtId="0" fontId="3" fillId="0" borderId="2" xfId="0" applyFont="1" applyFill="1" applyBorder="1" applyAlignment="1">
      <alignment horizontal="justify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4" fontId="45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0" fillId="0" borderId="0" xfId="150" applyFont="1" applyFill="1" applyBorder="1" applyAlignment="1">
      <alignment horizontal="center" vertical="center" wrapText="1"/>
    </xf>
    <xf numFmtId="43" fontId="41" fillId="0" borderId="0" xfId="1" applyFont="1" applyFill="1" applyBorder="1" applyAlignment="1">
      <alignment horizontal="center" vertical="center"/>
    </xf>
    <xf numFmtId="0" fontId="41" fillId="0" borderId="0" xfId="0" applyFont="1" applyFill="1" applyBorder="1"/>
    <xf numFmtId="170" fontId="4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justify" vertical="center" wrapText="1"/>
    </xf>
    <xf numFmtId="0" fontId="49" fillId="0" borderId="2" xfId="0" applyFont="1" applyFill="1" applyBorder="1" applyAlignment="1">
      <alignment horizontal="justify" vertical="center" wrapText="1"/>
    </xf>
    <xf numFmtId="0" fontId="48" fillId="0" borderId="2" xfId="0" applyFont="1" applyFill="1" applyBorder="1" applyAlignment="1">
      <alignment horizontal="center" vertical="center" wrapText="1"/>
    </xf>
    <xf numFmtId="43" fontId="48" fillId="0" borderId="2" xfId="1" applyFont="1" applyFill="1" applyBorder="1" applyAlignment="1">
      <alignment horizontal="center" vertical="center" wrapText="1"/>
    </xf>
    <xf numFmtId="164" fontId="50" fillId="0" borderId="2" xfId="1" applyNumberFormat="1" applyFont="1" applyFill="1" applyBorder="1"/>
    <xf numFmtId="0" fontId="51" fillId="0" borderId="0" xfId="0" applyFont="1" applyFill="1" applyAlignment="1">
      <alignment wrapText="1"/>
    </xf>
    <xf numFmtId="43" fontId="2" fillId="0" borderId="2" xfId="1" applyFont="1" applyFill="1" applyBorder="1"/>
    <xf numFmtId="43" fontId="3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/>
    <xf numFmtId="0" fontId="0" fillId="0" borderId="0" xfId="0" applyFill="1" applyAlignment="1">
      <alignment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justify" vertical="center" wrapText="1"/>
    </xf>
    <xf numFmtId="0" fontId="45" fillId="0" borderId="2" xfId="0" applyFont="1" applyFill="1" applyBorder="1" applyAlignment="1">
      <alignment horizontal="justify" vertical="center" wrapText="1"/>
    </xf>
    <xf numFmtId="0" fontId="44" fillId="0" borderId="2" xfId="0" applyFont="1" applyFill="1" applyBorder="1" applyAlignment="1">
      <alignment horizontal="center" vertical="center" wrapText="1"/>
    </xf>
    <xf numFmtId="43" fontId="44" fillId="0" borderId="2" xfId="1" applyFont="1" applyFill="1" applyBorder="1" applyAlignment="1">
      <alignment horizontal="center" vertical="center" wrapText="1"/>
    </xf>
    <xf numFmtId="164" fontId="46" fillId="0" borderId="2" xfId="1" applyNumberFormat="1" applyFont="1" applyFill="1" applyBorder="1"/>
    <xf numFmtId="0" fontId="47" fillId="0" borderId="0" xfId="0" applyFont="1" applyFill="1" applyAlignment="1">
      <alignment wrapText="1"/>
    </xf>
    <xf numFmtId="43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left"/>
    </xf>
    <xf numFmtId="4" fontId="40" fillId="0" borderId="2" xfId="0" applyNumberFormat="1" applyFont="1" applyFill="1" applyBorder="1" applyAlignment="1">
      <alignment horizontal="center" vertical="center" wrapText="1"/>
    </xf>
    <xf numFmtId="0" fontId="3" fillId="25" borderId="2" xfId="0" applyFont="1" applyFill="1" applyBorder="1" applyAlignment="1">
      <alignment horizontal="justify" vertical="center" wrapText="1"/>
    </xf>
    <xf numFmtId="43" fontId="3" fillId="26" borderId="2" xfId="1" applyFont="1" applyFill="1" applyBorder="1" applyAlignment="1">
      <alignment horizontal="center" vertical="center" wrapText="1"/>
    </xf>
    <xf numFmtId="164" fontId="2" fillId="26" borderId="2" xfId="1" applyNumberFormat="1" applyFont="1" applyFill="1" applyBorder="1"/>
    <xf numFmtId="43" fontId="7" fillId="26" borderId="2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18" xfId="0" applyFill="1" applyBorder="1" applyAlignment="1">
      <alignment horizontal="justify" vertical="center" wrapText="1"/>
    </xf>
    <xf numFmtId="0" fontId="0" fillId="0" borderId="17" xfId="0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18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5" borderId="3" xfId="0" applyFont="1" applyFill="1" applyBorder="1" applyAlignment="1">
      <alignment horizontal="justify" vertical="center" wrapText="1"/>
    </xf>
    <xf numFmtId="0" fontId="0" fillId="25" borderId="18" xfId="0" applyFill="1" applyBorder="1" applyAlignment="1">
      <alignment horizontal="justify" vertical="center" wrapText="1"/>
    </xf>
    <xf numFmtId="0" fontId="0" fillId="25" borderId="17" xfId="0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0" fillId="0" borderId="0" xfId="15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30"/>
  <sheetViews>
    <sheetView zoomScale="90" zoomScaleNormal="90" zoomScaleSheetLayoutView="65" workbookViewId="0">
      <pane xSplit="5" ySplit="8" topLeftCell="F9" activePane="bottomRight" state="frozen"/>
      <selection activeCell="G268" sqref="G268"/>
      <selection pane="topRight" activeCell="G268" sqref="G268"/>
      <selection pane="bottomLeft" activeCell="G268" sqref="G268"/>
      <selection pane="bottomRight" activeCell="B6" sqref="B6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0.5" customHeight="1">
      <c r="H1" s="62" t="s">
        <v>376</v>
      </c>
      <c r="I1" s="62"/>
      <c r="J1" s="62"/>
      <c r="K1" s="62"/>
    </row>
    <row r="2" spans="1:11" ht="81.75" customHeight="1">
      <c r="H2" s="62" t="s">
        <v>365</v>
      </c>
      <c r="I2" s="66"/>
      <c r="J2" s="66"/>
      <c r="K2" s="66"/>
    </row>
    <row r="3" spans="1:11" ht="11.25" customHeight="1"/>
    <row r="4" spans="1:11" ht="7.5" hidden="1" customHeight="1"/>
    <row r="5" spans="1:11" ht="42.75" customHeight="1">
      <c r="A5" s="65" t="s">
        <v>370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4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37" customFormat="1" ht="32.25" hidden="1" customHeight="1">
      <c r="A8" s="32"/>
      <c r="B8" s="32"/>
      <c r="C8" s="33"/>
      <c r="D8" s="34"/>
      <c r="E8" s="35">
        <v>17806.7</v>
      </c>
      <c r="F8" s="35"/>
      <c r="G8" s="36">
        <v>0.86752099999999999</v>
      </c>
      <c r="H8" s="36">
        <v>0.95</v>
      </c>
      <c r="I8" s="36">
        <v>1</v>
      </c>
      <c r="J8" s="36">
        <f>ROUND(G8*H8*I8,6)</f>
        <v>0.82414500000000002</v>
      </c>
      <c r="K8" s="7"/>
    </row>
    <row r="9" spans="1:11" s="29" customFormat="1" ht="31.5">
      <c r="A9" s="1">
        <v>1</v>
      </c>
      <c r="B9" s="1" t="s">
        <v>5</v>
      </c>
      <c r="C9" s="6" t="s">
        <v>4</v>
      </c>
      <c r="D9" s="9"/>
      <c r="E9" s="26">
        <f>E$8</f>
        <v>17806.7</v>
      </c>
      <c r="F9" s="27">
        <v>0.5</v>
      </c>
      <c r="G9" s="28">
        <f>G$8</f>
        <v>0.86752099999999999</v>
      </c>
      <c r="H9" s="28">
        <f>H$8</f>
        <v>0.95</v>
      </c>
      <c r="I9" s="28">
        <v>1</v>
      </c>
      <c r="J9" s="28">
        <f t="shared" ref="J9" si="0">ROUND(G9*H9*I9,6)</f>
        <v>0.82414500000000002</v>
      </c>
      <c r="K9" s="42">
        <f>ROUND(E9*F9*J9,2)</f>
        <v>7337.65</v>
      </c>
    </row>
    <row r="10" spans="1:11" s="29" customFormat="1" ht="15.75">
      <c r="A10" s="51">
        <v>2</v>
      </c>
      <c r="B10" s="51" t="s">
        <v>7</v>
      </c>
      <c r="C10" s="48" t="s">
        <v>6</v>
      </c>
      <c r="D10" s="9"/>
      <c r="E10" s="26">
        <f t="shared" ref="E10:E120" si="1">E$8</f>
        <v>17806.7</v>
      </c>
      <c r="F10" s="27">
        <v>0.93</v>
      </c>
      <c r="G10" s="28">
        <f t="shared" ref="G10:H38" si="2">G$8</f>
        <v>0.86752099999999999</v>
      </c>
      <c r="H10" s="28">
        <f t="shared" si="2"/>
        <v>0.95</v>
      </c>
      <c r="I10" s="28">
        <v>1</v>
      </c>
      <c r="J10" s="28">
        <f t="shared" ref="J10:J73" si="3">ROUND(G10*H10*I10,6)</f>
        <v>0.82414500000000002</v>
      </c>
      <c r="K10" s="42">
        <f t="shared" ref="K10:K73" si="4">ROUND(E10*F10*J10,2)</f>
        <v>13648.03</v>
      </c>
    </row>
    <row r="11" spans="1:11" s="29" customFormat="1" ht="15.75">
      <c r="A11" s="50"/>
      <c r="B11" s="50"/>
      <c r="C11" s="50"/>
      <c r="D11" s="9">
        <v>6</v>
      </c>
      <c r="E11" s="26">
        <f t="shared" si="1"/>
        <v>17806.7</v>
      </c>
      <c r="F11" s="27">
        <v>0.93</v>
      </c>
      <c r="G11" s="28">
        <f t="shared" si="2"/>
        <v>0.86752099999999999</v>
      </c>
      <c r="H11" s="28">
        <f t="shared" si="2"/>
        <v>0.95</v>
      </c>
      <c r="I11" s="28">
        <v>1.1000000000000001</v>
      </c>
      <c r="J11" s="28">
        <f t="shared" si="3"/>
        <v>0.906559</v>
      </c>
      <c r="K11" s="42">
        <f t="shared" si="4"/>
        <v>15012.83</v>
      </c>
    </row>
    <row r="12" spans="1:11" s="29" customFormat="1" ht="15.75">
      <c r="A12" s="1">
        <v>3</v>
      </c>
      <c r="B12" s="1" t="s">
        <v>8</v>
      </c>
      <c r="C12" s="6" t="s">
        <v>6</v>
      </c>
      <c r="D12" s="9"/>
      <c r="E12" s="26">
        <f t="shared" si="1"/>
        <v>17806.7</v>
      </c>
      <c r="F12" s="27">
        <v>0.28000000000000003</v>
      </c>
      <c r="G12" s="28">
        <f t="shared" si="2"/>
        <v>0.86752099999999999</v>
      </c>
      <c r="H12" s="28">
        <f t="shared" si="2"/>
        <v>0.95</v>
      </c>
      <c r="I12" s="28">
        <v>1</v>
      </c>
      <c r="J12" s="28">
        <f t="shared" si="3"/>
        <v>0.82414500000000002</v>
      </c>
      <c r="K12" s="42">
        <f t="shared" si="4"/>
        <v>4109.08</v>
      </c>
    </row>
    <row r="13" spans="1:11" s="29" customFormat="1" ht="15.75">
      <c r="A13" s="1">
        <v>4</v>
      </c>
      <c r="B13" s="1" t="s">
        <v>9</v>
      </c>
      <c r="C13" s="6" t="s">
        <v>6</v>
      </c>
      <c r="D13" s="9"/>
      <c r="E13" s="26">
        <f>E$8</f>
        <v>17806.7</v>
      </c>
      <c r="F13" s="27">
        <v>0.98</v>
      </c>
      <c r="G13" s="28">
        <f t="shared" si="2"/>
        <v>0.86752099999999999</v>
      </c>
      <c r="H13" s="28">
        <f t="shared" si="2"/>
        <v>0.95</v>
      </c>
      <c r="I13" s="28">
        <v>1</v>
      </c>
      <c r="J13" s="28">
        <f t="shared" si="3"/>
        <v>0.82414500000000002</v>
      </c>
      <c r="K13" s="42">
        <f t="shared" si="4"/>
        <v>14381.8</v>
      </c>
    </row>
    <row r="14" spans="1:11" s="29" customFormat="1" ht="15.75">
      <c r="A14" s="1">
        <v>5</v>
      </c>
      <c r="B14" s="1" t="s">
        <v>10</v>
      </c>
      <c r="C14" s="6" t="s">
        <v>6</v>
      </c>
      <c r="D14" s="9"/>
      <c r="E14" s="26">
        <f t="shared" si="1"/>
        <v>17806.7</v>
      </c>
      <c r="F14" s="27">
        <v>1.01</v>
      </c>
      <c r="G14" s="28">
        <f t="shared" si="2"/>
        <v>0.86752099999999999</v>
      </c>
      <c r="H14" s="28">
        <f t="shared" si="2"/>
        <v>0.95</v>
      </c>
      <c r="I14" s="28">
        <v>1</v>
      </c>
      <c r="J14" s="28">
        <f t="shared" si="3"/>
        <v>0.82414500000000002</v>
      </c>
      <c r="K14" s="42">
        <f t="shared" si="4"/>
        <v>14822.06</v>
      </c>
    </row>
    <row r="15" spans="1:11" s="29" customFormat="1" ht="15.75">
      <c r="A15" s="1">
        <v>6</v>
      </c>
      <c r="B15" s="1" t="s">
        <v>11</v>
      </c>
      <c r="C15" s="6" t="s">
        <v>6</v>
      </c>
      <c r="D15" s="9"/>
      <c r="E15" s="26">
        <f t="shared" si="1"/>
        <v>17806.7</v>
      </c>
      <c r="F15" s="27">
        <v>0.74</v>
      </c>
      <c r="G15" s="28">
        <f t="shared" si="2"/>
        <v>0.86752099999999999</v>
      </c>
      <c r="H15" s="28">
        <f t="shared" si="2"/>
        <v>0.95</v>
      </c>
      <c r="I15" s="28">
        <v>1</v>
      </c>
      <c r="J15" s="28">
        <f t="shared" si="3"/>
        <v>0.82414500000000002</v>
      </c>
      <c r="K15" s="42">
        <f t="shared" si="4"/>
        <v>10859.72</v>
      </c>
    </row>
    <row r="16" spans="1:11" s="29" customFormat="1" ht="15.75">
      <c r="A16" s="1">
        <v>7</v>
      </c>
      <c r="B16" s="1" t="s">
        <v>12</v>
      </c>
      <c r="C16" s="6" t="s">
        <v>6</v>
      </c>
      <c r="D16" s="9"/>
      <c r="E16" s="26">
        <f t="shared" si="1"/>
        <v>17806.7</v>
      </c>
      <c r="F16" s="27">
        <v>3.21</v>
      </c>
      <c r="G16" s="28">
        <f t="shared" si="2"/>
        <v>0.86752099999999999</v>
      </c>
      <c r="H16" s="28">
        <f t="shared" si="2"/>
        <v>0.95</v>
      </c>
      <c r="I16" s="28">
        <v>1</v>
      </c>
      <c r="J16" s="28">
        <f t="shared" si="3"/>
        <v>0.82414500000000002</v>
      </c>
      <c r="K16" s="42">
        <f t="shared" si="4"/>
        <v>47107.72</v>
      </c>
    </row>
    <row r="17" spans="1:11" s="29" customFormat="1" ht="15.75">
      <c r="A17" s="1">
        <v>8</v>
      </c>
      <c r="B17" s="1" t="s">
        <v>13</v>
      </c>
      <c r="C17" s="6" t="s">
        <v>6</v>
      </c>
      <c r="D17" s="9"/>
      <c r="E17" s="26">
        <f t="shared" si="1"/>
        <v>17806.7</v>
      </c>
      <c r="F17" s="27">
        <v>0.71</v>
      </c>
      <c r="G17" s="28">
        <f t="shared" si="2"/>
        <v>0.86752099999999999</v>
      </c>
      <c r="H17" s="28">
        <f t="shared" si="2"/>
        <v>0.95</v>
      </c>
      <c r="I17" s="28">
        <v>1</v>
      </c>
      <c r="J17" s="28">
        <f t="shared" si="3"/>
        <v>0.82414500000000002</v>
      </c>
      <c r="K17" s="42">
        <f t="shared" si="4"/>
        <v>10419.459999999999</v>
      </c>
    </row>
    <row r="18" spans="1:11" s="29" customFormat="1" ht="31.5">
      <c r="A18" s="1">
        <v>9</v>
      </c>
      <c r="B18" s="1" t="s">
        <v>14</v>
      </c>
      <c r="C18" s="6" t="s">
        <v>6</v>
      </c>
      <c r="D18" s="9"/>
      <c r="E18" s="26">
        <f t="shared" si="1"/>
        <v>17806.7</v>
      </c>
      <c r="F18" s="27">
        <v>0.89</v>
      </c>
      <c r="G18" s="28">
        <f t="shared" si="2"/>
        <v>0.86752099999999999</v>
      </c>
      <c r="H18" s="28">
        <f t="shared" si="2"/>
        <v>0.95</v>
      </c>
      <c r="I18" s="28">
        <v>1</v>
      </c>
      <c r="J18" s="28">
        <f t="shared" si="3"/>
        <v>0.82414500000000002</v>
      </c>
      <c r="K18" s="42">
        <f t="shared" si="4"/>
        <v>13061.02</v>
      </c>
    </row>
    <row r="19" spans="1:11" s="29" customFormat="1" ht="15.75">
      <c r="A19" s="51">
        <v>10</v>
      </c>
      <c r="B19" s="51" t="s">
        <v>15</v>
      </c>
      <c r="C19" s="48" t="s">
        <v>6</v>
      </c>
      <c r="D19" s="9"/>
      <c r="E19" s="26">
        <f t="shared" si="1"/>
        <v>17806.7</v>
      </c>
      <c r="F19" s="27">
        <v>0.46</v>
      </c>
      <c r="G19" s="28">
        <f t="shared" si="2"/>
        <v>0.86752099999999999</v>
      </c>
      <c r="H19" s="28">
        <f t="shared" si="2"/>
        <v>0.95</v>
      </c>
      <c r="I19" s="28">
        <v>1</v>
      </c>
      <c r="J19" s="28">
        <f t="shared" si="3"/>
        <v>0.82414500000000002</v>
      </c>
      <c r="K19" s="42">
        <f t="shared" si="4"/>
        <v>6750.64</v>
      </c>
    </row>
    <row r="20" spans="1:11" s="29" customFormat="1" ht="15.75">
      <c r="A20" s="49"/>
      <c r="B20" s="49"/>
      <c r="C20" s="49"/>
      <c r="D20" s="9">
        <v>4</v>
      </c>
      <c r="E20" s="26">
        <f t="shared" si="1"/>
        <v>17806.7</v>
      </c>
      <c r="F20" s="27">
        <v>0.46</v>
      </c>
      <c r="G20" s="28">
        <f t="shared" si="2"/>
        <v>0.86752099999999999</v>
      </c>
      <c r="H20" s="28">
        <f t="shared" si="2"/>
        <v>0.95</v>
      </c>
      <c r="I20" s="28">
        <v>1.02</v>
      </c>
      <c r="J20" s="28">
        <f t="shared" si="3"/>
        <v>0.84062800000000004</v>
      </c>
      <c r="K20" s="42">
        <f t="shared" si="4"/>
        <v>6885.65</v>
      </c>
    </row>
    <row r="21" spans="1:11" s="29" customFormat="1" ht="15.75">
      <c r="A21" s="50"/>
      <c r="B21" s="50"/>
      <c r="C21" s="50"/>
      <c r="D21" s="9">
        <v>5</v>
      </c>
      <c r="E21" s="26">
        <f t="shared" si="1"/>
        <v>17806.7</v>
      </c>
      <c r="F21" s="27">
        <v>0.46</v>
      </c>
      <c r="G21" s="28">
        <f t="shared" si="2"/>
        <v>0.86752099999999999</v>
      </c>
      <c r="H21" s="28">
        <f t="shared" si="2"/>
        <v>0.95</v>
      </c>
      <c r="I21" s="28">
        <v>1.02</v>
      </c>
      <c r="J21" s="28">
        <f t="shared" si="3"/>
        <v>0.84062800000000004</v>
      </c>
      <c r="K21" s="42">
        <f t="shared" si="4"/>
        <v>6885.65</v>
      </c>
    </row>
    <row r="22" spans="1:11" s="29" customFormat="1" ht="15.75">
      <c r="A22" s="1">
        <v>11</v>
      </c>
      <c r="B22" s="1" t="s">
        <v>16</v>
      </c>
      <c r="C22" s="6" t="s">
        <v>6</v>
      </c>
      <c r="D22" s="9"/>
      <c r="E22" s="26">
        <f t="shared" si="1"/>
        <v>17806.7</v>
      </c>
      <c r="F22" s="27">
        <v>0.39</v>
      </c>
      <c r="G22" s="28">
        <f t="shared" si="2"/>
        <v>0.86752099999999999</v>
      </c>
      <c r="H22" s="28">
        <f t="shared" si="2"/>
        <v>0.95</v>
      </c>
      <c r="I22" s="28">
        <v>1</v>
      </c>
      <c r="J22" s="28">
        <f t="shared" si="3"/>
        <v>0.82414500000000002</v>
      </c>
      <c r="K22" s="42">
        <f t="shared" si="4"/>
        <v>5723.37</v>
      </c>
    </row>
    <row r="23" spans="1:11" s="29" customFormat="1" ht="15.75">
      <c r="A23" s="51">
        <v>12</v>
      </c>
      <c r="B23" s="51" t="s">
        <v>17</v>
      </c>
      <c r="C23" s="48" t="s">
        <v>6</v>
      </c>
      <c r="D23" s="9"/>
      <c r="E23" s="26">
        <f t="shared" si="1"/>
        <v>17806.7</v>
      </c>
      <c r="F23" s="27">
        <v>0.57999999999999996</v>
      </c>
      <c r="G23" s="28">
        <f t="shared" si="2"/>
        <v>0.86752099999999999</v>
      </c>
      <c r="H23" s="28">
        <f t="shared" si="2"/>
        <v>0.95</v>
      </c>
      <c r="I23" s="28">
        <v>1</v>
      </c>
      <c r="J23" s="28">
        <f t="shared" si="3"/>
        <v>0.82414500000000002</v>
      </c>
      <c r="K23" s="42">
        <f t="shared" si="4"/>
        <v>8511.68</v>
      </c>
    </row>
    <row r="24" spans="1:11" s="29" customFormat="1" ht="15.75">
      <c r="A24" s="49"/>
      <c r="B24" s="49"/>
      <c r="C24" s="49"/>
      <c r="D24" s="9">
        <v>4</v>
      </c>
      <c r="E24" s="26">
        <f t="shared" si="1"/>
        <v>17806.7</v>
      </c>
      <c r="F24" s="27">
        <v>0.57999999999999996</v>
      </c>
      <c r="G24" s="28">
        <f t="shared" si="2"/>
        <v>0.86752099999999999</v>
      </c>
      <c r="H24" s="28">
        <f t="shared" si="2"/>
        <v>0.95</v>
      </c>
      <c r="I24" s="28">
        <v>1.02</v>
      </c>
      <c r="J24" s="28">
        <f t="shared" si="3"/>
        <v>0.84062800000000004</v>
      </c>
      <c r="K24" s="42">
        <f t="shared" si="4"/>
        <v>8681.91</v>
      </c>
    </row>
    <row r="25" spans="1:11" s="29" customFormat="1" ht="15.75">
      <c r="A25" s="50"/>
      <c r="B25" s="50"/>
      <c r="C25" s="50"/>
      <c r="D25" s="9">
        <v>5</v>
      </c>
      <c r="E25" s="26">
        <f t="shared" si="1"/>
        <v>17806.7</v>
      </c>
      <c r="F25" s="27">
        <v>0.57999999999999996</v>
      </c>
      <c r="G25" s="28">
        <f t="shared" si="2"/>
        <v>0.86752099999999999</v>
      </c>
      <c r="H25" s="28">
        <f t="shared" si="2"/>
        <v>0.95</v>
      </c>
      <c r="I25" s="28">
        <v>1.02</v>
      </c>
      <c r="J25" s="28">
        <f t="shared" si="3"/>
        <v>0.84062800000000004</v>
      </c>
      <c r="K25" s="42">
        <f t="shared" si="4"/>
        <v>8681.91</v>
      </c>
    </row>
    <row r="26" spans="1:11" s="29" customFormat="1" ht="15.75">
      <c r="A26" s="51">
        <v>13</v>
      </c>
      <c r="B26" s="51" t="s">
        <v>18</v>
      </c>
      <c r="C26" s="48" t="s">
        <v>6</v>
      </c>
      <c r="D26" s="9"/>
      <c r="E26" s="26">
        <f t="shared" si="1"/>
        <v>17806.7</v>
      </c>
      <c r="F26" s="27">
        <v>1.17</v>
      </c>
      <c r="G26" s="28">
        <f t="shared" si="2"/>
        <v>0.86752099999999999</v>
      </c>
      <c r="H26" s="28">
        <f t="shared" si="2"/>
        <v>0.95</v>
      </c>
      <c r="I26" s="28">
        <v>1</v>
      </c>
      <c r="J26" s="28">
        <f t="shared" si="3"/>
        <v>0.82414500000000002</v>
      </c>
      <c r="K26" s="42">
        <f t="shared" si="4"/>
        <v>17170.099999999999</v>
      </c>
    </row>
    <row r="27" spans="1:11" s="29" customFormat="1" ht="15.75">
      <c r="A27" s="49"/>
      <c r="B27" s="49"/>
      <c r="C27" s="49"/>
      <c r="D27" s="9">
        <v>4</v>
      </c>
      <c r="E27" s="26">
        <f t="shared" si="1"/>
        <v>17806.7</v>
      </c>
      <c r="F27" s="27">
        <v>1.17</v>
      </c>
      <c r="G27" s="28">
        <f t="shared" si="2"/>
        <v>0.86752099999999999</v>
      </c>
      <c r="H27" s="28">
        <f t="shared" si="2"/>
        <v>0.95</v>
      </c>
      <c r="I27" s="28">
        <v>1.02</v>
      </c>
      <c r="J27" s="28">
        <f t="shared" si="3"/>
        <v>0.84062800000000004</v>
      </c>
      <c r="K27" s="42">
        <f t="shared" si="4"/>
        <v>17513.509999999998</v>
      </c>
    </row>
    <row r="28" spans="1:11" s="29" customFormat="1" ht="15.75">
      <c r="A28" s="50"/>
      <c r="B28" s="50"/>
      <c r="C28" s="50"/>
      <c r="D28" s="9">
        <v>5</v>
      </c>
      <c r="E28" s="26">
        <f t="shared" si="1"/>
        <v>17806.7</v>
      </c>
      <c r="F28" s="27">
        <v>1.17</v>
      </c>
      <c r="G28" s="28">
        <f t="shared" si="2"/>
        <v>0.86752099999999999</v>
      </c>
      <c r="H28" s="28">
        <f t="shared" si="2"/>
        <v>0.95</v>
      </c>
      <c r="I28" s="28">
        <v>1.02</v>
      </c>
      <c r="J28" s="28">
        <f t="shared" si="3"/>
        <v>0.84062800000000004</v>
      </c>
      <c r="K28" s="42">
        <f t="shared" si="4"/>
        <v>17513.509999999998</v>
      </c>
    </row>
    <row r="29" spans="1:11" s="29" customFormat="1" ht="15.75">
      <c r="A29" s="1">
        <v>14</v>
      </c>
      <c r="B29" s="1" t="s">
        <v>19</v>
      </c>
      <c r="C29" s="6" t="s">
        <v>6</v>
      </c>
      <c r="D29" s="9"/>
      <c r="E29" s="26">
        <f t="shared" si="1"/>
        <v>17806.7</v>
      </c>
      <c r="F29" s="27">
        <v>2.2000000000000002</v>
      </c>
      <c r="G29" s="28">
        <f t="shared" si="2"/>
        <v>0.86752099999999999</v>
      </c>
      <c r="H29" s="28">
        <f t="shared" si="2"/>
        <v>0.95</v>
      </c>
      <c r="I29" s="28">
        <v>1</v>
      </c>
      <c r="J29" s="28">
        <f t="shared" si="3"/>
        <v>0.82414500000000002</v>
      </c>
      <c r="K29" s="42">
        <f t="shared" si="4"/>
        <v>32285.67</v>
      </c>
    </row>
    <row r="30" spans="1:11" s="29" customFormat="1" ht="15.75">
      <c r="A30" s="1">
        <v>15</v>
      </c>
      <c r="B30" s="1" t="s">
        <v>21</v>
      </c>
      <c r="C30" s="6" t="s">
        <v>20</v>
      </c>
      <c r="D30" s="9"/>
      <c r="E30" s="26">
        <f t="shared" si="1"/>
        <v>17806.7</v>
      </c>
      <c r="F30" s="27">
        <v>1.1499999999999999</v>
      </c>
      <c r="G30" s="28">
        <f t="shared" si="2"/>
        <v>0.86752099999999999</v>
      </c>
      <c r="H30" s="28">
        <f t="shared" si="2"/>
        <v>0.95</v>
      </c>
      <c r="I30" s="28">
        <v>1</v>
      </c>
      <c r="J30" s="28">
        <f t="shared" si="3"/>
        <v>0.82414500000000002</v>
      </c>
      <c r="K30" s="42">
        <f t="shared" si="4"/>
        <v>16876.599999999999</v>
      </c>
    </row>
    <row r="31" spans="1:11" s="29" customFormat="1" ht="15.75">
      <c r="A31" s="1">
        <v>16</v>
      </c>
      <c r="B31" s="1" t="s">
        <v>22</v>
      </c>
      <c r="C31" s="6" t="s">
        <v>20</v>
      </c>
      <c r="D31" s="9"/>
      <c r="E31" s="26">
        <f t="shared" si="1"/>
        <v>17806.7</v>
      </c>
      <c r="F31" s="27">
        <v>0.27</v>
      </c>
      <c r="G31" s="28">
        <f t="shared" si="2"/>
        <v>0.86752099999999999</v>
      </c>
      <c r="H31" s="28">
        <f t="shared" si="2"/>
        <v>0.95</v>
      </c>
      <c r="I31" s="28">
        <v>1</v>
      </c>
      <c r="J31" s="28">
        <f t="shared" si="3"/>
        <v>0.82414500000000002</v>
      </c>
      <c r="K31" s="42">
        <f t="shared" si="4"/>
        <v>3962.33</v>
      </c>
    </row>
    <row r="32" spans="1:11" s="29" customFormat="1" ht="15.75">
      <c r="A32" s="51">
        <v>17</v>
      </c>
      <c r="B32" s="51" t="s">
        <v>24</v>
      </c>
      <c r="C32" s="48" t="s">
        <v>23</v>
      </c>
      <c r="D32" s="9"/>
      <c r="E32" s="26">
        <f t="shared" si="1"/>
        <v>17806.7</v>
      </c>
      <c r="F32" s="27">
        <v>0.89</v>
      </c>
      <c r="G32" s="28">
        <f t="shared" si="2"/>
        <v>0.86752099999999999</v>
      </c>
      <c r="H32" s="28">
        <v>0</v>
      </c>
      <c r="I32" s="28">
        <v>1</v>
      </c>
      <c r="J32" s="28">
        <f>ROUND(G32*I32,6)</f>
        <v>0.86752099999999999</v>
      </c>
      <c r="K32" s="42">
        <f t="shared" si="4"/>
        <v>13748.44</v>
      </c>
    </row>
    <row r="33" spans="1:11" s="29" customFormat="1" ht="15.75">
      <c r="A33" s="49"/>
      <c r="B33" s="49"/>
      <c r="C33" s="49"/>
      <c r="D33" s="9">
        <v>4</v>
      </c>
      <c r="E33" s="26">
        <f t="shared" si="1"/>
        <v>17806.7</v>
      </c>
      <c r="F33" s="27">
        <v>0.89</v>
      </c>
      <c r="G33" s="28">
        <f t="shared" si="2"/>
        <v>0.86752099999999999</v>
      </c>
      <c r="H33" s="28">
        <v>0</v>
      </c>
      <c r="I33" s="28">
        <v>1.02</v>
      </c>
      <c r="J33" s="28">
        <f t="shared" ref="J33:J34" si="5">ROUND(G33*I33,6)</f>
        <v>0.88487099999999996</v>
      </c>
      <c r="K33" s="42">
        <f t="shared" si="4"/>
        <v>14023.4</v>
      </c>
    </row>
    <row r="34" spans="1:11" s="29" customFormat="1" ht="15.75">
      <c r="A34" s="50"/>
      <c r="B34" s="50"/>
      <c r="C34" s="50"/>
      <c r="D34" s="9">
        <v>5</v>
      </c>
      <c r="E34" s="26">
        <f t="shared" si="1"/>
        <v>17806.7</v>
      </c>
      <c r="F34" s="27">
        <v>0.89</v>
      </c>
      <c r="G34" s="28">
        <f t="shared" si="2"/>
        <v>0.86752099999999999</v>
      </c>
      <c r="H34" s="28">
        <v>0</v>
      </c>
      <c r="I34" s="28">
        <v>1.02</v>
      </c>
      <c r="J34" s="28">
        <f t="shared" si="5"/>
        <v>0.88487099999999996</v>
      </c>
      <c r="K34" s="42">
        <f t="shared" si="4"/>
        <v>14023.4</v>
      </c>
    </row>
    <row r="35" spans="1:11" s="29" customFormat="1" ht="15.75">
      <c r="A35" s="1">
        <v>18</v>
      </c>
      <c r="B35" s="1" t="s">
        <v>25</v>
      </c>
      <c r="C35" s="6" t="s">
        <v>23</v>
      </c>
      <c r="D35" s="9"/>
      <c r="E35" s="26">
        <f t="shared" si="1"/>
        <v>17806.7</v>
      </c>
      <c r="F35" s="27">
        <v>2.0099999999999998</v>
      </c>
      <c r="G35" s="28">
        <f t="shared" si="2"/>
        <v>0.86752099999999999</v>
      </c>
      <c r="H35" s="28">
        <f t="shared" si="2"/>
        <v>0.95</v>
      </c>
      <c r="I35" s="28">
        <v>1</v>
      </c>
      <c r="J35" s="28">
        <f t="shared" si="3"/>
        <v>0.82414500000000002</v>
      </c>
      <c r="K35" s="42">
        <f t="shared" si="4"/>
        <v>29497.360000000001</v>
      </c>
    </row>
    <row r="36" spans="1:11" s="29" customFormat="1" ht="15.75">
      <c r="A36" s="1">
        <v>19</v>
      </c>
      <c r="B36" s="1" t="s">
        <v>26</v>
      </c>
      <c r="C36" s="6" t="s">
        <v>23</v>
      </c>
      <c r="D36" s="9"/>
      <c r="E36" s="26">
        <f t="shared" si="1"/>
        <v>17806.7</v>
      </c>
      <c r="F36" s="27">
        <v>0.86</v>
      </c>
      <c r="G36" s="28">
        <f t="shared" si="2"/>
        <v>0.86752099999999999</v>
      </c>
      <c r="H36" s="28">
        <f t="shared" si="2"/>
        <v>0.95</v>
      </c>
      <c r="I36" s="28">
        <v>1</v>
      </c>
      <c r="J36" s="28">
        <f t="shared" si="3"/>
        <v>0.82414500000000002</v>
      </c>
      <c r="K36" s="42">
        <f t="shared" si="4"/>
        <v>12620.76</v>
      </c>
    </row>
    <row r="37" spans="1:11" s="29" customFormat="1" ht="15.75">
      <c r="A37" s="51">
        <v>20</v>
      </c>
      <c r="B37" s="51" t="s">
        <v>27</v>
      </c>
      <c r="C37" s="48" t="s">
        <v>23</v>
      </c>
      <c r="D37" s="9"/>
      <c r="E37" s="26">
        <f t="shared" si="1"/>
        <v>17806.7</v>
      </c>
      <c r="F37" s="27">
        <v>1.21</v>
      </c>
      <c r="G37" s="28">
        <f t="shared" si="2"/>
        <v>0.86752099999999999</v>
      </c>
      <c r="H37" s="28">
        <f t="shared" si="2"/>
        <v>0.95</v>
      </c>
      <c r="I37" s="28">
        <v>1</v>
      </c>
      <c r="J37" s="28">
        <f t="shared" si="3"/>
        <v>0.82414500000000002</v>
      </c>
      <c r="K37" s="42">
        <f t="shared" si="4"/>
        <v>17757.12</v>
      </c>
    </row>
    <row r="38" spans="1:11" s="29" customFormat="1" ht="15.75">
      <c r="A38" s="49"/>
      <c r="B38" s="49"/>
      <c r="C38" s="49"/>
      <c r="D38" s="9">
        <v>4</v>
      </c>
      <c r="E38" s="26">
        <f t="shared" si="1"/>
        <v>17806.7</v>
      </c>
      <c r="F38" s="27">
        <v>1.21</v>
      </c>
      <c r="G38" s="28">
        <f t="shared" si="2"/>
        <v>0.86752099999999999</v>
      </c>
      <c r="H38" s="28">
        <f t="shared" si="2"/>
        <v>0.95</v>
      </c>
      <c r="I38" s="28">
        <v>1.02</v>
      </c>
      <c r="J38" s="28">
        <f t="shared" si="3"/>
        <v>0.84062800000000004</v>
      </c>
      <c r="K38" s="42">
        <f t="shared" si="4"/>
        <v>18112.259999999998</v>
      </c>
    </row>
    <row r="39" spans="1:11" s="29" customFormat="1" ht="15.75">
      <c r="A39" s="50"/>
      <c r="B39" s="50"/>
      <c r="C39" s="50"/>
      <c r="D39" s="9">
        <v>5</v>
      </c>
      <c r="E39" s="26">
        <f t="shared" si="1"/>
        <v>17806.7</v>
      </c>
      <c r="F39" s="27">
        <v>1.21</v>
      </c>
      <c r="G39" s="28">
        <f t="shared" ref="G39:H39" si="6">G$8</f>
        <v>0.86752099999999999</v>
      </c>
      <c r="H39" s="28">
        <f t="shared" si="6"/>
        <v>0.95</v>
      </c>
      <c r="I39" s="28">
        <v>1.02</v>
      </c>
      <c r="J39" s="28">
        <f t="shared" si="3"/>
        <v>0.84062800000000004</v>
      </c>
      <c r="K39" s="42">
        <f t="shared" si="4"/>
        <v>18112.259999999998</v>
      </c>
    </row>
    <row r="40" spans="1:11" s="29" customFormat="1" ht="15.75">
      <c r="A40" s="51">
        <v>21</v>
      </c>
      <c r="B40" s="51" t="s">
        <v>28</v>
      </c>
      <c r="C40" s="48" t="s">
        <v>23</v>
      </c>
      <c r="D40" s="9"/>
      <c r="E40" s="26">
        <f t="shared" si="1"/>
        <v>17806.7</v>
      </c>
      <c r="F40" s="27">
        <v>0.93</v>
      </c>
      <c r="G40" s="28">
        <v>1.4</v>
      </c>
      <c r="H40" s="28">
        <f t="shared" ref="H40:H176" si="7">H$8</f>
        <v>0.95</v>
      </c>
      <c r="I40" s="28">
        <v>1</v>
      </c>
      <c r="J40" s="28">
        <f t="shared" si="3"/>
        <v>1.33</v>
      </c>
      <c r="K40" s="42">
        <f t="shared" si="4"/>
        <v>22025.11</v>
      </c>
    </row>
    <row r="41" spans="1:11" s="29" customFormat="1" ht="15.75">
      <c r="A41" s="49"/>
      <c r="B41" s="49"/>
      <c r="C41" s="49"/>
      <c r="D41" s="9">
        <v>4</v>
      </c>
      <c r="E41" s="26">
        <f t="shared" si="1"/>
        <v>17806.7</v>
      </c>
      <c r="F41" s="27">
        <v>0.93</v>
      </c>
      <c r="G41" s="28">
        <v>1.4</v>
      </c>
      <c r="H41" s="28">
        <f t="shared" si="7"/>
        <v>0.95</v>
      </c>
      <c r="I41" s="28">
        <v>1.02</v>
      </c>
      <c r="J41" s="28">
        <f t="shared" si="3"/>
        <v>1.3566</v>
      </c>
      <c r="K41" s="42">
        <f t="shared" si="4"/>
        <v>22465.61</v>
      </c>
    </row>
    <row r="42" spans="1:11" s="29" customFormat="1" ht="15.75">
      <c r="A42" s="50"/>
      <c r="B42" s="50"/>
      <c r="C42" s="50"/>
      <c r="D42" s="9">
        <v>5</v>
      </c>
      <c r="E42" s="26">
        <f t="shared" si="1"/>
        <v>17806.7</v>
      </c>
      <c r="F42" s="27">
        <v>0.93</v>
      </c>
      <c r="G42" s="28">
        <v>1.4</v>
      </c>
      <c r="H42" s="28">
        <f t="shared" si="7"/>
        <v>0.95</v>
      </c>
      <c r="I42" s="28">
        <v>1.02</v>
      </c>
      <c r="J42" s="28">
        <f t="shared" si="3"/>
        <v>1.3566</v>
      </c>
      <c r="K42" s="42">
        <f t="shared" si="4"/>
        <v>22465.61</v>
      </c>
    </row>
    <row r="43" spans="1:11" s="29" customFormat="1" ht="15.75">
      <c r="A43" s="54">
        <v>22</v>
      </c>
      <c r="B43" s="54" t="s">
        <v>30</v>
      </c>
      <c r="C43" s="60" t="s">
        <v>29</v>
      </c>
      <c r="D43" s="9"/>
      <c r="E43" s="26">
        <f t="shared" si="1"/>
        <v>17806.7</v>
      </c>
      <c r="F43" s="27">
        <v>1.1200000000000001</v>
      </c>
      <c r="G43" s="28">
        <v>1.4</v>
      </c>
      <c r="H43" s="28">
        <f t="shared" si="7"/>
        <v>0.95</v>
      </c>
      <c r="I43" s="28">
        <v>1</v>
      </c>
      <c r="J43" s="28">
        <f t="shared" si="3"/>
        <v>1.33</v>
      </c>
      <c r="K43" s="42">
        <f t="shared" si="4"/>
        <v>26524.86</v>
      </c>
    </row>
    <row r="44" spans="1:11" s="29" customFormat="1" ht="15.75">
      <c r="A44" s="59"/>
      <c r="B44" s="59"/>
      <c r="C44" s="61"/>
      <c r="D44" s="9">
        <v>1</v>
      </c>
      <c r="E44" s="26">
        <f t="shared" si="1"/>
        <v>17806.7</v>
      </c>
      <c r="F44" s="27">
        <v>1.1200000000000001</v>
      </c>
      <c r="G44" s="28">
        <v>1.4</v>
      </c>
      <c r="H44" s="28">
        <f t="shared" si="7"/>
        <v>0.95</v>
      </c>
      <c r="I44" s="28">
        <v>1.1000000000000001</v>
      </c>
      <c r="J44" s="28">
        <f t="shared" si="3"/>
        <v>1.4630000000000001</v>
      </c>
      <c r="K44" s="42">
        <f t="shared" si="4"/>
        <v>29177.35</v>
      </c>
    </row>
    <row r="45" spans="1:11" s="29" customFormat="1" ht="15.75">
      <c r="A45" s="52"/>
      <c r="B45" s="52"/>
      <c r="C45" s="52"/>
      <c r="D45" s="9">
        <v>2</v>
      </c>
      <c r="E45" s="26">
        <f t="shared" si="1"/>
        <v>17806.7</v>
      </c>
      <c r="F45" s="27">
        <v>1.1200000000000001</v>
      </c>
      <c r="G45" s="28">
        <v>1.4</v>
      </c>
      <c r="H45" s="28">
        <f t="shared" si="7"/>
        <v>0.95</v>
      </c>
      <c r="I45" s="28">
        <v>1.1000000000000001</v>
      </c>
      <c r="J45" s="28">
        <f t="shared" si="3"/>
        <v>1.4630000000000001</v>
      </c>
      <c r="K45" s="42">
        <f t="shared" si="4"/>
        <v>29177.35</v>
      </c>
    </row>
    <row r="46" spans="1:11" s="29" customFormat="1" ht="15.75">
      <c r="A46" s="52"/>
      <c r="B46" s="52"/>
      <c r="C46" s="52"/>
      <c r="D46" s="9">
        <v>3</v>
      </c>
      <c r="E46" s="26">
        <f t="shared" si="1"/>
        <v>17806.7</v>
      </c>
      <c r="F46" s="27">
        <v>1.1200000000000001</v>
      </c>
      <c r="G46" s="28">
        <v>1.4</v>
      </c>
      <c r="H46" s="28">
        <f t="shared" si="7"/>
        <v>0.95</v>
      </c>
      <c r="I46" s="28">
        <v>1.05</v>
      </c>
      <c r="J46" s="28">
        <f t="shared" si="3"/>
        <v>1.3965000000000001</v>
      </c>
      <c r="K46" s="42">
        <f t="shared" si="4"/>
        <v>27851.1</v>
      </c>
    </row>
    <row r="47" spans="1:11" s="29" customFormat="1" ht="15.75">
      <c r="A47" s="52"/>
      <c r="B47" s="52"/>
      <c r="C47" s="52"/>
      <c r="D47" s="9">
        <v>4</v>
      </c>
      <c r="E47" s="26">
        <f t="shared" si="1"/>
        <v>17806.7</v>
      </c>
      <c r="F47" s="27">
        <v>1.1200000000000001</v>
      </c>
      <c r="G47" s="28">
        <v>1.4</v>
      </c>
      <c r="H47" s="28">
        <f t="shared" si="7"/>
        <v>0.95</v>
      </c>
      <c r="I47" s="28">
        <v>1.02</v>
      </c>
      <c r="J47" s="28">
        <f t="shared" si="3"/>
        <v>1.3566</v>
      </c>
      <c r="K47" s="42">
        <f t="shared" si="4"/>
        <v>27055.360000000001</v>
      </c>
    </row>
    <row r="48" spans="1:11" s="29" customFormat="1" ht="15.75">
      <c r="A48" s="52"/>
      <c r="B48" s="52"/>
      <c r="C48" s="52"/>
      <c r="D48" s="9">
        <v>5</v>
      </c>
      <c r="E48" s="26">
        <f t="shared" si="1"/>
        <v>17806.7</v>
      </c>
      <c r="F48" s="27">
        <v>1.1200000000000001</v>
      </c>
      <c r="G48" s="28">
        <v>1.4</v>
      </c>
      <c r="H48" s="28">
        <f t="shared" si="7"/>
        <v>0.95</v>
      </c>
      <c r="I48" s="28">
        <v>1.02</v>
      </c>
      <c r="J48" s="28">
        <f t="shared" si="3"/>
        <v>1.3566</v>
      </c>
      <c r="K48" s="42">
        <f t="shared" si="4"/>
        <v>27055.360000000001</v>
      </c>
    </row>
    <row r="49" spans="1:11" s="29" customFormat="1" ht="15.75">
      <c r="A49" s="53"/>
      <c r="B49" s="53"/>
      <c r="C49" s="53"/>
      <c r="D49" s="9">
        <v>8</v>
      </c>
      <c r="E49" s="26">
        <f t="shared" si="1"/>
        <v>17806.7</v>
      </c>
      <c r="F49" s="27">
        <v>1.1200000000000001</v>
      </c>
      <c r="G49" s="28">
        <v>1.4</v>
      </c>
      <c r="H49" s="28">
        <f t="shared" si="7"/>
        <v>0.95</v>
      </c>
      <c r="I49" s="28">
        <v>1.05</v>
      </c>
      <c r="J49" s="28">
        <f t="shared" si="3"/>
        <v>1.3965000000000001</v>
      </c>
      <c r="K49" s="42">
        <f t="shared" si="4"/>
        <v>27851.1</v>
      </c>
    </row>
    <row r="50" spans="1:11" s="29" customFormat="1" ht="15.75">
      <c r="A50" s="51">
        <v>23</v>
      </c>
      <c r="B50" s="51" t="s">
        <v>31</v>
      </c>
      <c r="C50" s="48" t="s">
        <v>29</v>
      </c>
      <c r="D50" s="9"/>
      <c r="E50" s="26">
        <f t="shared" si="1"/>
        <v>17806.7</v>
      </c>
      <c r="F50" s="27">
        <v>1.49</v>
      </c>
      <c r="G50" s="28">
        <f t="shared" ref="G50:G163" si="8">G$8</f>
        <v>0.86752099999999999</v>
      </c>
      <c r="H50" s="28">
        <f t="shared" si="7"/>
        <v>0.95</v>
      </c>
      <c r="I50" s="28">
        <v>1</v>
      </c>
      <c r="J50" s="28">
        <f t="shared" si="3"/>
        <v>0.82414500000000002</v>
      </c>
      <c r="K50" s="42">
        <f t="shared" si="4"/>
        <v>21866.2</v>
      </c>
    </row>
    <row r="51" spans="1:11" s="29" customFormat="1" ht="15.75">
      <c r="A51" s="50"/>
      <c r="B51" s="50"/>
      <c r="C51" s="50"/>
      <c r="D51" s="9">
        <v>8</v>
      </c>
      <c r="E51" s="26">
        <f t="shared" si="1"/>
        <v>17806.7</v>
      </c>
      <c r="F51" s="27">
        <v>1.49</v>
      </c>
      <c r="G51" s="28">
        <f t="shared" si="8"/>
        <v>0.86752099999999999</v>
      </c>
      <c r="H51" s="28">
        <f t="shared" si="7"/>
        <v>0.95</v>
      </c>
      <c r="I51" s="28">
        <v>1.05</v>
      </c>
      <c r="J51" s="28">
        <f t="shared" si="3"/>
        <v>0.86535200000000001</v>
      </c>
      <c r="K51" s="42">
        <f t="shared" si="4"/>
        <v>22959.5</v>
      </c>
    </row>
    <row r="52" spans="1:11" s="29" customFormat="1" ht="15.75">
      <c r="A52" s="51">
        <v>24</v>
      </c>
      <c r="B52" s="51" t="s">
        <v>32</v>
      </c>
      <c r="C52" s="48" t="s">
        <v>29</v>
      </c>
      <c r="D52" s="9"/>
      <c r="E52" s="26">
        <f t="shared" si="1"/>
        <v>17806.7</v>
      </c>
      <c r="F52" s="27">
        <v>5.32</v>
      </c>
      <c r="G52" s="28">
        <f t="shared" si="8"/>
        <v>0.86752099999999999</v>
      </c>
      <c r="H52" s="28">
        <f t="shared" si="7"/>
        <v>0.95</v>
      </c>
      <c r="I52" s="28">
        <v>1</v>
      </c>
      <c r="J52" s="28">
        <f t="shared" si="3"/>
        <v>0.82414500000000002</v>
      </c>
      <c r="K52" s="42">
        <f t="shared" si="4"/>
        <v>78072.61</v>
      </c>
    </row>
    <row r="53" spans="1:11" s="29" customFormat="1" ht="15.75">
      <c r="A53" s="49"/>
      <c r="B53" s="49"/>
      <c r="C53" s="49"/>
      <c r="D53" s="9">
        <v>6</v>
      </c>
      <c r="E53" s="26">
        <f t="shared" si="1"/>
        <v>17806.7</v>
      </c>
      <c r="F53" s="27">
        <v>5.32</v>
      </c>
      <c r="G53" s="28">
        <f t="shared" si="8"/>
        <v>0.86752099999999999</v>
      </c>
      <c r="H53" s="28">
        <f t="shared" si="7"/>
        <v>0.95</v>
      </c>
      <c r="I53" s="28">
        <v>1.1000000000000001</v>
      </c>
      <c r="J53" s="28">
        <f t="shared" si="3"/>
        <v>0.906559</v>
      </c>
      <c r="K53" s="42">
        <f t="shared" si="4"/>
        <v>85879.82</v>
      </c>
    </row>
    <row r="54" spans="1:11" s="29" customFormat="1" ht="15.75">
      <c r="A54" s="50"/>
      <c r="B54" s="50"/>
      <c r="C54" s="50"/>
      <c r="D54" s="9">
        <v>8</v>
      </c>
      <c r="E54" s="26">
        <f t="shared" si="1"/>
        <v>17806.7</v>
      </c>
      <c r="F54" s="27">
        <v>5.32</v>
      </c>
      <c r="G54" s="28">
        <f t="shared" si="8"/>
        <v>0.86752099999999999</v>
      </c>
      <c r="H54" s="28">
        <f t="shared" si="7"/>
        <v>0.95</v>
      </c>
      <c r="I54" s="28">
        <v>1.05</v>
      </c>
      <c r="J54" s="28">
        <f t="shared" si="3"/>
        <v>0.86535200000000001</v>
      </c>
      <c r="K54" s="42">
        <f t="shared" si="4"/>
        <v>81976.22</v>
      </c>
    </row>
    <row r="55" spans="1:11" s="29" customFormat="1" ht="15.75">
      <c r="A55" s="51">
        <v>25</v>
      </c>
      <c r="B55" s="51" t="s">
        <v>33</v>
      </c>
      <c r="C55" s="48" t="s">
        <v>29</v>
      </c>
      <c r="D55" s="9"/>
      <c r="E55" s="26">
        <f t="shared" si="1"/>
        <v>17806.7</v>
      </c>
      <c r="F55" s="27">
        <v>1.04</v>
      </c>
      <c r="G55" s="28">
        <f t="shared" si="8"/>
        <v>0.86752099999999999</v>
      </c>
      <c r="H55" s="28">
        <f t="shared" si="7"/>
        <v>0.95</v>
      </c>
      <c r="I55" s="28">
        <v>1</v>
      </c>
      <c r="J55" s="28">
        <f t="shared" si="3"/>
        <v>0.82414500000000002</v>
      </c>
      <c r="K55" s="42">
        <f t="shared" si="4"/>
        <v>15262.31</v>
      </c>
    </row>
    <row r="56" spans="1:11" s="29" customFormat="1" ht="15.75">
      <c r="A56" s="52"/>
      <c r="B56" s="52"/>
      <c r="C56" s="52"/>
      <c r="D56" s="9">
        <v>3</v>
      </c>
      <c r="E56" s="26">
        <f t="shared" si="1"/>
        <v>17806.7</v>
      </c>
      <c r="F56" s="27">
        <v>1.04</v>
      </c>
      <c r="G56" s="28">
        <f t="shared" si="8"/>
        <v>0.86752099999999999</v>
      </c>
      <c r="H56" s="28">
        <f t="shared" si="7"/>
        <v>0.95</v>
      </c>
      <c r="I56" s="28">
        <v>1.05</v>
      </c>
      <c r="J56" s="28">
        <f t="shared" si="3"/>
        <v>0.86535200000000001</v>
      </c>
      <c r="K56" s="42">
        <f t="shared" si="4"/>
        <v>16025.43</v>
      </c>
    </row>
    <row r="57" spans="1:11" s="29" customFormat="1" ht="15.75">
      <c r="A57" s="53"/>
      <c r="B57" s="53"/>
      <c r="C57" s="53"/>
      <c r="D57" s="9">
        <v>6</v>
      </c>
      <c r="E57" s="26">
        <f t="shared" si="1"/>
        <v>17806.7</v>
      </c>
      <c r="F57" s="27">
        <v>1.04</v>
      </c>
      <c r="G57" s="28">
        <f t="shared" si="8"/>
        <v>0.86752099999999999</v>
      </c>
      <c r="H57" s="28">
        <f t="shared" si="7"/>
        <v>0.95</v>
      </c>
      <c r="I57" s="28">
        <v>1.1000000000000001</v>
      </c>
      <c r="J57" s="28">
        <f t="shared" si="3"/>
        <v>0.906559</v>
      </c>
      <c r="K57" s="42">
        <f t="shared" si="4"/>
        <v>16788.54</v>
      </c>
    </row>
    <row r="58" spans="1:11" s="29" customFormat="1" ht="15.75">
      <c r="A58" s="51">
        <v>26</v>
      </c>
      <c r="B58" s="51" t="s">
        <v>34</v>
      </c>
      <c r="C58" s="48" t="s">
        <v>29</v>
      </c>
      <c r="D58" s="9"/>
      <c r="E58" s="26">
        <f t="shared" si="1"/>
        <v>17806.7</v>
      </c>
      <c r="F58" s="27">
        <v>1.0900000000000001</v>
      </c>
      <c r="G58" s="28">
        <f t="shared" si="8"/>
        <v>0.86752099999999999</v>
      </c>
      <c r="H58" s="28">
        <f t="shared" si="7"/>
        <v>0.95</v>
      </c>
      <c r="I58" s="28">
        <v>1</v>
      </c>
      <c r="J58" s="28">
        <f t="shared" si="3"/>
        <v>0.82414500000000002</v>
      </c>
      <c r="K58" s="42">
        <f t="shared" si="4"/>
        <v>15996.08</v>
      </c>
    </row>
    <row r="59" spans="1:11" s="29" customFormat="1" ht="15.75">
      <c r="A59" s="50"/>
      <c r="B59" s="50"/>
      <c r="C59" s="50"/>
      <c r="D59" s="9">
        <v>8</v>
      </c>
      <c r="E59" s="26">
        <f t="shared" si="1"/>
        <v>17806.7</v>
      </c>
      <c r="F59" s="27">
        <v>1.0900000000000001</v>
      </c>
      <c r="G59" s="28">
        <f t="shared" si="8"/>
        <v>0.86752099999999999</v>
      </c>
      <c r="H59" s="28">
        <f t="shared" si="7"/>
        <v>0.95</v>
      </c>
      <c r="I59" s="28">
        <v>1.05</v>
      </c>
      <c r="J59" s="28">
        <f t="shared" si="3"/>
        <v>0.86535200000000001</v>
      </c>
      <c r="K59" s="42">
        <f t="shared" si="4"/>
        <v>16795.88</v>
      </c>
    </row>
    <row r="60" spans="1:11" s="29" customFormat="1" ht="15.75">
      <c r="A60" s="1">
        <v>27</v>
      </c>
      <c r="B60" s="1" t="s">
        <v>36</v>
      </c>
      <c r="C60" s="6" t="s">
        <v>35</v>
      </c>
      <c r="D60" s="9"/>
      <c r="E60" s="26">
        <f t="shared" si="1"/>
        <v>17806.7</v>
      </c>
      <c r="F60" s="27">
        <v>1.72</v>
      </c>
      <c r="G60" s="28">
        <f t="shared" si="8"/>
        <v>0.86752099999999999</v>
      </c>
      <c r="H60" s="28">
        <f t="shared" si="7"/>
        <v>0.95</v>
      </c>
      <c r="I60" s="28">
        <v>1</v>
      </c>
      <c r="J60" s="28">
        <f t="shared" si="3"/>
        <v>0.82414500000000002</v>
      </c>
      <c r="K60" s="42">
        <f t="shared" si="4"/>
        <v>25241.52</v>
      </c>
    </row>
    <row r="61" spans="1:11" s="29" customFormat="1" ht="15.75">
      <c r="A61" s="51">
        <v>28</v>
      </c>
      <c r="B61" s="51" t="s">
        <v>37</v>
      </c>
      <c r="C61" s="48" t="s">
        <v>35</v>
      </c>
      <c r="D61" s="9"/>
      <c r="E61" s="26">
        <f t="shared" si="1"/>
        <v>17806.7</v>
      </c>
      <c r="F61" s="27">
        <v>0.74</v>
      </c>
      <c r="G61" s="28">
        <f t="shared" si="8"/>
        <v>0.86752099999999999</v>
      </c>
      <c r="H61" s="28">
        <f t="shared" si="7"/>
        <v>0.95</v>
      </c>
      <c r="I61" s="28">
        <v>1</v>
      </c>
      <c r="J61" s="28">
        <f t="shared" si="3"/>
        <v>0.82414500000000002</v>
      </c>
      <c r="K61" s="42">
        <f t="shared" si="4"/>
        <v>10859.72</v>
      </c>
    </row>
    <row r="62" spans="1:11" s="29" customFormat="1" ht="15.75">
      <c r="A62" s="52"/>
      <c r="B62" s="52"/>
      <c r="C62" s="52"/>
      <c r="D62" s="9">
        <v>2</v>
      </c>
      <c r="E62" s="26">
        <f t="shared" si="1"/>
        <v>17806.7</v>
      </c>
      <c r="F62" s="27">
        <v>0.74</v>
      </c>
      <c r="G62" s="28">
        <f t="shared" si="8"/>
        <v>0.86752099999999999</v>
      </c>
      <c r="H62" s="28">
        <f t="shared" si="7"/>
        <v>0.95</v>
      </c>
      <c r="I62" s="28">
        <v>1.1000000000000001</v>
      </c>
      <c r="J62" s="28">
        <f t="shared" si="3"/>
        <v>0.906559</v>
      </c>
      <c r="K62" s="42">
        <f t="shared" si="4"/>
        <v>11945.69</v>
      </c>
    </row>
    <row r="63" spans="1:11" s="29" customFormat="1" ht="15.75">
      <c r="A63" s="52"/>
      <c r="B63" s="52"/>
      <c r="C63" s="52"/>
      <c r="D63" s="9">
        <v>3</v>
      </c>
      <c r="E63" s="26">
        <f t="shared" si="1"/>
        <v>17806.7</v>
      </c>
      <c r="F63" s="27">
        <v>0.74</v>
      </c>
      <c r="G63" s="28">
        <f t="shared" si="8"/>
        <v>0.86752099999999999</v>
      </c>
      <c r="H63" s="28">
        <f t="shared" si="7"/>
        <v>0.95</v>
      </c>
      <c r="I63" s="28">
        <v>1.05</v>
      </c>
      <c r="J63" s="28">
        <f t="shared" si="3"/>
        <v>0.86535200000000001</v>
      </c>
      <c r="K63" s="42">
        <f t="shared" si="4"/>
        <v>11402.71</v>
      </c>
    </row>
    <row r="64" spans="1:11" s="29" customFormat="1" ht="15.75">
      <c r="A64" s="52"/>
      <c r="B64" s="52"/>
      <c r="C64" s="52"/>
      <c r="D64" s="9">
        <v>4</v>
      </c>
      <c r="E64" s="26">
        <f t="shared" si="1"/>
        <v>17806.7</v>
      </c>
      <c r="F64" s="27">
        <v>0.74</v>
      </c>
      <c r="G64" s="28">
        <f t="shared" si="8"/>
        <v>0.86752099999999999</v>
      </c>
      <c r="H64" s="28">
        <f t="shared" si="7"/>
        <v>0.95</v>
      </c>
      <c r="I64" s="28">
        <v>1.02</v>
      </c>
      <c r="J64" s="28">
        <f t="shared" si="3"/>
        <v>0.84062800000000004</v>
      </c>
      <c r="K64" s="42">
        <f t="shared" si="4"/>
        <v>11076.92</v>
      </c>
    </row>
    <row r="65" spans="1:11" s="29" customFormat="1" ht="15.75">
      <c r="A65" s="53"/>
      <c r="B65" s="53"/>
      <c r="C65" s="53"/>
      <c r="D65" s="9">
        <v>5</v>
      </c>
      <c r="E65" s="26">
        <f t="shared" si="1"/>
        <v>17806.7</v>
      </c>
      <c r="F65" s="27">
        <v>0.74</v>
      </c>
      <c r="G65" s="28">
        <f t="shared" si="8"/>
        <v>0.86752099999999999</v>
      </c>
      <c r="H65" s="28">
        <f t="shared" si="7"/>
        <v>0.95</v>
      </c>
      <c r="I65" s="28">
        <v>1.02</v>
      </c>
      <c r="J65" s="28">
        <f t="shared" si="3"/>
        <v>0.84062800000000004</v>
      </c>
      <c r="K65" s="42">
        <f t="shared" si="4"/>
        <v>11076.92</v>
      </c>
    </row>
    <row r="66" spans="1:11" s="29" customFormat="1" ht="15.75">
      <c r="A66" s="51">
        <v>29</v>
      </c>
      <c r="B66" s="51" t="s">
        <v>38</v>
      </c>
      <c r="C66" s="48" t="s">
        <v>35</v>
      </c>
      <c r="D66" s="9"/>
      <c r="E66" s="26">
        <f t="shared" si="1"/>
        <v>17806.7</v>
      </c>
      <c r="F66" s="27">
        <v>0.36</v>
      </c>
      <c r="G66" s="28">
        <f t="shared" si="8"/>
        <v>0.86752099999999999</v>
      </c>
      <c r="H66" s="28">
        <v>0</v>
      </c>
      <c r="I66" s="28">
        <v>1</v>
      </c>
      <c r="J66" s="28">
        <f>ROUND(G66*I66,6)</f>
        <v>0.86752099999999999</v>
      </c>
      <c r="K66" s="42">
        <f t="shared" si="4"/>
        <v>5561.17</v>
      </c>
    </row>
    <row r="67" spans="1:11" s="29" customFormat="1" ht="15.75">
      <c r="A67" s="52"/>
      <c r="B67" s="52"/>
      <c r="C67" s="52"/>
      <c r="D67" s="9">
        <v>1</v>
      </c>
      <c r="E67" s="26">
        <f t="shared" si="1"/>
        <v>17806.7</v>
      </c>
      <c r="F67" s="27">
        <v>0.36</v>
      </c>
      <c r="G67" s="28">
        <f t="shared" si="8"/>
        <v>0.86752099999999999</v>
      </c>
      <c r="H67" s="28">
        <v>0</v>
      </c>
      <c r="I67" s="28">
        <v>1.1000000000000001</v>
      </c>
      <c r="J67" s="28">
        <f t="shared" ref="J67:J71" si="9">ROUND(G67*I67,6)</f>
        <v>0.95427300000000004</v>
      </c>
      <c r="K67" s="42">
        <f t="shared" si="4"/>
        <v>6117.28</v>
      </c>
    </row>
    <row r="68" spans="1:11" s="29" customFormat="1" ht="15.75">
      <c r="A68" s="52"/>
      <c r="B68" s="52"/>
      <c r="C68" s="52"/>
      <c r="D68" s="9">
        <v>2</v>
      </c>
      <c r="E68" s="26">
        <f t="shared" si="1"/>
        <v>17806.7</v>
      </c>
      <c r="F68" s="27">
        <v>0.36</v>
      </c>
      <c r="G68" s="28">
        <f t="shared" si="8"/>
        <v>0.86752099999999999</v>
      </c>
      <c r="H68" s="28">
        <v>0</v>
      </c>
      <c r="I68" s="28">
        <v>1.1000000000000001</v>
      </c>
      <c r="J68" s="28">
        <f t="shared" si="9"/>
        <v>0.95427300000000004</v>
      </c>
      <c r="K68" s="42">
        <f t="shared" si="4"/>
        <v>6117.28</v>
      </c>
    </row>
    <row r="69" spans="1:11" s="29" customFormat="1" ht="15.75">
      <c r="A69" s="52"/>
      <c r="B69" s="52"/>
      <c r="C69" s="52"/>
      <c r="D69" s="9">
        <v>3</v>
      </c>
      <c r="E69" s="26">
        <f t="shared" si="1"/>
        <v>17806.7</v>
      </c>
      <c r="F69" s="27">
        <v>0.36</v>
      </c>
      <c r="G69" s="28">
        <f t="shared" si="8"/>
        <v>0.86752099999999999</v>
      </c>
      <c r="H69" s="28">
        <v>0</v>
      </c>
      <c r="I69" s="28">
        <v>1.05</v>
      </c>
      <c r="J69" s="28">
        <f t="shared" si="9"/>
        <v>0.91089699999999996</v>
      </c>
      <c r="K69" s="42">
        <f t="shared" si="4"/>
        <v>5839.23</v>
      </c>
    </row>
    <row r="70" spans="1:11" s="29" customFormat="1" ht="15.75">
      <c r="A70" s="52"/>
      <c r="B70" s="52"/>
      <c r="C70" s="52"/>
      <c r="D70" s="9">
        <v>4</v>
      </c>
      <c r="E70" s="26">
        <f t="shared" si="1"/>
        <v>17806.7</v>
      </c>
      <c r="F70" s="27">
        <v>0.36</v>
      </c>
      <c r="G70" s="28">
        <f t="shared" si="8"/>
        <v>0.86752099999999999</v>
      </c>
      <c r="H70" s="28">
        <v>0</v>
      </c>
      <c r="I70" s="28">
        <v>1.02</v>
      </c>
      <c r="J70" s="28">
        <f t="shared" si="9"/>
        <v>0.88487099999999996</v>
      </c>
      <c r="K70" s="42">
        <f t="shared" si="4"/>
        <v>5672.39</v>
      </c>
    </row>
    <row r="71" spans="1:11" s="29" customFormat="1" ht="15.75">
      <c r="A71" s="53"/>
      <c r="B71" s="53"/>
      <c r="C71" s="53"/>
      <c r="D71" s="9">
        <v>5</v>
      </c>
      <c r="E71" s="26">
        <f t="shared" si="1"/>
        <v>17806.7</v>
      </c>
      <c r="F71" s="44">
        <v>0.36</v>
      </c>
      <c r="G71" s="45">
        <f t="shared" si="8"/>
        <v>0.86752099999999999</v>
      </c>
      <c r="H71" s="45">
        <v>0</v>
      </c>
      <c r="I71" s="28">
        <v>1.02</v>
      </c>
      <c r="J71" s="28">
        <f t="shared" si="9"/>
        <v>0.88487099999999996</v>
      </c>
      <c r="K71" s="42">
        <f t="shared" si="4"/>
        <v>5672.39</v>
      </c>
    </row>
    <row r="72" spans="1:11" s="29" customFormat="1" ht="15.75">
      <c r="A72" s="1">
        <v>30</v>
      </c>
      <c r="B72" s="1" t="s">
        <v>40</v>
      </c>
      <c r="C72" s="6" t="s">
        <v>39</v>
      </c>
      <c r="D72" s="9"/>
      <c r="E72" s="26">
        <f t="shared" si="1"/>
        <v>17806.7</v>
      </c>
      <c r="F72" s="44">
        <v>1.84</v>
      </c>
      <c r="G72" s="45">
        <f t="shared" si="8"/>
        <v>0.86752099999999999</v>
      </c>
      <c r="H72" s="45">
        <f t="shared" si="7"/>
        <v>0.95</v>
      </c>
      <c r="I72" s="28">
        <v>1</v>
      </c>
      <c r="J72" s="28">
        <f t="shared" si="3"/>
        <v>0.82414500000000002</v>
      </c>
      <c r="K72" s="42">
        <f t="shared" si="4"/>
        <v>27002.560000000001</v>
      </c>
    </row>
    <row r="73" spans="1:11" s="29" customFormat="1" ht="15.75">
      <c r="A73" s="51">
        <v>31</v>
      </c>
      <c r="B73" s="51" t="s">
        <v>42</v>
      </c>
      <c r="C73" s="48" t="s">
        <v>41</v>
      </c>
      <c r="D73" s="9"/>
      <c r="E73" s="26">
        <f t="shared" si="1"/>
        <v>17806.7</v>
      </c>
      <c r="F73" s="44">
        <v>7.82</v>
      </c>
      <c r="G73" s="45">
        <v>1</v>
      </c>
      <c r="H73" s="45">
        <f t="shared" si="7"/>
        <v>0.95</v>
      </c>
      <c r="I73" s="28">
        <v>1</v>
      </c>
      <c r="J73" s="28">
        <f t="shared" si="3"/>
        <v>0.95</v>
      </c>
      <c r="K73" s="42">
        <f t="shared" si="4"/>
        <v>132285.97</v>
      </c>
    </row>
    <row r="74" spans="1:11" s="29" customFormat="1" ht="15.75">
      <c r="A74" s="52"/>
      <c r="B74" s="52"/>
      <c r="C74" s="52"/>
      <c r="D74" s="9">
        <v>3</v>
      </c>
      <c r="E74" s="26">
        <f t="shared" si="1"/>
        <v>17806.7</v>
      </c>
      <c r="F74" s="44">
        <v>7.82</v>
      </c>
      <c r="G74" s="45">
        <v>1</v>
      </c>
      <c r="H74" s="45">
        <f t="shared" si="7"/>
        <v>0.95</v>
      </c>
      <c r="I74" s="28">
        <v>1.05</v>
      </c>
      <c r="J74" s="28">
        <f t="shared" ref="J74:J136" si="10">ROUND(G74*H74*I74,6)</f>
        <v>0.99750000000000005</v>
      </c>
      <c r="K74" s="42">
        <f t="shared" ref="K74:K136" si="11">ROUND(E74*F74*J74,2)</f>
        <v>138900.26999999999</v>
      </c>
    </row>
    <row r="75" spans="1:11" s="29" customFormat="1" ht="15.75">
      <c r="A75" s="53"/>
      <c r="B75" s="53"/>
      <c r="C75" s="53"/>
      <c r="D75" s="9">
        <v>8</v>
      </c>
      <c r="E75" s="26">
        <f t="shared" si="1"/>
        <v>17806.7</v>
      </c>
      <c r="F75" s="44">
        <v>7.82</v>
      </c>
      <c r="G75" s="45">
        <v>1</v>
      </c>
      <c r="H75" s="45">
        <f t="shared" si="7"/>
        <v>0.95</v>
      </c>
      <c r="I75" s="28">
        <v>1.05</v>
      </c>
      <c r="J75" s="28">
        <f t="shared" si="10"/>
        <v>0.99750000000000005</v>
      </c>
      <c r="K75" s="42">
        <f t="shared" si="11"/>
        <v>138900.26999999999</v>
      </c>
    </row>
    <row r="76" spans="1:11" s="29" customFormat="1" ht="15.75">
      <c r="A76" s="51">
        <v>32</v>
      </c>
      <c r="B76" s="51" t="s">
        <v>43</v>
      </c>
      <c r="C76" s="48" t="s">
        <v>41</v>
      </c>
      <c r="D76" s="9"/>
      <c r="E76" s="26">
        <f t="shared" si="1"/>
        <v>17806.7</v>
      </c>
      <c r="F76" s="44">
        <v>5.68</v>
      </c>
      <c r="G76" s="45">
        <v>1</v>
      </c>
      <c r="H76" s="45">
        <f t="shared" si="7"/>
        <v>0.95</v>
      </c>
      <c r="I76" s="28">
        <v>1</v>
      </c>
      <c r="J76" s="28">
        <f t="shared" si="10"/>
        <v>0.95</v>
      </c>
      <c r="K76" s="42">
        <f t="shared" si="11"/>
        <v>96084.95</v>
      </c>
    </row>
    <row r="77" spans="1:11" s="29" customFormat="1" ht="15.75">
      <c r="A77" s="50"/>
      <c r="B77" s="50"/>
      <c r="C77" s="50"/>
      <c r="D77" s="9">
        <v>8</v>
      </c>
      <c r="E77" s="26">
        <f t="shared" si="1"/>
        <v>17806.7</v>
      </c>
      <c r="F77" s="44">
        <v>5.68</v>
      </c>
      <c r="G77" s="45">
        <v>1</v>
      </c>
      <c r="H77" s="45">
        <f t="shared" si="7"/>
        <v>0.95</v>
      </c>
      <c r="I77" s="28">
        <v>1.05</v>
      </c>
      <c r="J77" s="28">
        <f t="shared" si="10"/>
        <v>0.99750000000000005</v>
      </c>
      <c r="K77" s="42">
        <f t="shared" si="11"/>
        <v>100889.2</v>
      </c>
    </row>
    <row r="78" spans="1:11" s="29" customFormat="1" ht="15.75">
      <c r="A78" s="51">
        <v>33</v>
      </c>
      <c r="B78" s="51" t="s">
        <v>44</v>
      </c>
      <c r="C78" s="48" t="s">
        <v>41</v>
      </c>
      <c r="D78" s="9"/>
      <c r="E78" s="26">
        <f t="shared" si="1"/>
        <v>17806.7</v>
      </c>
      <c r="F78" s="44">
        <v>4.37</v>
      </c>
      <c r="G78" s="45">
        <v>1</v>
      </c>
      <c r="H78" s="45">
        <f t="shared" si="7"/>
        <v>0.95</v>
      </c>
      <c r="I78" s="28">
        <v>1</v>
      </c>
      <c r="J78" s="28">
        <f t="shared" si="10"/>
        <v>0.95</v>
      </c>
      <c r="K78" s="42">
        <f t="shared" si="11"/>
        <v>73924.52</v>
      </c>
    </row>
    <row r="79" spans="1:11" s="29" customFormat="1" ht="15.75">
      <c r="A79" s="50"/>
      <c r="B79" s="50"/>
      <c r="C79" s="50"/>
      <c r="D79" s="9">
        <v>8</v>
      </c>
      <c r="E79" s="26">
        <f t="shared" si="1"/>
        <v>17806.7</v>
      </c>
      <c r="F79" s="44">
        <v>4.37</v>
      </c>
      <c r="G79" s="45">
        <v>1</v>
      </c>
      <c r="H79" s="45">
        <f t="shared" si="7"/>
        <v>0.95</v>
      </c>
      <c r="I79" s="28">
        <v>1.05</v>
      </c>
      <c r="J79" s="28">
        <f t="shared" si="10"/>
        <v>0.99750000000000005</v>
      </c>
      <c r="K79" s="42">
        <f t="shared" si="11"/>
        <v>77620.740000000005</v>
      </c>
    </row>
    <row r="80" spans="1:11" s="29" customFormat="1" ht="15.75">
      <c r="A80" s="51">
        <v>34</v>
      </c>
      <c r="B80" s="51" t="s">
        <v>46</v>
      </c>
      <c r="C80" s="48" t="s">
        <v>45</v>
      </c>
      <c r="D80" s="9"/>
      <c r="E80" s="26">
        <f t="shared" si="1"/>
        <v>17806.7</v>
      </c>
      <c r="F80" s="44">
        <v>0.97</v>
      </c>
      <c r="G80" s="45">
        <f t="shared" si="8"/>
        <v>0.86752099999999999</v>
      </c>
      <c r="H80" s="45">
        <f t="shared" si="7"/>
        <v>0.95</v>
      </c>
      <c r="I80" s="28">
        <v>1</v>
      </c>
      <c r="J80" s="28">
        <f t="shared" si="10"/>
        <v>0.82414500000000002</v>
      </c>
      <c r="K80" s="42">
        <f t="shared" si="11"/>
        <v>14235.04</v>
      </c>
    </row>
    <row r="81" spans="1:11" s="29" customFormat="1" ht="15.75">
      <c r="A81" s="52"/>
      <c r="B81" s="52"/>
      <c r="C81" s="52"/>
      <c r="D81" s="9">
        <v>2</v>
      </c>
      <c r="E81" s="26">
        <f t="shared" si="1"/>
        <v>17806.7</v>
      </c>
      <c r="F81" s="44">
        <v>0.97</v>
      </c>
      <c r="G81" s="45">
        <f t="shared" si="8"/>
        <v>0.86752099999999999</v>
      </c>
      <c r="H81" s="45">
        <f t="shared" si="7"/>
        <v>0.95</v>
      </c>
      <c r="I81" s="28">
        <v>1.1000000000000001</v>
      </c>
      <c r="J81" s="28">
        <f t="shared" si="10"/>
        <v>0.906559</v>
      </c>
      <c r="K81" s="42">
        <f t="shared" si="11"/>
        <v>15658.54</v>
      </c>
    </row>
    <row r="82" spans="1:11" s="29" customFormat="1" ht="15.75">
      <c r="A82" s="52"/>
      <c r="B82" s="52"/>
      <c r="C82" s="52"/>
      <c r="D82" s="9">
        <v>3</v>
      </c>
      <c r="E82" s="26">
        <f t="shared" si="1"/>
        <v>17806.7</v>
      </c>
      <c r="F82" s="44">
        <v>0.97</v>
      </c>
      <c r="G82" s="45">
        <f t="shared" si="8"/>
        <v>0.86752099999999999</v>
      </c>
      <c r="H82" s="45">
        <f t="shared" si="7"/>
        <v>0.95</v>
      </c>
      <c r="I82" s="28">
        <v>1.05</v>
      </c>
      <c r="J82" s="28">
        <f t="shared" si="10"/>
        <v>0.86535200000000001</v>
      </c>
      <c r="K82" s="42">
        <f t="shared" si="11"/>
        <v>14946.79</v>
      </c>
    </row>
    <row r="83" spans="1:11" s="29" customFormat="1" ht="15.75">
      <c r="A83" s="53"/>
      <c r="B83" s="53"/>
      <c r="C83" s="53"/>
      <c r="D83" s="9">
        <v>8</v>
      </c>
      <c r="E83" s="26">
        <f t="shared" si="1"/>
        <v>17806.7</v>
      </c>
      <c r="F83" s="44">
        <v>0.97</v>
      </c>
      <c r="G83" s="45">
        <f t="shared" si="8"/>
        <v>0.86752099999999999</v>
      </c>
      <c r="H83" s="45">
        <f t="shared" si="7"/>
        <v>0.95</v>
      </c>
      <c r="I83" s="28">
        <v>1.05</v>
      </c>
      <c r="J83" s="28">
        <f t="shared" si="10"/>
        <v>0.86535200000000001</v>
      </c>
      <c r="K83" s="42">
        <f t="shared" si="11"/>
        <v>14946.79</v>
      </c>
    </row>
    <row r="84" spans="1:11" s="29" customFormat="1" ht="15.75">
      <c r="A84" s="51">
        <v>35</v>
      </c>
      <c r="B84" s="51" t="s">
        <v>47</v>
      </c>
      <c r="C84" s="48" t="s">
        <v>45</v>
      </c>
      <c r="D84" s="9"/>
      <c r="E84" s="26">
        <f t="shared" si="1"/>
        <v>17806.7</v>
      </c>
      <c r="F84" s="44">
        <v>1.1100000000000001</v>
      </c>
      <c r="G84" s="45">
        <f t="shared" si="8"/>
        <v>0.86752099999999999</v>
      </c>
      <c r="H84" s="45">
        <f t="shared" si="7"/>
        <v>0.95</v>
      </c>
      <c r="I84" s="28">
        <v>1</v>
      </c>
      <c r="J84" s="28">
        <f t="shared" si="10"/>
        <v>0.82414500000000002</v>
      </c>
      <c r="K84" s="42">
        <f t="shared" si="11"/>
        <v>16289.59</v>
      </c>
    </row>
    <row r="85" spans="1:11" s="29" customFormat="1" ht="15.75">
      <c r="A85" s="52"/>
      <c r="B85" s="52"/>
      <c r="C85" s="52"/>
      <c r="D85" s="9">
        <v>3</v>
      </c>
      <c r="E85" s="26">
        <f t="shared" si="1"/>
        <v>17806.7</v>
      </c>
      <c r="F85" s="27">
        <v>1.1100000000000001</v>
      </c>
      <c r="G85" s="28">
        <f t="shared" si="8"/>
        <v>0.86752099999999999</v>
      </c>
      <c r="H85" s="28">
        <f t="shared" si="7"/>
        <v>0.95</v>
      </c>
      <c r="I85" s="28">
        <v>1.05</v>
      </c>
      <c r="J85" s="28">
        <f t="shared" si="10"/>
        <v>0.86535200000000001</v>
      </c>
      <c r="K85" s="42">
        <f t="shared" si="11"/>
        <v>17104.060000000001</v>
      </c>
    </row>
    <row r="86" spans="1:11" s="29" customFormat="1" ht="15.75">
      <c r="A86" s="53"/>
      <c r="B86" s="53"/>
      <c r="C86" s="53"/>
      <c r="D86" s="9">
        <v>8</v>
      </c>
      <c r="E86" s="26">
        <f t="shared" si="1"/>
        <v>17806.7</v>
      </c>
      <c r="F86" s="27">
        <v>1.1100000000000001</v>
      </c>
      <c r="G86" s="28">
        <f t="shared" si="8"/>
        <v>0.86752099999999999</v>
      </c>
      <c r="H86" s="28">
        <f t="shared" si="7"/>
        <v>0.95</v>
      </c>
      <c r="I86" s="28">
        <v>1.05</v>
      </c>
      <c r="J86" s="28">
        <f t="shared" si="10"/>
        <v>0.86535200000000001</v>
      </c>
      <c r="K86" s="42">
        <f t="shared" si="11"/>
        <v>17104.060000000001</v>
      </c>
    </row>
    <row r="87" spans="1:11" s="29" customFormat="1" ht="15.75">
      <c r="A87" s="1">
        <v>36</v>
      </c>
      <c r="B87" s="1" t="s">
        <v>48</v>
      </c>
      <c r="C87" s="6" t="s">
        <v>45</v>
      </c>
      <c r="D87" s="9"/>
      <c r="E87" s="26">
        <f t="shared" si="1"/>
        <v>17806.7</v>
      </c>
      <c r="F87" s="27">
        <v>1.97</v>
      </c>
      <c r="G87" s="28">
        <f t="shared" si="8"/>
        <v>0.86752099999999999</v>
      </c>
      <c r="H87" s="28">
        <f t="shared" si="7"/>
        <v>0.95</v>
      </c>
      <c r="I87" s="28">
        <v>1</v>
      </c>
      <c r="J87" s="28">
        <f t="shared" si="10"/>
        <v>0.82414500000000002</v>
      </c>
      <c r="K87" s="42">
        <f t="shared" si="11"/>
        <v>28910.35</v>
      </c>
    </row>
    <row r="88" spans="1:11" s="29" customFormat="1" ht="15.75">
      <c r="A88" s="1">
        <v>37</v>
      </c>
      <c r="B88" s="1" t="s">
        <v>49</v>
      </c>
      <c r="C88" s="6" t="s">
        <v>45</v>
      </c>
      <c r="D88" s="9"/>
      <c r="E88" s="26">
        <f t="shared" si="1"/>
        <v>17806.7</v>
      </c>
      <c r="F88" s="27">
        <v>2.78</v>
      </c>
      <c r="G88" s="28">
        <f t="shared" si="8"/>
        <v>0.86752099999999999</v>
      </c>
      <c r="H88" s="28">
        <f t="shared" si="7"/>
        <v>0.95</v>
      </c>
      <c r="I88" s="28">
        <v>1</v>
      </c>
      <c r="J88" s="28">
        <f t="shared" si="10"/>
        <v>0.82414500000000002</v>
      </c>
      <c r="K88" s="42">
        <f t="shared" si="11"/>
        <v>40797.339999999997</v>
      </c>
    </row>
    <row r="89" spans="1:11" s="29" customFormat="1" ht="15.75">
      <c r="A89" s="1">
        <v>38</v>
      </c>
      <c r="B89" s="1" t="s">
        <v>50</v>
      </c>
      <c r="C89" s="6" t="s">
        <v>45</v>
      </c>
      <c r="D89" s="9"/>
      <c r="E89" s="26">
        <f t="shared" si="1"/>
        <v>17806.7</v>
      </c>
      <c r="F89" s="27">
        <v>1.1499999999999999</v>
      </c>
      <c r="G89" s="28">
        <f t="shared" si="8"/>
        <v>0.86752099999999999</v>
      </c>
      <c r="H89" s="28">
        <f t="shared" si="7"/>
        <v>0.95</v>
      </c>
      <c r="I89" s="28">
        <v>1</v>
      </c>
      <c r="J89" s="28">
        <f t="shared" si="10"/>
        <v>0.82414500000000002</v>
      </c>
      <c r="K89" s="42">
        <f t="shared" si="11"/>
        <v>16876.599999999999</v>
      </c>
    </row>
    <row r="90" spans="1:11" s="29" customFormat="1" ht="15.75">
      <c r="A90" s="51">
        <v>39</v>
      </c>
      <c r="B90" s="51" t="s">
        <v>51</v>
      </c>
      <c r="C90" s="48" t="s">
        <v>45</v>
      </c>
      <c r="D90" s="9"/>
      <c r="E90" s="26">
        <f t="shared" si="1"/>
        <v>17806.7</v>
      </c>
      <c r="F90" s="27">
        <v>1.22</v>
      </c>
      <c r="G90" s="28">
        <f t="shared" si="8"/>
        <v>0.86752099999999999</v>
      </c>
      <c r="H90" s="28">
        <f t="shared" si="7"/>
        <v>0.95</v>
      </c>
      <c r="I90" s="28">
        <v>1</v>
      </c>
      <c r="J90" s="28">
        <f t="shared" si="10"/>
        <v>0.82414500000000002</v>
      </c>
      <c r="K90" s="42">
        <f t="shared" si="11"/>
        <v>17903.87</v>
      </c>
    </row>
    <row r="91" spans="1:11" s="29" customFormat="1" ht="15.75">
      <c r="A91" s="52"/>
      <c r="B91" s="52"/>
      <c r="C91" s="52"/>
      <c r="D91" s="9">
        <v>3</v>
      </c>
      <c r="E91" s="26">
        <f t="shared" si="1"/>
        <v>17806.7</v>
      </c>
      <c r="F91" s="27">
        <v>1.22</v>
      </c>
      <c r="G91" s="28">
        <f t="shared" si="8"/>
        <v>0.86752099999999999</v>
      </c>
      <c r="H91" s="28">
        <f t="shared" si="7"/>
        <v>0.95</v>
      </c>
      <c r="I91" s="28">
        <v>1.05</v>
      </c>
      <c r="J91" s="28">
        <f t="shared" si="10"/>
        <v>0.86535200000000001</v>
      </c>
      <c r="K91" s="42">
        <f t="shared" si="11"/>
        <v>18799.060000000001</v>
      </c>
    </row>
    <row r="92" spans="1:11" s="29" customFormat="1" ht="15.75">
      <c r="A92" s="53"/>
      <c r="B92" s="53"/>
      <c r="C92" s="53"/>
      <c r="D92" s="9">
        <v>8</v>
      </c>
      <c r="E92" s="26">
        <f t="shared" si="1"/>
        <v>17806.7</v>
      </c>
      <c r="F92" s="27">
        <v>1.22</v>
      </c>
      <c r="G92" s="28">
        <f t="shared" si="8"/>
        <v>0.86752099999999999</v>
      </c>
      <c r="H92" s="28">
        <f t="shared" si="7"/>
        <v>0.95</v>
      </c>
      <c r="I92" s="28">
        <v>1.05</v>
      </c>
      <c r="J92" s="28">
        <f t="shared" si="10"/>
        <v>0.86535200000000001</v>
      </c>
      <c r="K92" s="42">
        <f t="shared" si="11"/>
        <v>18799.060000000001</v>
      </c>
    </row>
    <row r="93" spans="1:11" s="29" customFormat="1" ht="15.75">
      <c r="A93" s="1">
        <v>40</v>
      </c>
      <c r="B93" s="1" t="s">
        <v>52</v>
      </c>
      <c r="C93" s="6" t="s">
        <v>45</v>
      </c>
      <c r="D93" s="9"/>
      <c r="E93" s="26">
        <f t="shared" si="1"/>
        <v>17806.7</v>
      </c>
      <c r="F93" s="27">
        <v>1.78</v>
      </c>
      <c r="G93" s="28">
        <f t="shared" si="8"/>
        <v>0.86752099999999999</v>
      </c>
      <c r="H93" s="28">
        <f t="shared" si="7"/>
        <v>0.95</v>
      </c>
      <c r="I93" s="28">
        <v>1</v>
      </c>
      <c r="J93" s="28">
        <f t="shared" si="10"/>
        <v>0.82414500000000002</v>
      </c>
      <c r="K93" s="42">
        <f t="shared" si="11"/>
        <v>26122.04</v>
      </c>
    </row>
    <row r="94" spans="1:11" s="29" customFormat="1" ht="15.75">
      <c r="A94" s="1">
        <v>41</v>
      </c>
      <c r="B94" s="1" t="s">
        <v>53</v>
      </c>
      <c r="C94" s="6" t="s">
        <v>45</v>
      </c>
      <c r="D94" s="9"/>
      <c r="E94" s="26">
        <f t="shared" si="1"/>
        <v>17806.7</v>
      </c>
      <c r="F94" s="27">
        <v>2.23</v>
      </c>
      <c r="G94" s="28">
        <f t="shared" si="8"/>
        <v>0.86752099999999999</v>
      </c>
      <c r="H94" s="28">
        <f t="shared" si="7"/>
        <v>0.95</v>
      </c>
      <c r="I94" s="28">
        <v>1</v>
      </c>
      <c r="J94" s="28">
        <f t="shared" si="10"/>
        <v>0.82414500000000002</v>
      </c>
      <c r="K94" s="42">
        <f t="shared" si="11"/>
        <v>32725.93</v>
      </c>
    </row>
    <row r="95" spans="1:11" s="29" customFormat="1" ht="15.75">
      <c r="A95" s="1">
        <v>42</v>
      </c>
      <c r="B95" s="1" t="s">
        <v>54</v>
      </c>
      <c r="C95" s="6" t="s">
        <v>45</v>
      </c>
      <c r="D95" s="9"/>
      <c r="E95" s="26">
        <f t="shared" si="1"/>
        <v>17806.7</v>
      </c>
      <c r="F95" s="27">
        <v>2.36</v>
      </c>
      <c r="G95" s="28">
        <f t="shared" si="8"/>
        <v>0.86752099999999999</v>
      </c>
      <c r="H95" s="28">
        <f t="shared" si="7"/>
        <v>0.95</v>
      </c>
      <c r="I95" s="28">
        <v>1</v>
      </c>
      <c r="J95" s="28">
        <f t="shared" si="10"/>
        <v>0.82414500000000002</v>
      </c>
      <c r="K95" s="42">
        <f t="shared" si="11"/>
        <v>34633.71</v>
      </c>
    </row>
    <row r="96" spans="1:11" s="29" customFormat="1" ht="15.75">
      <c r="A96" s="1">
        <v>43</v>
      </c>
      <c r="B96" s="1" t="s">
        <v>55</v>
      </c>
      <c r="C96" s="6" t="s">
        <v>45</v>
      </c>
      <c r="D96" s="9"/>
      <c r="E96" s="26">
        <f t="shared" si="1"/>
        <v>17806.7</v>
      </c>
      <c r="F96" s="27">
        <v>4.28</v>
      </c>
      <c r="G96" s="28">
        <f t="shared" si="8"/>
        <v>0.86752099999999999</v>
      </c>
      <c r="H96" s="28">
        <f t="shared" si="7"/>
        <v>0.95</v>
      </c>
      <c r="I96" s="28">
        <v>1</v>
      </c>
      <c r="J96" s="28">
        <f t="shared" si="10"/>
        <v>0.82414500000000002</v>
      </c>
      <c r="K96" s="42">
        <f t="shared" si="11"/>
        <v>62810.3</v>
      </c>
    </row>
    <row r="97" spans="1:11" s="29" customFormat="1" ht="15.75">
      <c r="A97" s="1">
        <v>44</v>
      </c>
      <c r="B97" s="1" t="s">
        <v>57</v>
      </c>
      <c r="C97" s="6" t="s">
        <v>56</v>
      </c>
      <c r="D97" s="9"/>
      <c r="E97" s="26">
        <f t="shared" si="1"/>
        <v>17806.7</v>
      </c>
      <c r="F97" s="27">
        <v>2.95</v>
      </c>
      <c r="G97" s="28">
        <f t="shared" si="8"/>
        <v>0.86752099999999999</v>
      </c>
      <c r="H97" s="28">
        <f t="shared" si="7"/>
        <v>0.95</v>
      </c>
      <c r="I97" s="28">
        <v>1</v>
      </c>
      <c r="J97" s="28">
        <f t="shared" si="10"/>
        <v>0.82414500000000002</v>
      </c>
      <c r="K97" s="42">
        <f t="shared" si="11"/>
        <v>43292.14</v>
      </c>
    </row>
    <row r="98" spans="1:11" s="29" customFormat="1" ht="15.75">
      <c r="A98" s="51">
        <v>45</v>
      </c>
      <c r="B98" s="51" t="s">
        <v>58</v>
      </c>
      <c r="C98" s="48" t="s">
        <v>56</v>
      </c>
      <c r="D98" s="9"/>
      <c r="E98" s="26">
        <f t="shared" si="1"/>
        <v>17806.7</v>
      </c>
      <c r="F98" s="27">
        <v>5.33</v>
      </c>
      <c r="G98" s="28">
        <f t="shared" si="8"/>
        <v>0.86752099999999999</v>
      </c>
      <c r="H98" s="28">
        <f t="shared" si="7"/>
        <v>0.95</v>
      </c>
      <c r="I98" s="28">
        <v>1</v>
      </c>
      <c r="J98" s="28">
        <f t="shared" si="10"/>
        <v>0.82414500000000002</v>
      </c>
      <c r="K98" s="42">
        <f t="shared" si="11"/>
        <v>78219.360000000001</v>
      </c>
    </row>
    <row r="99" spans="1:11" s="29" customFormat="1" ht="15.75">
      <c r="A99" s="50"/>
      <c r="B99" s="50"/>
      <c r="C99" s="50"/>
      <c r="D99" s="9">
        <v>10</v>
      </c>
      <c r="E99" s="26">
        <f t="shared" si="1"/>
        <v>17806.7</v>
      </c>
      <c r="F99" s="27">
        <v>5.33</v>
      </c>
      <c r="G99" s="28">
        <f t="shared" si="8"/>
        <v>0.86752099999999999</v>
      </c>
      <c r="H99" s="28">
        <f t="shared" si="7"/>
        <v>0.95</v>
      </c>
      <c r="I99" s="28">
        <v>1.04</v>
      </c>
      <c r="J99" s="28">
        <f t="shared" si="10"/>
        <v>0.85711099999999996</v>
      </c>
      <c r="K99" s="42">
        <f t="shared" si="11"/>
        <v>81348.160000000003</v>
      </c>
    </row>
    <row r="100" spans="1:11" s="29" customFormat="1" ht="15.75">
      <c r="A100" s="51">
        <v>46</v>
      </c>
      <c r="B100" s="51" t="s">
        <v>59</v>
      </c>
      <c r="C100" s="48" t="s">
        <v>56</v>
      </c>
      <c r="D100" s="9"/>
      <c r="E100" s="26">
        <f t="shared" si="1"/>
        <v>17806.7</v>
      </c>
      <c r="F100" s="27">
        <v>0.77</v>
      </c>
      <c r="G100" s="28">
        <f t="shared" si="8"/>
        <v>0.86752099999999999</v>
      </c>
      <c r="H100" s="28">
        <f t="shared" si="7"/>
        <v>0.95</v>
      </c>
      <c r="I100" s="28">
        <v>1</v>
      </c>
      <c r="J100" s="28">
        <f t="shared" si="10"/>
        <v>0.82414500000000002</v>
      </c>
      <c r="K100" s="42">
        <f t="shared" si="11"/>
        <v>11299.98</v>
      </c>
    </row>
    <row r="101" spans="1:11" s="29" customFormat="1" ht="15.75">
      <c r="A101" s="52"/>
      <c r="B101" s="52"/>
      <c r="C101" s="52"/>
      <c r="D101" s="9">
        <v>3</v>
      </c>
      <c r="E101" s="26">
        <f t="shared" si="1"/>
        <v>17806.7</v>
      </c>
      <c r="F101" s="27">
        <v>0.77</v>
      </c>
      <c r="G101" s="28">
        <f t="shared" si="8"/>
        <v>0.86752099999999999</v>
      </c>
      <c r="H101" s="28">
        <f t="shared" si="7"/>
        <v>0.95</v>
      </c>
      <c r="I101" s="28">
        <v>1.05</v>
      </c>
      <c r="J101" s="28">
        <f t="shared" si="10"/>
        <v>0.86535200000000001</v>
      </c>
      <c r="K101" s="42">
        <f t="shared" si="11"/>
        <v>11864.98</v>
      </c>
    </row>
    <row r="102" spans="1:11" s="29" customFormat="1" ht="15.75">
      <c r="A102" s="53"/>
      <c r="B102" s="53"/>
      <c r="C102" s="53"/>
      <c r="D102" s="9">
        <v>8</v>
      </c>
      <c r="E102" s="26">
        <f t="shared" si="1"/>
        <v>17806.7</v>
      </c>
      <c r="F102" s="27">
        <v>0.77</v>
      </c>
      <c r="G102" s="28">
        <f t="shared" si="8"/>
        <v>0.86752099999999999</v>
      </c>
      <c r="H102" s="28">
        <f t="shared" si="7"/>
        <v>0.95</v>
      </c>
      <c r="I102" s="28">
        <v>1.05</v>
      </c>
      <c r="J102" s="28">
        <f t="shared" si="10"/>
        <v>0.86535200000000001</v>
      </c>
      <c r="K102" s="42">
        <f t="shared" si="11"/>
        <v>11864.98</v>
      </c>
    </row>
    <row r="103" spans="1:11" s="29" customFormat="1" ht="15.75">
      <c r="A103" s="1">
        <v>47</v>
      </c>
      <c r="B103" s="1" t="s">
        <v>60</v>
      </c>
      <c r="C103" s="6" t="s">
        <v>56</v>
      </c>
      <c r="D103" s="9"/>
      <c r="E103" s="26">
        <f t="shared" si="1"/>
        <v>17806.7</v>
      </c>
      <c r="F103" s="27">
        <v>0.97</v>
      </c>
      <c r="G103" s="28">
        <f t="shared" si="8"/>
        <v>0.86752099999999999</v>
      </c>
      <c r="H103" s="28">
        <f t="shared" si="7"/>
        <v>0.95</v>
      </c>
      <c r="I103" s="28">
        <v>1</v>
      </c>
      <c r="J103" s="28">
        <f t="shared" si="10"/>
        <v>0.82414500000000002</v>
      </c>
      <c r="K103" s="42">
        <f t="shared" si="11"/>
        <v>14235.04</v>
      </c>
    </row>
    <row r="104" spans="1:11" s="29" customFormat="1" ht="15.75">
      <c r="A104" s="51">
        <v>48</v>
      </c>
      <c r="B104" s="51" t="s">
        <v>61</v>
      </c>
      <c r="C104" s="48" t="s">
        <v>56</v>
      </c>
      <c r="D104" s="9"/>
      <c r="E104" s="26">
        <f t="shared" si="1"/>
        <v>17806.7</v>
      </c>
      <c r="F104" s="27">
        <v>0.88</v>
      </c>
      <c r="G104" s="28">
        <f t="shared" si="8"/>
        <v>0.86752099999999999</v>
      </c>
      <c r="H104" s="28">
        <f t="shared" si="7"/>
        <v>0.95</v>
      </c>
      <c r="I104" s="28">
        <v>1</v>
      </c>
      <c r="J104" s="28">
        <f t="shared" si="10"/>
        <v>0.82414500000000002</v>
      </c>
      <c r="K104" s="42">
        <f t="shared" si="11"/>
        <v>12914.27</v>
      </c>
    </row>
    <row r="105" spans="1:11" s="29" customFormat="1" ht="15.75">
      <c r="A105" s="52"/>
      <c r="B105" s="52"/>
      <c r="C105" s="52"/>
      <c r="D105" s="9">
        <v>1</v>
      </c>
      <c r="E105" s="26">
        <f t="shared" si="1"/>
        <v>17806.7</v>
      </c>
      <c r="F105" s="27">
        <v>0.88</v>
      </c>
      <c r="G105" s="28">
        <f t="shared" si="8"/>
        <v>0.86752099999999999</v>
      </c>
      <c r="H105" s="28">
        <f t="shared" si="7"/>
        <v>0.95</v>
      </c>
      <c r="I105" s="28">
        <v>1.1000000000000001</v>
      </c>
      <c r="J105" s="28">
        <f t="shared" si="10"/>
        <v>0.906559</v>
      </c>
      <c r="K105" s="42">
        <f t="shared" si="11"/>
        <v>14205.69</v>
      </c>
    </row>
    <row r="106" spans="1:11" s="29" customFormat="1" ht="15.75">
      <c r="A106" s="52"/>
      <c r="B106" s="52"/>
      <c r="C106" s="52"/>
      <c r="D106" s="9">
        <v>2</v>
      </c>
      <c r="E106" s="26">
        <f t="shared" si="1"/>
        <v>17806.7</v>
      </c>
      <c r="F106" s="27">
        <v>0.88</v>
      </c>
      <c r="G106" s="28">
        <f t="shared" si="8"/>
        <v>0.86752099999999999</v>
      </c>
      <c r="H106" s="28">
        <f t="shared" si="7"/>
        <v>0.95</v>
      </c>
      <c r="I106" s="28">
        <v>1.1000000000000001</v>
      </c>
      <c r="J106" s="28">
        <f t="shared" si="10"/>
        <v>0.906559</v>
      </c>
      <c r="K106" s="42">
        <f t="shared" si="11"/>
        <v>14205.69</v>
      </c>
    </row>
    <row r="107" spans="1:11" s="29" customFormat="1" ht="15.75">
      <c r="A107" s="52"/>
      <c r="B107" s="52"/>
      <c r="C107" s="52"/>
      <c r="D107" s="9">
        <v>3</v>
      </c>
      <c r="E107" s="26">
        <f t="shared" si="1"/>
        <v>17806.7</v>
      </c>
      <c r="F107" s="27">
        <v>0.88</v>
      </c>
      <c r="G107" s="28">
        <f t="shared" si="8"/>
        <v>0.86752099999999999</v>
      </c>
      <c r="H107" s="28">
        <f t="shared" si="7"/>
        <v>0.95</v>
      </c>
      <c r="I107" s="28">
        <v>1.05</v>
      </c>
      <c r="J107" s="28">
        <f t="shared" si="10"/>
        <v>0.86535200000000001</v>
      </c>
      <c r="K107" s="42">
        <f t="shared" si="11"/>
        <v>13559.98</v>
      </c>
    </row>
    <row r="108" spans="1:11" s="29" customFormat="1" ht="15.75">
      <c r="A108" s="53"/>
      <c r="B108" s="53"/>
      <c r="C108" s="53"/>
      <c r="D108" s="9">
        <v>8</v>
      </c>
      <c r="E108" s="26">
        <f t="shared" si="1"/>
        <v>17806.7</v>
      </c>
      <c r="F108" s="27">
        <v>0.88</v>
      </c>
      <c r="G108" s="28">
        <f t="shared" si="8"/>
        <v>0.86752099999999999</v>
      </c>
      <c r="H108" s="28">
        <f t="shared" si="7"/>
        <v>0.95</v>
      </c>
      <c r="I108" s="28">
        <v>1.05</v>
      </c>
      <c r="J108" s="28">
        <f t="shared" si="10"/>
        <v>0.86535200000000001</v>
      </c>
      <c r="K108" s="42">
        <f t="shared" si="11"/>
        <v>13559.98</v>
      </c>
    </row>
    <row r="109" spans="1:11" s="29" customFormat="1" ht="15.75">
      <c r="A109" s="51">
        <v>49</v>
      </c>
      <c r="B109" s="51" t="s">
        <v>62</v>
      </c>
      <c r="C109" s="48" t="s">
        <v>56</v>
      </c>
      <c r="D109" s="9"/>
      <c r="E109" s="26">
        <f t="shared" si="1"/>
        <v>17806.7</v>
      </c>
      <c r="F109" s="27">
        <v>1.05</v>
      </c>
      <c r="G109" s="28">
        <f t="shared" si="8"/>
        <v>0.86752099999999999</v>
      </c>
      <c r="H109" s="28">
        <f t="shared" si="7"/>
        <v>0.95</v>
      </c>
      <c r="I109" s="28">
        <v>1</v>
      </c>
      <c r="J109" s="28">
        <f t="shared" si="10"/>
        <v>0.82414500000000002</v>
      </c>
      <c r="K109" s="42">
        <f t="shared" si="11"/>
        <v>15409.07</v>
      </c>
    </row>
    <row r="110" spans="1:11" s="29" customFormat="1" ht="15.75">
      <c r="A110" s="52"/>
      <c r="B110" s="52"/>
      <c r="C110" s="52"/>
      <c r="D110" s="9">
        <v>3</v>
      </c>
      <c r="E110" s="26">
        <f t="shared" si="1"/>
        <v>17806.7</v>
      </c>
      <c r="F110" s="27">
        <v>1.05</v>
      </c>
      <c r="G110" s="28">
        <f t="shared" si="8"/>
        <v>0.86752099999999999</v>
      </c>
      <c r="H110" s="28">
        <f t="shared" si="7"/>
        <v>0.95</v>
      </c>
      <c r="I110" s="28">
        <v>1.05</v>
      </c>
      <c r="J110" s="28">
        <f t="shared" si="10"/>
        <v>0.86535200000000001</v>
      </c>
      <c r="K110" s="42">
        <f t="shared" si="11"/>
        <v>16179.52</v>
      </c>
    </row>
    <row r="111" spans="1:11" s="29" customFormat="1" ht="15.75">
      <c r="A111" s="53"/>
      <c r="B111" s="53"/>
      <c r="C111" s="53"/>
      <c r="D111" s="9">
        <v>8</v>
      </c>
      <c r="E111" s="26">
        <f t="shared" si="1"/>
        <v>17806.7</v>
      </c>
      <c r="F111" s="27">
        <v>1.05</v>
      </c>
      <c r="G111" s="28">
        <f t="shared" si="8"/>
        <v>0.86752099999999999</v>
      </c>
      <c r="H111" s="28">
        <f t="shared" si="7"/>
        <v>0.95</v>
      </c>
      <c r="I111" s="28">
        <v>1.05</v>
      </c>
      <c r="J111" s="28">
        <f t="shared" si="10"/>
        <v>0.86535200000000001</v>
      </c>
      <c r="K111" s="42">
        <f t="shared" si="11"/>
        <v>16179.52</v>
      </c>
    </row>
    <row r="112" spans="1:11" s="29" customFormat="1" ht="15.75">
      <c r="A112" s="1">
        <v>50</v>
      </c>
      <c r="B112" s="1" t="s">
        <v>63</v>
      </c>
      <c r="C112" s="6" t="s">
        <v>56</v>
      </c>
      <c r="D112" s="9"/>
      <c r="E112" s="26">
        <f t="shared" si="1"/>
        <v>17806.7</v>
      </c>
      <c r="F112" s="27">
        <v>1.25</v>
      </c>
      <c r="G112" s="28">
        <f t="shared" si="8"/>
        <v>0.86752099999999999</v>
      </c>
      <c r="H112" s="28">
        <f t="shared" si="7"/>
        <v>0.95</v>
      </c>
      <c r="I112" s="28">
        <v>1</v>
      </c>
      <c r="J112" s="28">
        <f t="shared" si="10"/>
        <v>0.82414500000000002</v>
      </c>
      <c r="K112" s="42">
        <f t="shared" si="11"/>
        <v>18344.13</v>
      </c>
    </row>
    <row r="113" spans="1:11" s="29" customFormat="1" ht="15.75">
      <c r="A113" s="51">
        <v>51</v>
      </c>
      <c r="B113" s="51" t="s">
        <v>65</v>
      </c>
      <c r="C113" s="48" t="s">
        <v>64</v>
      </c>
      <c r="D113" s="9"/>
      <c r="E113" s="26">
        <f t="shared" si="1"/>
        <v>17806.7</v>
      </c>
      <c r="F113" s="27">
        <v>1.51</v>
      </c>
      <c r="G113" s="28">
        <f t="shared" si="8"/>
        <v>0.86752099999999999</v>
      </c>
      <c r="H113" s="28">
        <f t="shared" si="7"/>
        <v>0.95</v>
      </c>
      <c r="I113" s="28">
        <v>1</v>
      </c>
      <c r="J113" s="28">
        <f t="shared" si="10"/>
        <v>0.82414500000000002</v>
      </c>
      <c r="K113" s="42">
        <f t="shared" si="11"/>
        <v>22159.71</v>
      </c>
    </row>
    <row r="114" spans="1:11" s="29" customFormat="1" ht="15.75">
      <c r="A114" s="52"/>
      <c r="B114" s="52"/>
      <c r="C114" s="52"/>
      <c r="D114" s="9">
        <v>3</v>
      </c>
      <c r="E114" s="26">
        <f t="shared" si="1"/>
        <v>17806.7</v>
      </c>
      <c r="F114" s="27">
        <v>1.51</v>
      </c>
      <c r="G114" s="28">
        <f t="shared" si="8"/>
        <v>0.86752099999999999</v>
      </c>
      <c r="H114" s="28">
        <f t="shared" si="7"/>
        <v>0.95</v>
      </c>
      <c r="I114" s="28">
        <v>1.05</v>
      </c>
      <c r="J114" s="28">
        <f t="shared" si="10"/>
        <v>0.86535200000000001</v>
      </c>
      <c r="K114" s="42">
        <f t="shared" si="11"/>
        <v>23267.69</v>
      </c>
    </row>
    <row r="115" spans="1:11" s="29" customFormat="1" ht="15.75">
      <c r="A115" s="53"/>
      <c r="B115" s="53"/>
      <c r="C115" s="53"/>
      <c r="D115" s="9">
        <v>8</v>
      </c>
      <c r="E115" s="26">
        <f t="shared" si="1"/>
        <v>17806.7</v>
      </c>
      <c r="F115" s="27">
        <v>1.51</v>
      </c>
      <c r="G115" s="28">
        <f t="shared" si="8"/>
        <v>0.86752099999999999</v>
      </c>
      <c r="H115" s="28">
        <f t="shared" si="7"/>
        <v>0.95</v>
      </c>
      <c r="I115" s="28">
        <v>1.05</v>
      </c>
      <c r="J115" s="28">
        <f t="shared" si="10"/>
        <v>0.86535200000000001</v>
      </c>
      <c r="K115" s="42">
        <f t="shared" si="11"/>
        <v>23267.69</v>
      </c>
    </row>
    <row r="116" spans="1:11" s="29" customFormat="1" ht="15.75">
      <c r="A116" s="51">
        <v>52</v>
      </c>
      <c r="B116" s="51" t="s">
        <v>66</v>
      </c>
      <c r="C116" s="48" t="s">
        <v>64</v>
      </c>
      <c r="D116" s="9"/>
      <c r="E116" s="26">
        <f t="shared" si="1"/>
        <v>17806.7</v>
      </c>
      <c r="F116" s="27">
        <v>2.2599999999999998</v>
      </c>
      <c r="G116" s="28">
        <f t="shared" si="8"/>
        <v>0.86752099999999999</v>
      </c>
      <c r="H116" s="28">
        <f t="shared" si="7"/>
        <v>0.95</v>
      </c>
      <c r="I116" s="28">
        <v>1</v>
      </c>
      <c r="J116" s="28">
        <f t="shared" si="10"/>
        <v>0.82414500000000002</v>
      </c>
      <c r="K116" s="42">
        <f t="shared" si="11"/>
        <v>33166.18</v>
      </c>
    </row>
    <row r="117" spans="1:11" s="29" customFormat="1" ht="15.75">
      <c r="A117" s="50"/>
      <c r="B117" s="50"/>
      <c r="C117" s="50"/>
      <c r="D117" s="9">
        <v>8</v>
      </c>
      <c r="E117" s="26">
        <f t="shared" si="1"/>
        <v>17806.7</v>
      </c>
      <c r="F117" s="27">
        <v>2.2599999999999998</v>
      </c>
      <c r="G117" s="28">
        <f t="shared" si="8"/>
        <v>0.86752099999999999</v>
      </c>
      <c r="H117" s="28">
        <f t="shared" si="7"/>
        <v>0.95</v>
      </c>
      <c r="I117" s="28">
        <v>1.05</v>
      </c>
      <c r="J117" s="28">
        <f t="shared" si="10"/>
        <v>0.86535200000000001</v>
      </c>
      <c r="K117" s="42">
        <f t="shared" si="11"/>
        <v>34824.480000000003</v>
      </c>
    </row>
    <row r="118" spans="1:11" s="29" customFormat="1" ht="15.75">
      <c r="A118" s="51">
        <v>53</v>
      </c>
      <c r="B118" s="51" t="s">
        <v>67</v>
      </c>
      <c r="C118" s="48" t="s">
        <v>64</v>
      </c>
      <c r="D118" s="9"/>
      <c r="E118" s="26">
        <f t="shared" si="1"/>
        <v>17806.7</v>
      </c>
      <c r="F118" s="27">
        <v>1.38</v>
      </c>
      <c r="G118" s="28">
        <f t="shared" si="8"/>
        <v>0.86752099999999999</v>
      </c>
      <c r="H118" s="28">
        <f t="shared" si="7"/>
        <v>0.95</v>
      </c>
      <c r="I118" s="28">
        <v>1</v>
      </c>
      <c r="J118" s="28">
        <f t="shared" si="10"/>
        <v>0.82414500000000002</v>
      </c>
      <c r="K118" s="42">
        <f t="shared" si="11"/>
        <v>20251.919999999998</v>
      </c>
    </row>
    <row r="119" spans="1:11" s="29" customFormat="1" ht="15.75">
      <c r="A119" s="50"/>
      <c r="B119" s="50"/>
      <c r="C119" s="50"/>
      <c r="D119" s="9">
        <v>8</v>
      </c>
      <c r="E119" s="26">
        <f t="shared" si="1"/>
        <v>17806.7</v>
      </c>
      <c r="F119" s="27">
        <v>1.38</v>
      </c>
      <c r="G119" s="28">
        <f t="shared" si="8"/>
        <v>0.86752099999999999</v>
      </c>
      <c r="H119" s="28">
        <f t="shared" si="7"/>
        <v>0.95</v>
      </c>
      <c r="I119" s="28">
        <v>1.05</v>
      </c>
      <c r="J119" s="28">
        <f t="shared" si="10"/>
        <v>0.86535200000000001</v>
      </c>
      <c r="K119" s="42">
        <f t="shared" si="11"/>
        <v>21264.51</v>
      </c>
    </row>
    <row r="120" spans="1:11" s="29" customFormat="1" ht="15.75">
      <c r="A120" s="1">
        <v>54</v>
      </c>
      <c r="B120" s="1" t="s">
        <v>68</v>
      </c>
      <c r="C120" s="6" t="s">
        <v>64</v>
      </c>
      <c r="D120" s="9"/>
      <c r="E120" s="26">
        <f t="shared" si="1"/>
        <v>17806.7</v>
      </c>
      <c r="F120" s="27">
        <v>2.82</v>
      </c>
      <c r="G120" s="28">
        <f t="shared" si="8"/>
        <v>0.86752099999999999</v>
      </c>
      <c r="H120" s="28">
        <f t="shared" si="7"/>
        <v>0.95</v>
      </c>
      <c r="I120" s="28">
        <v>1</v>
      </c>
      <c r="J120" s="28">
        <f t="shared" si="10"/>
        <v>0.82414500000000002</v>
      </c>
      <c r="K120" s="42">
        <f t="shared" si="11"/>
        <v>41384.35</v>
      </c>
    </row>
    <row r="121" spans="1:11" s="29" customFormat="1" ht="15.75">
      <c r="A121" s="51">
        <v>55</v>
      </c>
      <c r="B121" s="51" t="s">
        <v>70</v>
      </c>
      <c r="C121" s="48" t="s">
        <v>69</v>
      </c>
      <c r="D121" s="9"/>
      <c r="E121" s="26">
        <f t="shared" ref="E121:E184" si="12">E$8</f>
        <v>17806.7</v>
      </c>
      <c r="F121" s="27">
        <v>0.57999999999999996</v>
      </c>
      <c r="G121" s="28">
        <f t="shared" si="8"/>
        <v>0.86752099999999999</v>
      </c>
      <c r="H121" s="28">
        <f t="shared" si="7"/>
        <v>0.95</v>
      </c>
      <c r="I121" s="28">
        <v>1</v>
      </c>
      <c r="J121" s="28">
        <f t="shared" si="10"/>
        <v>0.82414500000000002</v>
      </c>
      <c r="K121" s="42">
        <f t="shared" si="11"/>
        <v>8511.68</v>
      </c>
    </row>
    <row r="122" spans="1:11" s="29" customFormat="1" ht="15.75">
      <c r="A122" s="49"/>
      <c r="B122" s="49"/>
      <c r="C122" s="49"/>
      <c r="D122" s="9">
        <v>4</v>
      </c>
      <c r="E122" s="26">
        <f t="shared" si="12"/>
        <v>17806.7</v>
      </c>
      <c r="F122" s="27">
        <v>0.57999999999999996</v>
      </c>
      <c r="G122" s="28">
        <f t="shared" si="8"/>
        <v>0.86752099999999999</v>
      </c>
      <c r="H122" s="28">
        <f t="shared" si="7"/>
        <v>0.95</v>
      </c>
      <c r="I122" s="28">
        <v>1.02</v>
      </c>
      <c r="J122" s="28">
        <f t="shared" si="10"/>
        <v>0.84062800000000004</v>
      </c>
      <c r="K122" s="42">
        <f t="shared" si="11"/>
        <v>8681.91</v>
      </c>
    </row>
    <row r="123" spans="1:11" s="29" customFormat="1" ht="15.75">
      <c r="A123" s="49"/>
      <c r="B123" s="49"/>
      <c r="C123" s="49"/>
      <c r="D123" s="9">
        <v>5</v>
      </c>
      <c r="E123" s="26">
        <f t="shared" si="12"/>
        <v>17806.7</v>
      </c>
      <c r="F123" s="27">
        <v>0.57999999999999996</v>
      </c>
      <c r="G123" s="28">
        <f t="shared" si="8"/>
        <v>0.86752099999999999</v>
      </c>
      <c r="H123" s="28">
        <f t="shared" si="7"/>
        <v>0.95</v>
      </c>
      <c r="I123" s="28">
        <v>1.02</v>
      </c>
      <c r="J123" s="28">
        <f t="shared" si="10"/>
        <v>0.84062800000000004</v>
      </c>
      <c r="K123" s="42">
        <f t="shared" si="11"/>
        <v>8681.91</v>
      </c>
    </row>
    <row r="124" spans="1:11" s="29" customFormat="1" ht="15.75">
      <c r="A124" s="50"/>
      <c r="B124" s="50"/>
      <c r="C124" s="50"/>
      <c r="D124" s="9">
        <v>8</v>
      </c>
      <c r="E124" s="26">
        <f t="shared" si="12"/>
        <v>17806.7</v>
      </c>
      <c r="F124" s="27">
        <v>0.57999999999999996</v>
      </c>
      <c r="G124" s="28">
        <f t="shared" si="8"/>
        <v>0.86752099999999999</v>
      </c>
      <c r="H124" s="28">
        <f t="shared" si="7"/>
        <v>0.95</v>
      </c>
      <c r="I124" s="28">
        <v>1.05</v>
      </c>
      <c r="J124" s="28">
        <f t="shared" si="10"/>
        <v>0.86535200000000001</v>
      </c>
      <c r="K124" s="42">
        <f t="shared" si="11"/>
        <v>8937.26</v>
      </c>
    </row>
    <row r="125" spans="1:11" s="29" customFormat="1" ht="15.75">
      <c r="A125" s="51">
        <v>56</v>
      </c>
      <c r="B125" s="51" t="s">
        <v>71</v>
      </c>
      <c r="C125" s="48" t="s">
        <v>69</v>
      </c>
      <c r="D125" s="9"/>
      <c r="E125" s="26">
        <f t="shared" si="12"/>
        <v>17806.7</v>
      </c>
      <c r="F125" s="27">
        <v>0.62</v>
      </c>
      <c r="G125" s="28">
        <f t="shared" si="8"/>
        <v>0.86752099999999999</v>
      </c>
      <c r="H125" s="28">
        <f t="shared" si="7"/>
        <v>0.95</v>
      </c>
      <c r="I125" s="28">
        <v>1</v>
      </c>
      <c r="J125" s="28">
        <f t="shared" si="10"/>
        <v>0.82414500000000002</v>
      </c>
      <c r="K125" s="42">
        <f t="shared" si="11"/>
        <v>9098.69</v>
      </c>
    </row>
    <row r="126" spans="1:11" s="29" customFormat="1" ht="15.75">
      <c r="A126" s="52"/>
      <c r="B126" s="52"/>
      <c r="C126" s="52"/>
      <c r="D126" s="9">
        <v>1</v>
      </c>
      <c r="E126" s="26">
        <f t="shared" si="12"/>
        <v>17806.7</v>
      </c>
      <c r="F126" s="27">
        <v>0.62</v>
      </c>
      <c r="G126" s="28">
        <f t="shared" si="8"/>
        <v>0.86752099999999999</v>
      </c>
      <c r="H126" s="28">
        <f t="shared" si="7"/>
        <v>0.95</v>
      </c>
      <c r="I126" s="28">
        <v>1.1000000000000001</v>
      </c>
      <c r="J126" s="28">
        <f t="shared" si="10"/>
        <v>0.906559</v>
      </c>
      <c r="K126" s="42">
        <f t="shared" si="11"/>
        <v>10008.549999999999</v>
      </c>
    </row>
    <row r="127" spans="1:11" s="29" customFormat="1" ht="15.75">
      <c r="A127" s="52"/>
      <c r="B127" s="52"/>
      <c r="C127" s="52"/>
      <c r="D127" s="9">
        <v>2</v>
      </c>
      <c r="E127" s="26">
        <f t="shared" si="12"/>
        <v>17806.7</v>
      </c>
      <c r="F127" s="27">
        <v>0.62</v>
      </c>
      <c r="G127" s="28">
        <f t="shared" si="8"/>
        <v>0.86752099999999999</v>
      </c>
      <c r="H127" s="28">
        <f t="shared" si="7"/>
        <v>0.95</v>
      </c>
      <c r="I127" s="28">
        <v>1.1000000000000001</v>
      </c>
      <c r="J127" s="28">
        <f t="shared" si="10"/>
        <v>0.906559</v>
      </c>
      <c r="K127" s="42">
        <f t="shared" si="11"/>
        <v>10008.549999999999</v>
      </c>
    </row>
    <row r="128" spans="1:11" s="29" customFormat="1" ht="15.75">
      <c r="A128" s="52"/>
      <c r="B128" s="52"/>
      <c r="C128" s="52"/>
      <c r="D128" s="9">
        <v>3</v>
      </c>
      <c r="E128" s="26">
        <f t="shared" si="12"/>
        <v>17806.7</v>
      </c>
      <c r="F128" s="27">
        <v>0.62</v>
      </c>
      <c r="G128" s="28">
        <f t="shared" si="8"/>
        <v>0.86752099999999999</v>
      </c>
      <c r="H128" s="28">
        <f t="shared" si="7"/>
        <v>0.95</v>
      </c>
      <c r="I128" s="28">
        <v>1.05</v>
      </c>
      <c r="J128" s="28">
        <f t="shared" si="10"/>
        <v>0.86535200000000001</v>
      </c>
      <c r="K128" s="42">
        <f t="shared" si="11"/>
        <v>9553.6200000000008</v>
      </c>
    </row>
    <row r="129" spans="1:11" s="29" customFormat="1" ht="15.75">
      <c r="A129" s="53"/>
      <c r="B129" s="53"/>
      <c r="C129" s="53"/>
      <c r="D129" s="9">
        <v>8</v>
      </c>
      <c r="E129" s="26">
        <f t="shared" si="12"/>
        <v>17806.7</v>
      </c>
      <c r="F129" s="27">
        <v>0.62</v>
      </c>
      <c r="G129" s="28">
        <f t="shared" si="8"/>
        <v>0.86752099999999999</v>
      </c>
      <c r="H129" s="28">
        <f t="shared" si="7"/>
        <v>0.95</v>
      </c>
      <c r="I129" s="28">
        <v>1.05</v>
      </c>
      <c r="J129" s="28">
        <f t="shared" si="10"/>
        <v>0.86535200000000001</v>
      </c>
      <c r="K129" s="42">
        <f t="shared" si="11"/>
        <v>9553.6200000000008</v>
      </c>
    </row>
    <row r="130" spans="1:11" s="29" customFormat="1" ht="15.75">
      <c r="A130" s="51">
        <v>57</v>
      </c>
      <c r="B130" s="51" t="s">
        <v>72</v>
      </c>
      <c r="C130" s="48" t="s">
        <v>69</v>
      </c>
      <c r="D130" s="9"/>
      <c r="E130" s="26">
        <f t="shared" si="12"/>
        <v>17806.7</v>
      </c>
      <c r="F130" s="27">
        <v>1.4</v>
      </c>
      <c r="G130" s="28">
        <f t="shared" si="8"/>
        <v>0.86752099999999999</v>
      </c>
      <c r="H130" s="28">
        <f t="shared" si="7"/>
        <v>0.95</v>
      </c>
      <c r="I130" s="28">
        <v>1</v>
      </c>
      <c r="J130" s="28">
        <f t="shared" si="10"/>
        <v>0.82414500000000002</v>
      </c>
      <c r="K130" s="42">
        <f t="shared" si="11"/>
        <v>20545.419999999998</v>
      </c>
    </row>
    <row r="131" spans="1:11" s="29" customFormat="1" ht="15.75">
      <c r="A131" s="50"/>
      <c r="B131" s="50"/>
      <c r="C131" s="50"/>
      <c r="D131" s="9">
        <v>8</v>
      </c>
      <c r="E131" s="26">
        <f t="shared" si="12"/>
        <v>17806.7</v>
      </c>
      <c r="F131" s="27">
        <v>1.4</v>
      </c>
      <c r="G131" s="28">
        <f t="shared" si="8"/>
        <v>0.86752099999999999</v>
      </c>
      <c r="H131" s="28">
        <f t="shared" si="7"/>
        <v>0.95</v>
      </c>
      <c r="I131" s="28">
        <v>1.05</v>
      </c>
      <c r="J131" s="28">
        <f t="shared" si="10"/>
        <v>0.86535200000000001</v>
      </c>
      <c r="K131" s="42">
        <f t="shared" si="11"/>
        <v>21572.69</v>
      </c>
    </row>
    <row r="132" spans="1:11" s="29" customFormat="1" ht="15.75">
      <c r="A132" s="51">
        <v>58</v>
      </c>
      <c r="B132" s="51" t="s">
        <v>73</v>
      </c>
      <c r="C132" s="48" t="s">
        <v>69</v>
      </c>
      <c r="D132" s="9"/>
      <c r="E132" s="26">
        <f t="shared" si="12"/>
        <v>17806.7</v>
      </c>
      <c r="F132" s="27">
        <v>1.27</v>
      </c>
      <c r="G132" s="28">
        <f t="shared" si="8"/>
        <v>0.86752099999999999</v>
      </c>
      <c r="H132" s="28">
        <f t="shared" si="7"/>
        <v>0.95</v>
      </c>
      <c r="I132" s="28">
        <v>1</v>
      </c>
      <c r="J132" s="28">
        <f t="shared" si="10"/>
        <v>0.82414500000000002</v>
      </c>
      <c r="K132" s="42">
        <f t="shared" si="11"/>
        <v>18637.63</v>
      </c>
    </row>
    <row r="133" spans="1:11" s="29" customFormat="1" ht="15.75">
      <c r="A133" s="52"/>
      <c r="B133" s="52"/>
      <c r="C133" s="52"/>
      <c r="D133" s="9">
        <v>3</v>
      </c>
      <c r="E133" s="26">
        <f t="shared" si="12"/>
        <v>17806.7</v>
      </c>
      <c r="F133" s="27">
        <v>1.27</v>
      </c>
      <c r="G133" s="28">
        <f t="shared" si="8"/>
        <v>0.86752099999999999</v>
      </c>
      <c r="H133" s="28">
        <f t="shared" si="7"/>
        <v>0.95</v>
      </c>
      <c r="I133" s="28">
        <v>1.05</v>
      </c>
      <c r="J133" s="28">
        <f t="shared" si="10"/>
        <v>0.86535200000000001</v>
      </c>
      <c r="K133" s="42">
        <f t="shared" si="11"/>
        <v>19569.509999999998</v>
      </c>
    </row>
    <row r="134" spans="1:11" s="29" customFormat="1" ht="15.75">
      <c r="A134" s="53"/>
      <c r="B134" s="53"/>
      <c r="C134" s="53"/>
      <c r="D134" s="9">
        <v>8</v>
      </c>
      <c r="E134" s="26">
        <f t="shared" si="12"/>
        <v>17806.7</v>
      </c>
      <c r="F134" s="27">
        <v>1.27</v>
      </c>
      <c r="G134" s="28">
        <f t="shared" si="8"/>
        <v>0.86752099999999999</v>
      </c>
      <c r="H134" s="28">
        <f t="shared" si="7"/>
        <v>0.95</v>
      </c>
      <c r="I134" s="28">
        <v>1.05</v>
      </c>
      <c r="J134" s="28">
        <f t="shared" si="10"/>
        <v>0.86535200000000001</v>
      </c>
      <c r="K134" s="42">
        <f t="shared" si="11"/>
        <v>19569.509999999998</v>
      </c>
    </row>
    <row r="135" spans="1:11" s="29" customFormat="1" ht="15.75">
      <c r="A135" s="1">
        <v>59</v>
      </c>
      <c r="B135" s="1" t="s">
        <v>74</v>
      </c>
      <c r="C135" s="6" t="s">
        <v>69</v>
      </c>
      <c r="D135" s="9"/>
      <c r="E135" s="26">
        <f t="shared" si="12"/>
        <v>17806.7</v>
      </c>
      <c r="F135" s="27">
        <v>3.12</v>
      </c>
      <c r="G135" s="28">
        <f t="shared" si="8"/>
        <v>0.86752099999999999</v>
      </c>
      <c r="H135" s="28">
        <f t="shared" si="7"/>
        <v>0.95</v>
      </c>
      <c r="I135" s="28">
        <v>1</v>
      </c>
      <c r="J135" s="28">
        <f t="shared" si="10"/>
        <v>0.82414500000000002</v>
      </c>
      <c r="K135" s="42">
        <f t="shared" si="11"/>
        <v>45786.94</v>
      </c>
    </row>
    <row r="136" spans="1:11" s="29" customFormat="1" ht="15.75">
      <c r="A136" s="51">
        <v>60</v>
      </c>
      <c r="B136" s="51" t="s">
        <v>75</v>
      </c>
      <c r="C136" s="48" t="s">
        <v>69</v>
      </c>
      <c r="D136" s="9"/>
      <c r="E136" s="26">
        <f t="shared" si="12"/>
        <v>17806.7</v>
      </c>
      <c r="F136" s="27">
        <v>4.51</v>
      </c>
      <c r="G136" s="28">
        <f t="shared" si="8"/>
        <v>0.86752099999999999</v>
      </c>
      <c r="H136" s="28">
        <f t="shared" si="7"/>
        <v>0.95</v>
      </c>
      <c r="I136" s="28">
        <v>1</v>
      </c>
      <c r="J136" s="28">
        <f t="shared" si="10"/>
        <v>0.82414500000000002</v>
      </c>
      <c r="K136" s="42">
        <f t="shared" si="11"/>
        <v>66185.62</v>
      </c>
    </row>
    <row r="137" spans="1:11" s="29" customFormat="1" ht="15.75">
      <c r="A137" s="52"/>
      <c r="B137" s="52"/>
      <c r="C137" s="52"/>
      <c r="D137" s="9">
        <v>1</v>
      </c>
      <c r="E137" s="26">
        <f t="shared" si="12"/>
        <v>17806.7</v>
      </c>
      <c r="F137" s="27">
        <v>4.51</v>
      </c>
      <c r="G137" s="28">
        <f t="shared" si="8"/>
        <v>0.86752099999999999</v>
      </c>
      <c r="H137" s="28">
        <f t="shared" si="7"/>
        <v>0.95</v>
      </c>
      <c r="I137" s="28">
        <v>1.1000000000000001</v>
      </c>
      <c r="J137" s="28">
        <f t="shared" ref="J137:J200" si="13">ROUND(G137*H137*I137,6)</f>
        <v>0.906559</v>
      </c>
      <c r="K137" s="42">
        <f t="shared" ref="K137:K200" si="14">ROUND(E137*F137*J137,2)</f>
        <v>72804.14</v>
      </c>
    </row>
    <row r="138" spans="1:11" s="29" customFormat="1" ht="15.75">
      <c r="A138" s="53"/>
      <c r="B138" s="53"/>
      <c r="C138" s="53"/>
      <c r="D138" s="9">
        <v>3</v>
      </c>
      <c r="E138" s="26">
        <f t="shared" si="12"/>
        <v>17806.7</v>
      </c>
      <c r="F138" s="27">
        <v>4.51</v>
      </c>
      <c r="G138" s="28">
        <f t="shared" si="8"/>
        <v>0.86752099999999999</v>
      </c>
      <c r="H138" s="28">
        <f t="shared" si="7"/>
        <v>0.95</v>
      </c>
      <c r="I138" s="28">
        <v>1.05</v>
      </c>
      <c r="J138" s="28">
        <f t="shared" si="13"/>
        <v>0.86535200000000001</v>
      </c>
      <c r="K138" s="42">
        <f t="shared" si="14"/>
        <v>69494.880000000005</v>
      </c>
    </row>
    <row r="139" spans="1:11" s="29" customFormat="1" ht="15.75">
      <c r="A139" s="51">
        <v>61</v>
      </c>
      <c r="B139" s="51" t="s">
        <v>76</v>
      </c>
      <c r="C139" s="48" t="s">
        <v>69</v>
      </c>
      <c r="D139" s="9"/>
      <c r="E139" s="26">
        <f t="shared" si="12"/>
        <v>17806.7</v>
      </c>
      <c r="F139" s="27">
        <v>1.18</v>
      </c>
      <c r="G139" s="28">
        <f t="shared" si="8"/>
        <v>0.86752099999999999</v>
      </c>
      <c r="H139" s="28">
        <f t="shared" si="7"/>
        <v>0.95</v>
      </c>
      <c r="I139" s="28">
        <v>1</v>
      </c>
      <c r="J139" s="28">
        <f t="shared" si="13"/>
        <v>0.82414500000000002</v>
      </c>
      <c r="K139" s="42">
        <f t="shared" si="14"/>
        <v>17316.86</v>
      </c>
    </row>
    <row r="140" spans="1:11" s="29" customFormat="1" ht="15.75">
      <c r="A140" s="49"/>
      <c r="B140" s="49"/>
      <c r="C140" s="49"/>
      <c r="D140" s="9">
        <v>4</v>
      </c>
      <c r="E140" s="26">
        <f t="shared" si="12"/>
        <v>17806.7</v>
      </c>
      <c r="F140" s="27">
        <v>1.18</v>
      </c>
      <c r="G140" s="28">
        <f t="shared" si="8"/>
        <v>0.86752099999999999</v>
      </c>
      <c r="H140" s="28">
        <f t="shared" si="7"/>
        <v>0.95</v>
      </c>
      <c r="I140" s="28">
        <v>1.02</v>
      </c>
      <c r="J140" s="28">
        <f t="shared" si="13"/>
        <v>0.84062800000000004</v>
      </c>
      <c r="K140" s="42">
        <f t="shared" si="14"/>
        <v>17663.2</v>
      </c>
    </row>
    <row r="141" spans="1:11" s="29" customFormat="1" ht="15.75">
      <c r="A141" s="49"/>
      <c r="B141" s="49"/>
      <c r="C141" s="49"/>
      <c r="D141" s="9">
        <v>5</v>
      </c>
      <c r="E141" s="26">
        <f t="shared" si="12"/>
        <v>17806.7</v>
      </c>
      <c r="F141" s="27">
        <v>1.18</v>
      </c>
      <c r="G141" s="28">
        <f t="shared" si="8"/>
        <v>0.86752099999999999</v>
      </c>
      <c r="H141" s="28">
        <f t="shared" si="7"/>
        <v>0.95</v>
      </c>
      <c r="I141" s="28">
        <v>1.02</v>
      </c>
      <c r="J141" s="28">
        <f t="shared" si="13"/>
        <v>0.84062800000000004</v>
      </c>
      <c r="K141" s="42">
        <f t="shared" si="14"/>
        <v>17663.2</v>
      </c>
    </row>
    <row r="142" spans="1:11" s="29" customFormat="1" ht="15.75">
      <c r="A142" s="50"/>
      <c r="B142" s="50"/>
      <c r="C142" s="50"/>
      <c r="D142" s="9">
        <v>8</v>
      </c>
      <c r="E142" s="26">
        <f t="shared" si="12"/>
        <v>17806.7</v>
      </c>
      <c r="F142" s="27">
        <v>1.18</v>
      </c>
      <c r="G142" s="28">
        <f t="shared" si="8"/>
        <v>0.86752099999999999</v>
      </c>
      <c r="H142" s="28">
        <f t="shared" si="7"/>
        <v>0.95</v>
      </c>
      <c r="I142" s="28">
        <v>1.05</v>
      </c>
      <c r="J142" s="28">
        <f t="shared" si="13"/>
        <v>0.86535200000000001</v>
      </c>
      <c r="K142" s="42">
        <f t="shared" si="14"/>
        <v>18182.689999999999</v>
      </c>
    </row>
    <row r="143" spans="1:11" s="29" customFormat="1" ht="15.75">
      <c r="A143" s="51">
        <v>62</v>
      </c>
      <c r="B143" s="51" t="s">
        <v>77</v>
      </c>
      <c r="C143" s="48" t="s">
        <v>69</v>
      </c>
      <c r="D143" s="9"/>
      <c r="E143" s="26">
        <f t="shared" si="12"/>
        <v>17806.7</v>
      </c>
      <c r="F143" s="27">
        <v>0.98</v>
      </c>
      <c r="G143" s="28">
        <f t="shared" si="8"/>
        <v>0.86752099999999999</v>
      </c>
      <c r="H143" s="28">
        <f t="shared" si="7"/>
        <v>0.95</v>
      </c>
      <c r="I143" s="28">
        <v>1</v>
      </c>
      <c r="J143" s="28">
        <f t="shared" si="13"/>
        <v>0.82414500000000002</v>
      </c>
      <c r="K143" s="42">
        <f t="shared" si="14"/>
        <v>14381.8</v>
      </c>
    </row>
    <row r="144" spans="1:11" s="29" customFormat="1" ht="15.75">
      <c r="A144" s="52"/>
      <c r="B144" s="52"/>
      <c r="C144" s="52"/>
      <c r="D144" s="9">
        <v>1</v>
      </c>
      <c r="E144" s="26">
        <f t="shared" si="12"/>
        <v>17806.7</v>
      </c>
      <c r="F144" s="27">
        <v>0.98</v>
      </c>
      <c r="G144" s="28">
        <f t="shared" si="8"/>
        <v>0.86752099999999999</v>
      </c>
      <c r="H144" s="28">
        <f t="shared" si="7"/>
        <v>0.95</v>
      </c>
      <c r="I144" s="28">
        <v>1.1000000000000001</v>
      </c>
      <c r="J144" s="28">
        <f t="shared" si="13"/>
        <v>0.906559</v>
      </c>
      <c r="K144" s="42">
        <f t="shared" si="14"/>
        <v>15819.97</v>
      </c>
    </row>
    <row r="145" spans="1:11" s="29" customFormat="1" ht="15.75">
      <c r="A145" s="52"/>
      <c r="B145" s="52"/>
      <c r="C145" s="52"/>
      <c r="D145" s="9">
        <v>2</v>
      </c>
      <c r="E145" s="26">
        <f t="shared" si="12"/>
        <v>17806.7</v>
      </c>
      <c r="F145" s="27">
        <v>0.98</v>
      </c>
      <c r="G145" s="28">
        <f t="shared" si="8"/>
        <v>0.86752099999999999</v>
      </c>
      <c r="H145" s="28">
        <f t="shared" si="7"/>
        <v>0.95</v>
      </c>
      <c r="I145" s="28">
        <v>1.1000000000000001</v>
      </c>
      <c r="J145" s="28">
        <f t="shared" si="13"/>
        <v>0.906559</v>
      </c>
      <c r="K145" s="42">
        <f t="shared" si="14"/>
        <v>15819.97</v>
      </c>
    </row>
    <row r="146" spans="1:11" s="29" customFormat="1" ht="15.75">
      <c r="A146" s="52"/>
      <c r="B146" s="52"/>
      <c r="C146" s="52"/>
      <c r="D146" s="9">
        <v>3</v>
      </c>
      <c r="E146" s="26">
        <f t="shared" si="12"/>
        <v>17806.7</v>
      </c>
      <c r="F146" s="27">
        <v>0.98</v>
      </c>
      <c r="G146" s="28">
        <f t="shared" si="8"/>
        <v>0.86752099999999999</v>
      </c>
      <c r="H146" s="28">
        <f t="shared" si="7"/>
        <v>0.95</v>
      </c>
      <c r="I146" s="28">
        <v>1.05</v>
      </c>
      <c r="J146" s="28">
        <f t="shared" si="13"/>
        <v>0.86535200000000001</v>
      </c>
      <c r="K146" s="42">
        <f t="shared" si="14"/>
        <v>15100.88</v>
      </c>
    </row>
    <row r="147" spans="1:11" s="29" customFormat="1" ht="15.75">
      <c r="A147" s="53"/>
      <c r="B147" s="53"/>
      <c r="C147" s="53"/>
      <c r="D147" s="9">
        <v>8</v>
      </c>
      <c r="E147" s="26">
        <f t="shared" si="12"/>
        <v>17806.7</v>
      </c>
      <c r="F147" s="27">
        <v>0.98</v>
      </c>
      <c r="G147" s="28">
        <f t="shared" si="8"/>
        <v>0.86752099999999999</v>
      </c>
      <c r="H147" s="28">
        <f t="shared" si="7"/>
        <v>0.95</v>
      </c>
      <c r="I147" s="28">
        <v>1.05</v>
      </c>
      <c r="J147" s="28">
        <f t="shared" si="13"/>
        <v>0.86535200000000001</v>
      </c>
      <c r="K147" s="42">
        <f t="shared" si="14"/>
        <v>15100.88</v>
      </c>
    </row>
    <row r="148" spans="1:11" s="29" customFormat="1" ht="15.75">
      <c r="A148" s="51">
        <v>63</v>
      </c>
      <c r="B148" s="51" t="s">
        <v>78</v>
      </c>
      <c r="C148" s="48" t="s">
        <v>69</v>
      </c>
      <c r="D148" s="9"/>
      <c r="E148" s="26">
        <f t="shared" si="12"/>
        <v>17806.7</v>
      </c>
      <c r="F148" s="27">
        <v>0.35</v>
      </c>
      <c r="G148" s="28">
        <f t="shared" si="8"/>
        <v>0.86752099999999999</v>
      </c>
      <c r="H148" s="28">
        <f t="shared" si="7"/>
        <v>0.95</v>
      </c>
      <c r="I148" s="28">
        <v>1</v>
      </c>
      <c r="J148" s="28">
        <f t="shared" si="13"/>
        <v>0.82414500000000002</v>
      </c>
      <c r="K148" s="42">
        <f t="shared" si="14"/>
        <v>5136.3599999999997</v>
      </c>
    </row>
    <row r="149" spans="1:11" s="29" customFormat="1" ht="15.75">
      <c r="A149" s="49"/>
      <c r="B149" s="49"/>
      <c r="C149" s="49"/>
      <c r="D149" s="9">
        <v>4</v>
      </c>
      <c r="E149" s="26">
        <f t="shared" si="12"/>
        <v>17806.7</v>
      </c>
      <c r="F149" s="27">
        <v>0.35</v>
      </c>
      <c r="G149" s="28">
        <f t="shared" si="8"/>
        <v>0.86752099999999999</v>
      </c>
      <c r="H149" s="28">
        <f t="shared" si="7"/>
        <v>0.95</v>
      </c>
      <c r="I149" s="28">
        <v>1.02</v>
      </c>
      <c r="J149" s="28">
        <f t="shared" si="13"/>
        <v>0.84062800000000004</v>
      </c>
      <c r="K149" s="42">
        <f t="shared" si="14"/>
        <v>5239.08</v>
      </c>
    </row>
    <row r="150" spans="1:11" s="29" customFormat="1" ht="15.75">
      <c r="A150" s="49"/>
      <c r="B150" s="49"/>
      <c r="C150" s="49"/>
      <c r="D150" s="9">
        <v>5</v>
      </c>
      <c r="E150" s="26">
        <f t="shared" si="12"/>
        <v>17806.7</v>
      </c>
      <c r="F150" s="27">
        <v>0.35</v>
      </c>
      <c r="G150" s="28">
        <f t="shared" si="8"/>
        <v>0.86752099999999999</v>
      </c>
      <c r="H150" s="28">
        <f t="shared" si="7"/>
        <v>0.95</v>
      </c>
      <c r="I150" s="28">
        <v>1.02</v>
      </c>
      <c r="J150" s="28">
        <f t="shared" si="13"/>
        <v>0.84062800000000004</v>
      </c>
      <c r="K150" s="42">
        <f t="shared" si="14"/>
        <v>5239.08</v>
      </c>
    </row>
    <row r="151" spans="1:11" s="29" customFormat="1" ht="15.75">
      <c r="A151" s="50"/>
      <c r="B151" s="50"/>
      <c r="C151" s="50"/>
      <c r="D151" s="9">
        <v>8</v>
      </c>
      <c r="E151" s="26">
        <f t="shared" si="12"/>
        <v>17806.7</v>
      </c>
      <c r="F151" s="27">
        <v>0.35</v>
      </c>
      <c r="G151" s="28">
        <f t="shared" si="8"/>
        <v>0.86752099999999999</v>
      </c>
      <c r="H151" s="28">
        <f t="shared" si="7"/>
        <v>0.95</v>
      </c>
      <c r="I151" s="28">
        <v>1.05</v>
      </c>
      <c r="J151" s="28">
        <f t="shared" si="13"/>
        <v>0.86535200000000001</v>
      </c>
      <c r="K151" s="42">
        <f t="shared" si="14"/>
        <v>5393.17</v>
      </c>
    </row>
    <row r="152" spans="1:11" s="29" customFormat="1" ht="15.75">
      <c r="A152" s="51">
        <v>64</v>
      </c>
      <c r="B152" s="51" t="s">
        <v>79</v>
      </c>
      <c r="C152" s="48" t="s">
        <v>69</v>
      </c>
      <c r="D152" s="9"/>
      <c r="E152" s="26">
        <f t="shared" si="12"/>
        <v>17806.7</v>
      </c>
      <c r="F152" s="27">
        <v>0.5</v>
      </c>
      <c r="G152" s="28">
        <v>1.4</v>
      </c>
      <c r="H152" s="28">
        <f t="shared" si="7"/>
        <v>0.95</v>
      </c>
      <c r="I152" s="28">
        <v>1</v>
      </c>
      <c r="J152" s="28">
        <f t="shared" si="13"/>
        <v>1.33</v>
      </c>
      <c r="K152" s="42">
        <f t="shared" si="14"/>
        <v>11841.46</v>
      </c>
    </row>
    <row r="153" spans="1:11" s="29" customFormat="1" ht="15.75">
      <c r="A153" s="52"/>
      <c r="B153" s="52"/>
      <c r="C153" s="52"/>
      <c r="D153" s="9">
        <v>1</v>
      </c>
      <c r="E153" s="26">
        <f t="shared" si="12"/>
        <v>17806.7</v>
      </c>
      <c r="F153" s="27">
        <v>0.5</v>
      </c>
      <c r="G153" s="28">
        <v>1.4</v>
      </c>
      <c r="H153" s="28">
        <f t="shared" si="7"/>
        <v>0.95</v>
      </c>
      <c r="I153" s="28">
        <v>1.1000000000000001</v>
      </c>
      <c r="J153" s="28">
        <f t="shared" si="13"/>
        <v>1.4630000000000001</v>
      </c>
      <c r="K153" s="42">
        <f t="shared" si="14"/>
        <v>13025.6</v>
      </c>
    </row>
    <row r="154" spans="1:11" s="29" customFormat="1" ht="15.75">
      <c r="A154" s="52"/>
      <c r="B154" s="52"/>
      <c r="C154" s="52"/>
      <c r="D154" s="9">
        <v>2</v>
      </c>
      <c r="E154" s="26">
        <f t="shared" si="12"/>
        <v>17806.7</v>
      </c>
      <c r="F154" s="27">
        <v>0.5</v>
      </c>
      <c r="G154" s="28">
        <v>1.4</v>
      </c>
      <c r="H154" s="28">
        <f t="shared" si="7"/>
        <v>0.95</v>
      </c>
      <c r="I154" s="28">
        <v>1.1000000000000001</v>
      </c>
      <c r="J154" s="28">
        <f t="shared" si="13"/>
        <v>1.4630000000000001</v>
      </c>
      <c r="K154" s="42">
        <f t="shared" si="14"/>
        <v>13025.6</v>
      </c>
    </row>
    <row r="155" spans="1:11" s="29" customFormat="1" ht="15.75">
      <c r="A155" s="52"/>
      <c r="B155" s="52"/>
      <c r="C155" s="52"/>
      <c r="D155" s="9">
        <v>3</v>
      </c>
      <c r="E155" s="26">
        <f t="shared" si="12"/>
        <v>17806.7</v>
      </c>
      <c r="F155" s="27">
        <v>0.5</v>
      </c>
      <c r="G155" s="28">
        <v>1.4</v>
      </c>
      <c r="H155" s="28">
        <f t="shared" si="7"/>
        <v>0.95</v>
      </c>
      <c r="I155" s="28">
        <v>1.05</v>
      </c>
      <c r="J155" s="28">
        <f t="shared" si="13"/>
        <v>1.3965000000000001</v>
      </c>
      <c r="K155" s="42">
        <f t="shared" si="14"/>
        <v>12433.53</v>
      </c>
    </row>
    <row r="156" spans="1:11" s="29" customFormat="1" ht="15.75">
      <c r="A156" s="53"/>
      <c r="B156" s="53"/>
      <c r="C156" s="53"/>
      <c r="D156" s="9">
        <v>8</v>
      </c>
      <c r="E156" s="26">
        <f t="shared" si="12"/>
        <v>17806.7</v>
      </c>
      <c r="F156" s="27">
        <v>0.5</v>
      </c>
      <c r="G156" s="28">
        <v>1.4</v>
      </c>
      <c r="H156" s="28">
        <f t="shared" si="7"/>
        <v>0.95</v>
      </c>
      <c r="I156" s="28">
        <v>1.05</v>
      </c>
      <c r="J156" s="28">
        <f t="shared" si="13"/>
        <v>1.3965000000000001</v>
      </c>
      <c r="K156" s="42">
        <f t="shared" si="14"/>
        <v>12433.53</v>
      </c>
    </row>
    <row r="157" spans="1:11" s="29" customFormat="1" ht="15.75">
      <c r="A157" s="51">
        <v>65</v>
      </c>
      <c r="B157" s="58" t="s">
        <v>80</v>
      </c>
      <c r="C157" s="48" t="s">
        <v>69</v>
      </c>
      <c r="D157" s="31"/>
      <c r="E157" s="26">
        <f t="shared" si="12"/>
        <v>17806.7</v>
      </c>
      <c r="F157" s="38">
        <v>1.01</v>
      </c>
      <c r="G157" s="28">
        <f t="shared" si="8"/>
        <v>0.86752099999999999</v>
      </c>
      <c r="H157" s="28">
        <f t="shared" si="7"/>
        <v>0.95</v>
      </c>
      <c r="I157" s="28">
        <v>1</v>
      </c>
      <c r="J157" s="28">
        <f t="shared" si="13"/>
        <v>0.82414500000000002</v>
      </c>
      <c r="K157" s="42">
        <f t="shared" si="14"/>
        <v>14822.06</v>
      </c>
    </row>
    <row r="158" spans="1:11" s="29" customFormat="1" ht="15.75">
      <c r="A158" s="52"/>
      <c r="B158" s="52"/>
      <c r="C158" s="52"/>
      <c r="D158" s="31">
        <v>2</v>
      </c>
      <c r="E158" s="26">
        <f t="shared" si="12"/>
        <v>17806.7</v>
      </c>
      <c r="F158" s="38">
        <v>1.01</v>
      </c>
      <c r="G158" s="28">
        <f t="shared" si="8"/>
        <v>0.86752099999999999</v>
      </c>
      <c r="H158" s="28">
        <f t="shared" si="7"/>
        <v>0.95</v>
      </c>
      <c r="I158" s="28">
        <v>1.1000000000000001</v>
      </c>
      <c r="J158" s="28">
        <f t="shared" si="13"/>
        <v>0.906559</v>
      </c>
      <c r="K158" s="42">
        <f t="shared" si="14"/>
        <v>16304.25</v>
      </c>
    </row>
    <row r="159" spans="1:11" s="29" customFormat="1" ht="15.75">
      <c r="A159" s="52"/>
      <c r="B159" s="52"/>
      <c r="C159" s="52"/>
      <c r="D159" s="9">
        <v>3</v>
      </c>
      <c r="E159" s="26">
        <f t="shared" si="12"/>
        <v>17806.7</v>
      </c>
      <c r="F159" s="38">
        <v>1.01</v>
      </c>
      <c r="G159" s="28">
        <f t="shared" si="8"/>
        <v>0.86752099999999999</v>
      </c>
      <c r="H159" s="28">
        <f t="shared" si="7"/>
        <v>0.95</v>
      </c>
      <c r="I159" s="28">
        <v>1.05</v>
      </c>
      <c r="J159" s="28">
        <f t="shared" si="13"/>
        <v>0.86535200000000001</v>
      </c>
      <c r="K159" s="42">
        <f t="shared" si="14"/>
        <v>15563.15</v>
      </c>
    </row>
    <row r="160" spans="1:11" s="29" customFormat="1" ht="15.75">
      <c r="A160" s="53"/>
      <c r="B160" s="53"/>
      <c r="C160" s="53"/>
      <c r="D160" s="9">
        <v>8</v>
      </c>
      <c r="E160" s="26">
        <f t="shared" si="12"/>
        <v>17806.7</v>
      </c>
      <c r="F160" s="38">
        <v>1.01</v>
      </c>
      <c r="G160" s="28">
        <f t="shared" si="8"/>
        <v>0.86752099999999999</v>
      </c>
      <c r="H160" s="28">
        <f t="shared" si="7"/>
        <v>0.95</v>
      </c>
      <c r="I160" s="28">
        <v>1.05</v>
      </c>
      <c r="J160" s="28">
        <f t="shared" si="13"/>
        <v>0.86535200000000001</v>
      </c>
      <c r="K160" s="42">
        <f t="shared" si="14"/>
        <v>15563.15</v>
      </c>
    </row>
    <row r="161" spans="1:11" s="29" customFormat="1" ht="15.75">
      <c r="A161" s="1">
        <v>66</v>
      </c>
      <c r="B161" s="1" t="s">
        <v>81</v>
      </c>
      <c r="C161" s="6" t="s">
        <v>69</v>
      </c>
      <c r="D161" s="9"/>
      <c r="E161" s="26">
        <f t="shared" si="12"/>
        <v>17806.7</v>
      </c>
      <c r="F161" s="27">
        <v>2.2999999999999998</v>
      </c>
      <c r="G161" s="28">
        <f t="shared" si="8"/>
        <v>0.86752099999999999</v>
      </c>
      <c r="H161" s="28">
        <f t="shared" si="7"/>
        <v>0.95</v>
      </c>
      <c r="I161" s="28">
        <v>1</v>
      </c>
      <c r="J161" s="28">
        <f t="shared" si="13"/>
        <v>0.82414500000000002</v>
      </c>
      <c r="K161" s="42">
        <f t="shared" si="14"/>
        <v>33753.199999999997</v>
      </c>
    </row>
    <row r="162" spans="1:11" s="29" customFormat="1" ht="15.75">
      <c r="A162" s="51">
        <v>67</v>
      </c>
      <c r="B162" s="51" t="s">
        <v>83</v>
      </c>
      <c r="C162" s="48" t="s">
        <v>82</v>
      </c>
      <c r="D162" s="9"/>
      <c r="E162" s="26">
        <f t="shared" si="12"/>
        <v>17806.7</v>
      </c>
      <c r="F162" s="27">
        <v>1.42</v>
      </c>
      <c r="G162" s="28">
        <f t="shared" si="8"/>
        <v>0.86752099999999999</v>
      </c>
      <c r="H162" s="28">
        <f t="shared" si="7"/>
        <v>0.95</v>
      </c>
      <c r="I162" s="28">
        <v>1</v>
      </c>
      <c r="J162" s="28">
        <f t="shared" si="13"/>
        <v>0.82414500000000002</v>
      </c>
      <c r="K162" s="42">
        <f t="shared" si="14"/>
        <v>20838.93</v>
      </c>
    </row>
    <row r="163" spans="1:11" s="29" customFormat="1" ht="15.75">
      <c r="A163" s="49"/>
      <c r="B163" s="49"/>
      <c r="C163" s="49"/>
      <c r="D163" s="9">
        <v>4</v>
      </c>
      <c r="E163" s="26">
        <f t="shared" si="12"/>
        <v>17806.7</v>
      </c>
      <c r="F163" s="27">
        <v>1.42</v>
      </c>
      <c r="G163" s="28">
        <f t="shared" si="8"/>
        <v>0.86752099999999999</v>
      </c>
      <c r="H163" s="28">
        <f t="shared" si="7"/>
        <v>0.95</v>
      </c>
      <c r="I163" s="28">
        <v>1.02</v>
      </c>
      <c r="J163" s="28">
        <f t="shared" si="13"/>
        <v>0.84062800000000004</v>
      </c>
      <c r="K163" s="42">
        <f t="shared" si="14"/>
        <v>21255.71</v>
      </c>
    </row>
    <row r="164" spans="1:11" s="29" customFormat="1" ht="15.75">
      <c r="A164" s="50"/>
      <c r="B164" s="50"/>
      <c r="C164" s="50"/>
      <c r="D164" s="9">
        <v>5</v>
      </c>
      <c r="E164" s="26">
        <f t="shared" si="12"/>
        <v>17806.7</v>
      </c>
      <c r="F164" s="27">
        <v>1.42</v>
      </c>
      <c r="G164" s="28">
        <f t="shared" ref="G164" si="15">G$8</f>
        <v>0.86752099999999999</v>
      </c>
      <c r="H164" s="28">
        <f t="shared" si="7"/>
        <v>0.95</v>
      </c>
      <c r="I164" s="28">
        <v>1.02</v>
      </c>
      <c r="J164" s="28">
        <f t="shared" si="13"/>
        <v>0.84062800000000004</v>
      </c>
      <c r="K164" s="42">
        <f t="shared" si="14"/>
        <v>21255.71</v>
      </c>
    </row>
    <row r="165" spans="1:11" s="29" customFormat="1" ht="15.75">
      <c r="A165" s="51">
        <v>68</v>
      </c>
      <c r="B165" s="51" t="s">
        <v>84</v>
      </c>
      <c r="C165" s="48" t="s">
        <v>82</v>
      </c>
      <c r="D165" s="9"/>
      <c r="E165" s="26">
        <f t="shared" si="12"/>
        <v>17806.7</v>
      </c>
      <c r="F165" s="27">
        <v>2.81</v>
      </c>
      <c r="G165" s="28">
        <v>1</v>
      </c>
      <c r="H165" s="28">
        <f t="shared" si="7"/>
        <v>0.95</v>
      </c>
      <c r="I165" s="28">
        <v>1</v>
      </c>
      <c r="J165" s="28">
        <f t="shared" si="13"/>
        <v>0.95</v>
      </c>
      <c r="K165" s="42">
        <f t="shared" si="14"/>
        <v>47534.99</v>
      </c>
    </row>
    <row r="166" spans="1:11" s="29" customFormat="1" ht="15.75">
      <c r="A166" s="49"/>
      <c r="B166" s="49"/>
      <c r="C166" s="49"/>
      <c r="D166" s="9">
        <v>4</v>
      </c>
      <c r="E166" s="26">
        <f t="shared" si="12"/>
        <v>17806.7</v>
      </c>
      <c r="F166" s="27">
        <v>2.81</v>
      </c>
      <c r="G166" s="28">
        <v>1</v>
      </c>
      <c r="H166" s="28">
        <f t="shared" si="7"/>
        <v>0.95</v>
      </c>
      <c r="I166" s="28">
        <v>1.02</v>
      </c>
      <c r="J166" s="28">
        <f t="shared" si="13"/>
        <v>0.96899999999999997</v>
      </c>
      <c r="K166" s="42">
        <f t="shared" si="14"/>
        <v>48485.69</v>
      </c>
    </row>
    <row r="167" spans="1:11" s="29" customFormat="1" ht="15.75">
      <c r="A167" s="50"/>
      <c r="B167" s="50"/>
      <c r="C167" s="50"/>
      <c r="D167" s="9">
        <v>5</v>
      </c>
      <c r="E167" s="26">
        <f t="shared" si="12"/>
        <v>17806.7</v>
      </c>
      <c r="F167" s="27">
        <v>2.81</v>
      </c>
      <c r="G167" s="28">
        <v>1</v>
      </c>
      <c r="H167" s="28">
        <f t="shared" si="7"/>
        <v>0.95</v>
      </c>
      <c r="I167" s="28">
        <v>1.02</v>
      </c>
      <c r="J167" s="28">
        <f t="shared" si="13"/>
        <v>0.96899999999999997</v>
      </c>
      <c r="K167" s="42">
        <f t="shared" si="14"/>
        <v>48485.69</v>
      </c>
    </row>
    <row r="168" spans="1:11" s="29" customFormat="1" ht="31.5">
      <c r="A168" s="1">
        <v>69</v>
      </c>
      <c r="B168" s="30" t="s">
        <v>85</v>
      </c>
      <c r="C168" s="6" t="s">
        <v>82</v>
      </c>
      <c r="D168" s="31"/>
      <c r="E168" s="26">
        <f t="shared" si="12"/>
        <v>17806.7</v>
      </c>
      <c r="F168" s="27">
        <v>3.48</v>
      </c>
      <c r="G168" s="28">
        <v>1</v>
      </c>
      <c r="H168" s="28">
        <f t="shared" si="7"/>
        <v>0.95</v>
      </c>
      <c r="I168" s="28">
        <v>1</v>
      </c>
      <c r="J168" s="28">
        <f t="shared" si="13"/>
        <v>0.95</v>
      </c>
      <c r="K168" s="42">
        <f t="shared" si="14"/>
        <v>58868.95</v>
      </c>
    </row>
    <row r="169" spans="1:11" s="29" customFormat="1" ht="15.75">
      <c r="A169" s="51">
        <v>70</v>
      </c>
      <c r="B169" s="51" t="s">
        <v>86</v>
      </c>
      <c r="C169" s="48" t="s">
        <v>82</v>
      </c>
      <c r="D169" s="9"/>
      <c r="E169" s="26">
        <f t="shared" si="12"/>
        <v>17806.7</v>
      </c>
      <c r="F169" s="27">
        <v>1.1200000000000001</v>
      </c>
      <c r="G169" s="28">
        <f t="shared" ref="G169:G173" si="16">G$8</f>
        <v>0.86752099999999999</v>
      </c>
      <c r="H169" s="28">
        <f t="shared" si="7"/>
        <v>0.95</v>
      </c>
      <c r="I169" s="28">
        <v>1</v>
      </c>
      <c r="J169" s="28">
        <f t="shared" si="13"/>
        <v>0.82414500000000002</v>
      </c>
      <c r="K169" s="42">
        <f t="shared" si="14"/>
        <v>16436.34</v>
      </c>
    </row>
    <row r="170" spans="1:11" s="29" customFormat="1" ht="15.75">
      <c r="A170" s="49"/>
      <c r="B170" s="49"/>
      <c r="C170" s="49"/>
      <c r="D170" s="9">
        <v>4</v>
      </c>
      <c r="E170" s="26">
        <f t="shared" si="12"/>
        <v>17806.7</v>
      </c>
      <c r="F170" s="27">
        <v>1.1200000000000001</v>
      </c>
      <c r="G170" s="28">
        <f t="shared" si="16"/>
        <v>0.86752099999999999</v>
      </c>
      <c r="H170" s="28">
        <f t="shared" si="7"/>
        <v>0.95</v>
      </c>
      <c r="I170" s="28">
        <v>1.02</v>
      </c>
      <c r="J170" s="28">
        <f t="shared" si="13"/>
        <v>0.84062800000000004</v>
      </c>
      <c r="K170" s="42">
        <f t="shared" si="14"/>
        <v>16765.07</v>
      </c>
    </row>
    <row r="171" spans="1:11" s="29" customFormat="1" ht="15.75">
      <c r="A171" s="50"/>
      <c r="B171" s="50"/>
      <c r="C171" s="50"/>
      <c r="D171" s="9">
        <v>5</v>
      </c>
      <c r="E171" s="26">
        <f t="shared" si="12"/>
        <v>17806.7</v>
      </c>
      <c r="F171" s="27">
        <v>1.1200000000000001</v>
      </c>
      <c r="G171" s="28">
        <f t="shared" si="16"/>
        <v>0.86752099999999999</v>
      </c>
      <c r="H171" s="28">
        <f t="shared" si="7"/>
        <v>0.95</v>
      </c>
      <c r="I171" s="28">
        <v>1.02</v>
      </c>
      <c r="J171" s="28">
        <f t="shared" si="13"/>
        <v>0.84062800000000004</v>
      </c>
      <c r="K171" s="42">
        <f t="shared" si="14"/>
        <v>16765.07</v>
      </c>
    </row>
    <row r="172" spans="1:11" s="29" customFormat="1" ht="15.75">
      <c r="A172" s="1">
        <v>71</v>
      </c>
      <c r="B172" s="1" t="s">
        <v>87</v>
      </c>
      <c r="C172" s="6" t="s">
        <v>82</v>
      </c>
      <c r="D172" s="9"/>
      <c r="E172" s="26">
        <f t="shared" si="12"/>
        <v>17806.7</v>
      </c>
      <c r="F172" s="27">
        <v>2.0099999999999998</v>
      </c>
      <c r="G172" s="28">
        <v>1</v>
      </c>
      <c r="H172" s="28">
        <f t="shared" si="7"/>
        <v>0.95</v>
      </c>
      <c r="I172" s="28">
        <v>1</v>
      </c>
      <c r="J172" s="28">
        <f t="shared" si="13"/>
        <v>0.95</v>
      </c>
      <c r="K172" s="42">
        <f t="shared" si="14"/>
        <v>34001.89</v>
      </c>
    </row>
    <row r="173" spans="1:11" s="29" customFormat="1" ht="15.75">
      <c r="A173" s="1">
        <v>72</v>
      </c>
      <c r="B173" s="1" t="s">
        <v>88</v>
      </c>
      <c r="C173" s="6" t="s">
        <v>82</v>
      </c>
      <c r="D173" s="9"/>
      <c r="E173" s="26">
        <f t="shared" si="12"/>
        <v>17806.7</v>
      </c>
      <c r="F173" s="27">
        <v>1.42</v>
      </c>
      <c r="G173" s="28">
        <f t="shared" si="16"/>
        <v>0.86752099999999999</v>
      </c>
      <c r="H173" s="28">
        <f t="shared" si="7"/>
        <v>0.95</v>
      </c>
      <c r="I173" s="28">
        <v>1</v>
      </c>
      <c r="J173" s="28">
        <f t="shared" si="13"/>
        <v>0.82414500000000002</v>
      </c>
      <c r="K173" s="42">
        <f t="shared" si="14"/>
        <v>20838.93</v>
      </c>
    </row>
    <row r="174" spans="1:11" s="29" customFormat="1" ht="15.75">
      <c r="A174" s="1">
        <v>73</v>
      </c>
      <c r="B174" s="1" t="s">
        <v>89</v>
      </c>
      <c r="C174" s="6" t="s">
        <v>82</v>
      </c>
      <c r="D174" s="9"/>
      <c r="E174" s="26">
        <f t="shared" si="12"/>
        <v>17806.7</v>
      </c>
      <c r="F174" s="27">
        <v>2.38</v>
      </c>
      <c r="G174" s="28">
        <v>1</v>
      </c>
      <c r="H174" s="28">
        <f t="shared" si="7"/>
        <v>0.95</v>
      </c>
      <c r="I174" s="28">
        <v>1</v>
      </c>
      <c r="J174" s="28">
        <f t="shared" si="13"/>
        <v>0.95</v>
      </c>
      <c r="K174" s="42">
        <f t="shared" si="14"/>
        <v>40260.949999999997</v>
      </c>
    </row>
    <row r="175" spans="1:11" s="29" customFormat="1" ht="15.75">
      <c r="A175" s="51">
        <v>74</v>
      </c>
      <c r="B175" s="51" t="s">
        <v>91</v>
      </c>
      <c r="C175" s="48" t="s">
        <v>90</v>
      </c>
      <c r="D175" s="9"/>
      <c r="E175" s="26">
        <f t="shared" si="12"/>
        <v>17806.7</v>
      </c>
      <c r="F175" s="27">
        <v>0.84</v>
      </c>
      <c r="G175" s="28">
        <f t="shared" ref="G175:H209" si="17">G$8</f>
        <v>0.86752099999999999</v>
      </c>
      <c r="H175" s="28">
        <f t="shared" si="7"/>
        <v>0.95</v>
      </c>
      <c r="I175" s="28">
        <v>1</v>
      </c>
      <c r="J175" s="28">
        <f t="shared" si="13"/>
        <v>0.82414500000000002</v>
      </c>
      <c r="K175" s="42">
        <f t="shared" si="14"/>
        <v>12327.25</v>
      </c>
    </row>
    <row r="176" spans="1:11" s="29" customFormat="1" ht="15.75">
      <c r="A176" s="52"/>
      <c r="B176" s="52"/>
      <c r="C176" s="52"/>
      <c r="D176" s="9">
        <v>3</v>
      </c>
      <c r="E176" s="26">
        <f t="shared" si="12"/>
        <v>17806.7</v>
      </c>
      <c r="F176" s="27">
        <v>0.84</v>
      </c>
      <c r="G176" s="28">
        <f t="shared" si="17"/>
        <v>0.86752099999999999</v>
      </c>
      <c r="H176" s="28">
        <f t="shared" si="7"/>
        <v>0.95</v>
      </c>
      <c r="I176" s="28">
        <v>1.05</v>
      </c>
      <c r="J176" s="28">
        <f t="shared" si="13"/>
        <v>0.86535200000000001</v>
      </c>
      <c r="K176" s="42">
        <f t="shared" si="14"/>
        <v>12943.61</v>
      </c>
    </row>
    <row r="177" spans="1:11" s="29" customFormat="1" ht="15.75">
      <c r="A177" s="52"/>
      <c r="B177" s="52"/>
      <c r="C177" s="52"/>
      <c r="D177" s="9">
        <v>4</v>
      </c>
      <c r="E177" s="26">
        <f t="shared" si="12"/>
        <v>17806.7</v>
      </c>
      <c r="F177" s="27">
        <v>0.84</v>
      </c>
      <c r="G177" s="28">
        <f t="shared" si="17"/>
        <v>0.86752099999999999</v>
      </c>
      <c r="H177" s="28">
        <f t="shared" si="17"/>
        <v>0.95</v>
      </c>
      <c r="I177" s="28">
        <v>1.02</v>
      </c>
      <c r="J177" s="28">
        <f t="shared" si="13"/>
        <v>0.84062800000000004</v>
      </c>
      <c r="K177" s="42">
        <f t="shared" si="14"/>
        <v>12573.8</v>
      </c>
    </row>
    <row r="178" spans="1:11" s="29" customFormat="1" ht="15.75">
      <c r="A178" s="53"/>
      <c r="B178" s="53"/>
      <c r="C178" s="53"/>
      <c r="D178" s="9">
        <v>5</v>
      </c>
      <c r="E178" s="26">
        <f t="shared" si="12"/>
        <v>17806.7</v>
      </c>
      <c r="F178" s="27">
        <v>0.84</v>
      </c>
      <c r="G178" s="28">
        <f t="shared" si="17"/>
        <v>0.86752099999999999</v>
      </c>
      <c r="H178" s="28">
        <f t="shared" si="17"/>
        <v>0.95</v>
      </c>
      <c r="I178" s="28">
        <v>1.02</v>
      </c>
      <c r="J178" s="28">
        <f t="shared" si="13"/>
        <v>0.84062800000000004</v>
      </c>
      <c r="K178" s="42">
        <f t="shared" si="14"/>
        <v>12573.8</v>
      </c>
    </row>
    <row r="179" spans="1:11" s="29" customFormat="1" ht="15.75">
      <c r="A179" s="51">
        <v>75</v>
      </c>
      <c r="B179" s="51" t="s">
        <v>92</v>
      </c>
      <c r="C179" s="48" t="s">
        <v>90</v>
      </c>
      <c r="D179" s="9"/>
      <c r="E179" s="26">
        <f t="shared" si="12"/>
        <v>17806.7</v>
      </c>
      <c r="F179" s="27">
        <v>1.74</v>
      </c>
      <c r="G179" s="28">
        <f t="shared" si="17"/>
        <v>0.86752099999999999</v>
      </c>
      <c r="H179" s="28">
        <f t="shared" si="17"/>
        <v>0.95</v>
      </c>
      <c r="I179" s="28">
        <v>1</v>
      </c>
      <c r="J179" s="28">
        <f t="shared" si="13"/>
        <v>0.82414500000000002</v>
      </c>
      <c r="K179" s="42">
        <f t="shared" si="14"/>
        <v>25535.03</v>
      </c>
    </row>
    <row r="180" spans="1:11" s="29" customFormat="1" ht="15.75">
      <c r="A180" s="49"/>
      <c r="B180" s="49"/>
      <c r="C180" s="49"/>
      <c r="D180" s="9">
        <v>4</v>
      </c>
      <c r="E180" s="26">
        <f t="shared" si="12"/>
        <v>17806.7</v>
      </c>
      <c r="F180" s="27">
        <v>1.74</v>
      </c>
      <c r="G180" s="28">
        <f t="shared" si="17"/>
        <v>0.86752099999999999</v>
      </c>
      <c r="H180" s="28">
        <f t="shared" si="17"/>
        <v>0.95</v>
      </c>
      <c r="I180" s="28">
        <v>1.02</v>
      </c>
      <c r="J180" s="28">
        <f t="shared" si="13"/>
        <v>0.84062800000000004</v>
      </c>
      <c r="K180" s="42">
        <f t="shared" si="14"/>
        <v>26045.73</v>
      </c>
    </row>
    <row r="181" spans="1:11" s="29" customFormat="1" ht="15.75">
      <c r="A181" s="50"/>
      <c r="B181" s="50"/>
      <c r="C181" s="50"/>
      <c r="D181" s="9">
        <v>5</v>
      </c>
      <c r="E181" s="26">
        <f t="shared" si="12"/>
        <v>17806.7</v>
      </c>
      <c r="F181" s="27">
        <v>1.74</v>
      </c>
      <c r="G181" s="28">
        <f t="shared" si="17"/>
        <v>0.86752099999999999</v>
      </c>
      <c r="H181" s="28">
        <f t="shared" si="17"/>
        <v>0.95</v>
      </c>
      <c r="I181" s="28">
        <v>1.02</v>
      </c>
      <c r="J181" s="28">
        <f t="shared" si="13"/>
        <v>0.84062800000000004</v>
      </c>
      <c r="K181" s="42">
        <f t="shared" si="14"/>
        <v>26045.73</v>
      </c>
    </row>
    <row r="182" spans="1:11" s="29" customFormat="1" ht="15.75">
      <c r="A182" s="1">
        <v>76</v>
      </c>
      <c r="B182" s="1" t="s">
        <v>93</v>
      </c>
      <c r="C182" s="6" t="s">
        <v>90</v>
      </c>
      <c r="D182" s="9"/>
      <c r="E182" s="26">
        <f t="shared" si="12"/>
        <v>17806.7</v>
      </c>
      <c r="F182" s="27">
        <v>2.4900000000000002</v>
      </c>
      <c r="G182" s="28">
        <f t="shared" si="17"/>
        <v>0.86752099999999999</v>
      </c>
      <c r="H182" s="28">
        <f t="shared" si="17"/>
        <v>0.95</v>
      </c>
      <c r="I182" s="28">
        <v>1</v>
      </c>
      <c r="J182" s="28">
        <f t="shared" si="13"/>
        <v>0.82414500000000002</v>
      </c>
      <c r="K182" s="42">
        <f t="shared" si="14"/>
        <v>36541.5</v>
      </c>
    </row>
    <row r="183" spans="1:11" s="29" customFormat="1" ht="15.75">
      <c r="A183" s="1">
        <v>77</v>
      </c>
      <c r="B183" s="1" t="s">
        <v>95</v>
      </c>
      <c r="C183" s="6" t="s">
        <v>94</v>
      </c>
      <c r="D183" s="9"/>
      <c r="E183" s="26">
        <f t="shared" si="12"/>
        <v>17806.7</v>
      </c>
      <c r="F183" s="27">
        <v>0.98</v>
      </c>
      <c r="G183" s="28">
        <f t="shared" si="17"/>
        <v>0.86752099999999999</v>
      </c>
      <c r="H183" s="28">
        <f t="shared" si="17"/>
        <v>0.95</v>
      </c>
      <c r="I183" s="28">
        <v>1</v>
      </c>
      <c r="J183" s="28">
        <f t="shared" si="13"/>
        <v>0.82414500000000002</v>
      </c>
      <c r="K183" s="42">
        <f t="shared" si="14"/>
        <v>14381.8</v>
      </c>
    </row>
    <row r="184" spans="1:11" s="29" customFormat="1" ht="15.75">
      <c r="A184" s="1">
        <v>78</v>
      </c>
      <c r="B184" s="1" t="s">
        <v>96</v>
      </c>
      <c r="C184" s="6" t="s">
        <v>94</v>
      </c>
      <c r="D184" s="9"/>
      <c r="E184" s="26">
        <f t="shared" si="12"/>
        <v>17806.7</v>
      </c>
      <c r="F184" s="27">
        <v>1.55</v>
      </c>
      <c r="G184" s="28">
        <f t="shared" si="17"/>
        <v>0.86752099999999999</v>
      </c>
      <c r="H184" s="28">
        <f t="shared" si="17"/>
        <v>0.95</v>
      </c>
      <c r="I184" s="28">
        <v>1</v>
      </c>
      <c r="J184" s="28">
        <f t="shared" si="13"/>
        <v>0.82414500000000002</v>
      </c>
      <c r="K184" s="42">
        <f t="shared" si="14"/>
        <v>22746.720000000001</v>
      </c>
    </row>
    <row r="185" spans="1:11" s="29" customFormat="1" ht="15.75">
      <c r="A185" s="1">
        <v>79</v>
      </c>
      <c r="B185" s="1" t="s">
        <v>97</v>
      </c>
      <c r="C185" s="6" t="s">
        <v>94</v>
      </c>
      <c r="D185" s="9"/>
      <c r="E185" s="26">
        <f t="shared" ref="E185:E248" si="18">E$8</f>
        <v>17806.7</v>
      </c>
      <c r="F185" s="27">
        <v>0.84</v>
      </c>
      <c r="G185" s="28">
        <f t="shared" si="17"/>
        <v>0.86752099999999999</v>
      </c>
      <c r="H185" s="28">
        <f t="shared" si="17"/>
        <v>0.95</v>
      </c>
      <c r="I185" s="28">
        <v>1</v>
      </c>
      <c r="J185" s="28">
        <f t="shared" si="13"/>
        <v>0.82414500000000002</v>
      </c>
      <c r="K185" s="42">
        <f t="shared" si="14"/>
        <v>12327.25</v>
      </c>
    </row>
    <row r="186" spans="1:11" s="29" customFormat="1" ht="15.75">
      <c r="A186" s="51">
        <v>80</v>
      </c>
      <c r="B186" s="51" t="s">
        <v>98</v>
      </c>
      <c r="C186" s="48" t="s">
        <v>94</v>
      </c>
      <c r="D186" s="9"/>
      <c r="E186" s="26">
        <f t="shared" si="18"/>
        <v>17806.7</v>
      </c>
      <c r="F186" s="27">
        <v>1.33</v>
      </c>
      <c r="G186" s="28">
        <f t="shared" si="17"/>
        <v>0.86752099999999999</v>
      </c>
      <c r="H186" s="28">
        <f t="shared" si="17"/>
        <v>0.95</v>
      </c>
      <c r="I186" s="28">
        <v>1</v>
      </c>
      <c r="J186" s="28">
        <f t="shared" si="13"/>
        <v>0.82414500000000002</v>
      </c>
      <c r="K186" s="42">
        <f t="shared" si="14"/>
        <v>19518.150000000001</v>
      </c>
    </row>
    <row r="187" spans="1:11" s="29" customFormat="1" ht="15.75">
      <c r="A187" s="50"/>
      <c r="B187" s="50"/>
      <c r="C187" s="50"/>
      <c r="D187" s="9">
        <v>6</v>
      </c>
      <c r="E187" s="26">
        <f t="shared" si="18"/>
        <v>17806.7</v>
      </c>
      <c r="F187" s="27">
        <v>1.33</v>
      </c>
      <c r="G187" s="28">
        <f t="shared" si="17"/>
        <v>0.86752099999999999</v>
      </c>
      <c r="H187" s="28">
        <f t="shared" si="17"/>
        <v>0.95</v>
      </c>
      <c r="I187" s="28">
        <v>1.1000000000000001</v>
      </c>
      <c r="J187" s="28">
        <f t="shared" si="13"/>
        <v>0.906559</v>
      </c>
      <c r="K187" s="42">
        <f t="shared" si="14"/>
        <v>21469.96</v>
      </c>
    </row>
    <row r="188" spans="1:11" s="29" customFormat="1" ht="15.75">
      <c r="A188" s="51">
        <v>81</v>
      </c>
      <c r="B188" s="51" t="s">
        <v>99</v>
      </c>
      <c r="C188" s="48" t="s">
        <v>94</v>
      </c>
      <c r="D188" s="9"/>
      <c r="E188" s="26">
        <f t="shared" si="18"/>
        <v>17806.7</v>
      </c>
      <c r="F188" s="27">
        <v>0.96</v>
      </c>
      <c r="G188" s="28">
        <f t="shared" si="17"/>
        <v>0.86752099999999999</v>
      </c>
      <c r="H188" s="28">
        <f t="shared" si="17"/>
        <v>0.95</v>
      </c>
      <c r="I188" s="28">
        <v>1</v>
      </c>
      <c r="J188" s="28">
        <f t="shared" si="13"/>
        <v>0.82414500000000002</v>
      </c>
      <c r="K188" s="42">
        <f t="shared" si="14"/>
        <v>14088.29</v>
      </c>
    </row>
    <row r="189" spans="1:11" s="29" customFormat="1" ht="15.75">
      <c r="A189" s="52"/>
      <c r="B189" s="52"/>
      <c r="C189" s="52"/>
      <c r="D189" s="9">
        <v>3</v>
      </c>
      <c r="E189" s="26">
        <f t="shared" si="18"/>
        <v>17806.7</v>
      </c>
      <c r="F189" s="27">
        <v>0.96</v>
      </c>
      <c r="G189" s="28">
        <f t="shared" si="17"/>
        <v>0.86752099999999999</v>
      </c>
      <c r="H189" s="28">
        <f t="shared" si="17"/>
        <v>0.95</v>
      </c>
      <c r="I189" s="28">
        <v>1.05</v>
      </c>
      <c r="J189" s="28">
        <f t="shared" si="13"/>
        <v>0.86535200000000001</v>
      </c>
      <c r="K189" s="42">
        <f t="shared" si="14"/>
        <v>14792.7</v>
      </c>
    </row>
    <row r="190" spans="1:11" s="29" customFormat="1" ht="15.75">
      <c r="A190" s="52"/>
      <c r="B190" s="52"/>
      <c r="C190" s="52"/>
      <c r="D190" s="9">
        <v>4</v>
      </c>
      <c r="E190" s="26">
        <f t="shared" si="18"/>
        <v>17806.7</v>
      </c>
      <c r="F190" s="27">
        <v>0.96</v>
      </c>
      <c r="G190" s="28">
        <f t="shared" si="17"/>
        <v>0.86752099999999999</v>
      </c>
      <c r="H190" s="28">
        <f t="shared" si="17"/>
        <v>0.95</v>
      </c>
      <c r="I190" s="28">
        <v>1.02</v>
      </c>
      <c r="J190" s="28">
        <f t="shared" si="13"/>
        <v>0.84062800000000004</v>
      </c>
      <c r="K190" s="42">
        <f t="shared" si="14"/>
        <v>14370.06</v>
      </c>
    </row>
    <row r="191" spans="1:11" s="29" customFormat="1" ht="15.75">
      <c r="A191" s="53"/>
      <c r="B191" s="53"/>
      <c r="C191" s="53"/>
      <c r="D191" s="9">
        <v>5</v>
      </c>
      <c r="E191" s="26">
        <f t="shared" si="18"/>
        <v>17806.7</v>
      </c>
      <c r="F191" s="27">
        <v>0.96</v>
      </c>
      <c r="G191" s="28">
        <f t="shared" si="17"/>
        <v>0.86752099999999999</v>
      </c>
      <c r="H191" s="28">
        <f t="shared" si="17"/>
        <v>0.95</v>
      </c>
      <c r="I191" s="28">
        <v>1.02</v>
      </c>
      <c r="J191" s="28">
        <f t="shared" si="13"/>
        <v>0.84062800000000004</v>
      </c>
      <c r="K191" s="42">
        <f t="shared" si="14"/>
        <v>14370.06</v>
      </c>
    </row>
    <row r="192" spans="1:11" s="29" customFormat="1" ht="15.75">
      <c r="A192" s="1">
        <v>82</v>
      </c>
      <c r="B192" s="1" t="s">
        <v>100</v>
      </c>
      <c r="C192" s="6" t="s">
        <v>94</v>
      </c>
      <c r="D192" s="9"/>
      <c r="E192" s="26">
        <f t="shared" si="18"/>
        <v>17806.7</v>
      </c>
      <c r="F192" s="27">
        <v>2.0099999999999998</v>
      </c>
      <c r="G192" s="28">
        <f t="shared" si="17"/>
        <v>0.86752099999999999</v>
      </c>
      <c r="H192" s="28">
        <f t="shared" si="17"/>
        <v>0.95</v>
      </c>
      <c r="I192" s="28">
        <v>1</v>
      </c>
      <c r="J192" s="28">
        <f t="shared" si="13"/>
        <v>0.82414500000000002</v>
      </c>
      <c r="K192" s="42">
        <f t="shared" si="14"/>
        <v>29497.360000000001</v>
      </c>
    </row>
    <row r="193" spans="1:11" s="29" customFormat="1" ht="15.75">
      <c r="A193" s="51">
        <v>83</v>
      </c>
      <c r="B193" s="51" t="s">
        <v>101</v>
      </c>
      <c r="C193" s="48" t="s">
        <v>94</v>
      </c>
      <c r="D193" s="9"/>
      <c r="E193" s="26">
        <f t="shared" si="18"/>
        <v>17806.7</v>
      </c>
      <c r="F193" s="27">
        <v>1.02</v>
      </c>
      <c r="G193" s="28">
        <f t="shared" si="17"/>
        <v>0.86752099999999999</v>
      </c>
      <c r="H193" s="28">
        <f t="shared" si="17"/>
        <v>0.95</v>
      </c>
      <c r="I193" s="28">
        <v>1</v>
      </c>
      <c r="J193" s="28">
        <f t="shared" si="13"/>
        <v>0.82414500000000002</v>
      </c>
      <c r="K193" s="42">
        <f t="shared" si="14"/>
        <v>14968.81</v>
      </c>
    </row>
    <row r="194" spans="1:11" s="29" customFormat="1" ht="15.75">
      <c r="A194" s="52"/>
      <c r="B194" s="52"/>
      <c r="C194" s="52"/>
      <c r="D194" s="9">
        <v>3</v>
      </c>
      <c r="E194" s="26">
        <f t="shared" si="18"/>
        <v>17806.7</v>
      </c>
      <c r="F194" s="27">
        <v>1.02</v>
      </c>
      <c r="G194" s="28">
        <f t="shared" si="17"/>
        <v>0.86752099999999999</v>
      </c>
      <c r="H194" s="28">
        <f t="shared" si="17"/>
        <v>0.95</v>
      </c>
      <c r="I194" s="28">
        <v>1.05</v>
      </c>
      <c r="J194" s="28">
        <f t="shared" si="13"/>
        <v>0.86535200000000001</v>
      </c>
      <c r="K194" s="42">
        <f t="shared" si="14"/>
        <v>15717.24</v>
      </c>
    </row>
    <row r="195" spans="1:11" s="29" customFormat="1" ht="15.75">
      <c r="A195" s="52"/>
      <c r="B195" s="52"/>
      <c r="C195" s="52"/>
      <c r="D195" s="9">
        <v>4</v>
      </c>
      <c r="E195" s="26">
        <f t="shared" si="18"/>
        <v>17806.7</v>
      </c>
      <c r="F195" s="27">
        <v>1.02</v>
      </c>
      <c r="G195" s="28">
        <f t="shared" si="17"/>
        <v>0.86752099999999999</v>
      </c>
      <c r="H195" s="28">
        <f t="shared" si="17"/>
        <v>0.95</v>
      </c>
      <c r="I195" s="28">
        <v>1.02</v>
      </c>
      <c r="J195" s="28">
        <f t="shared" si="13"/>
        <v>0.84062800000000004</v>
      </c>
      <c r="K195" s="42">
        <f t="shared" si="14"/>
        <v>15268.19</v>
      </c>
    </row>
    <row r="196" spans="1:11" s="29" customFormat="1" ht="15.75">
      <c r="A196" s="53"/>
      <c r="B196" s="53"/>
      <c r="C196" s="53"/>
      <c r="D196" s="9">
        <v>5</v>
      </c>
      <c r="E196" s="26">
        <f t="shared" si="18"/>
        <v>17806.7</v>
      </c>
      <c r="F196" s="27">
        <v>1.02</v>
      </c>
      <c r="G196" s="28">
        <f t="shared" si="17"/>
        <v>0.86752099999999999</v>
      </c>
      <c r="H196" s="28">
        <f t="shared" si="17"/>
        <v>0.95</v>
      </c>
      <c r="I196" s="28">
        <v>1.02</v>
      </c>
      <c r="J196" s="28">
        <f t="shared" si="13"/>
        <v>0.84062800000000004</v>
      </c>
      <c r="K196" s="42">
        <f t="shared" si="14"/>
        <v>15268.19</v>
      </c>
    </row>
    <row r="197" spans="1:11" s="29" customFormat="1" ht="15.75">
      <c r="A197" s="1">
        <v>84</v>
      </c>
      <c r="B197" s="1" t="s">
        <v>102</v>
      </c>
      <c r="C197" s="6" t="s">
        <v>94</v>
      </c>
      <c r="D197" s="9"/>
      <c r="E197" s="26">
        <f t="shared" si="18"/>
        <v>17806.7</v>
      </c>
      <c r="F197" s="27">
        <v>1.95</v>
      </c>
      <c r="G197" s="28">
        <f t="shared" si="17"/>
        <v>0.86752099999999999</v>
      </c>
      <c r="H197" s="28">
        <v>0</v>
      </c>
      <c r="I197" s="28">
        <v>1</v>
      </c>
      <c r="J197" s="28">
        <f>ROUND(G197*I197,6)</f>
        <v>0.86752099999999999</v>
      </c>
      <c r="K197" s="42">
        <f t="shared" si="14"/>
        <v>30122.99</v>
      </c>
    </row>
    <row r="198" spans="1:11" s="29" customFormat="1" ht="15.75">
      <c r="A198" s="51">
        <v>85</v>
      </c>
      <c r="B198" s="51" t="s">
        <v>103</v>
      </c>
      <c r="C198" s="48" t="s">
        <v>94</v>
      </c>
      <c r="D198" s="9"/>
      <c r="E198" s="26">
        <f t="shared" si="18"/>
        <v>17806.7</v>
      </c>
      <c r="F198" s="27">
        <v>0.74</v>
      </c>
      <c r="G198" s="28">
        <v>1.4</v>
      </c>
      <c r="H198" s="28">
        <f t="shared" si="17"/>
        <v>0.95</v>
      </c>
      <c r="I198" s="28">
        <v>1</v>
      </c>
      <c r="J198" s="28">
        <f t="shared" si="13"/>
        <v>1.33</v>
      </c>
      <c r="K198" s="42">
        <f t="shared" si="14"/>
        <v>17525.349999999999</v>
      </c>
    </row>
    <row r="199" spans="1:11" s="29" customFormat="1" ht="15.75">
      <c r="A199" s="52"/>
      <c r="B199" s="52"/>
      <c r="C199" s="52"/>
      <c r="D199" s="9">
        <v>1</v>
      </c>
      <c r="E199" s="26">
        <f t="shared" si="18"/>
        <v>17806.7</v>
      </c>
      <c r="F199" s="27">
        <v>0.74</v>
      </c>
      <c r="G199" s="28">
        <v>1.4</v>
      </c>
      <c r="H199" s="28">
        <f t="shared" si="17"/>
        <v>0.95</v>
      </c>
      <c r="I199" s="28">
        <v>1.1000000000000001</v>
      </c>
      <c r="J199" s="28">
        <f t="shared" si="13"/>
        <v>1.4630000000000001</v>
      </c>
      <c r="K199" s="42">
        <f t="shared" si="14"/>
        <v>19277.89</v>
      </c>
    </row>
    <row r="200" spans="1:11" s="29" customFormat="1" ht="15.75">
      <c r="A200" s="52"/>
      <c r="B200" s="52"/>
      <c r="C200" s="52"/>
      <c r="D200" s="9">
        <v>2</v>
      </c>
      <c r="E200" s="26">
        <f t="shared" si="18"/>
        <v>17806.7</v>
      </c>
      <c r="F200" s="27">
        <v>0.74</v>
      </c>
      <c r="G200" s="28">
        <v>1.4</v>
      </c>
      <c r="H200" s="28">
        <f t="shared" si="17"/>
        <v>0.95</v>
      </c>
      <c r="I200" s="28">
        <v>1.1000000000000001</v>
      </c>
      <c r="J200" s="28">
        <f t="shared" si="13"/>
        <v>1.4630000000000001</v>
      </c>
      <c r="K200" s="42">
        <f t="shared" si="14"/>
        <v>19277.89</v>
      </c>
    </row>
    <row r="201" spans="1:11" s="29" customFormat="1" ht="15.75">
      <c r="A201" s="52"/>
      <c r="B201" s="52"/>
      <c r="C201" s="52"/>
      <c r="D201" s="9">
        <v>3</v>
      </c>
      <c r="E201" s="26">
        <f t="shared" si="18"/>
        <v>17806.7</v>
      </c>
      <c r="F201" s="27">
        <v>0.74</v>
      </c>
      <c r="G201" s="28">
        <v>1.4</v>
      </c>
      <c r="H201" s="28">
        <f t="shared" si="17"/>
        <v>0.95</v>
      </c>
      <c r="I201" s="28">
        <v>1.05</v>
      </c>
      <c r="J201" s="28">
        <f t="shared" ref="J201:J264" si="19">ROUND(G201*H201*I201,6)</f>
        <v>1.3965000000000001</v>
      </c>
      <c r="K201" s="42">
        <f t="shared" ref="K201:K264" si="20">ROUND(E201*F201*J201,2)</f>
        <v>18401.62</v>
      </c>
    </row>
    <row r="202" spans="1:11" s="29" customFormat="1" ht="15.75">
      <c r="A202" s="52"/>
      <c r="B202" s="52"/>
      <c r="C202" s="52"/>
      <c r="D202" s="9">
        <v>4</v>
      </c>
      <c r="E202" s="26">
        <f t="shared" si="18"/>
        <v>17806.7</v>
      </c>
      <c r="F202" s="27">
        <v>0.74</v>
      </c>
      <c r="G202" s="28">
        <v>1.4</v>
      </c>
      <c r="H202" s="28">
        <f t="shared" si="17"/>
        <v>0.95</v>
      </c>
      <c r="I202" s="28">
        <v>1.02</v>
      </c>
      <c r="J202" s="28">
        <f t="shared" si="19"/>
        <v>1.3566</v>
      </c>
      <c r="K202" s="42">
        <f t="shared" si="20"/>
        <v>17875.86</v>
      </c>
    </row>
    <row r="203" spans="1:11" s="29" customFormat="1" ht="15.75">
      <c r="A203" s="53"/>
      <c r="B203" s="53"/>
      <c r="C203" s="53"/>
      <c r="D203" s="9">
        <v>5</v>
      </c>
      <c r="E203" s="26">
        <f t="shared" si="18"/>
        <v>17806.7</v>
      </c>
      <c r="F203" s="27">
        <v>0.74</v>
      </c>
      <c r="G203" s="28">
        <v>1.4</v>
      </c>
      <c r="H203" s="28">
        <f t="shared" si="17"/>
        <v>0.95</v>
      </c>
      <c r="I203" s="28">
        <v>1.02</v>
      </c>
      <c r="J203" s="28">
        <f t="shared" si="19"/>
        <v>1.3566</v>
      </c>
      <c r="K203" s="42">
        <f t="shared" si="20"/>
        <v>17875.86</v>
      </c>
    </row>
    <row r="204" spans="1:11" s="29" customFormat="1" ht="15.75">
      <c r="A204" s="51">
        <v>86</v>
      </c>
      <c r="B204" s="51" t="s">
        <v>104</v>
      </c>
      <c r="C204" s="48" t="s">
        <v>94</v>
      </c>
      <c r="D204" s="9"/>
      <c r="E204" s="26">
        <f t="shared" si="18"/>
        <v>17806.7</v>
      </c>
      <c r="F204" s="27">
        <v>0.99</v>
      </c>
      <c r="G204" s="28">
        <f t="shared" si="17"/>
        <v>0.86752099999999999</v>
      </c>
      <c r="H204" s="28">
        <f t="shared" si="17"/>
        <v>0.95</v>
      </c>
      <c r="I204" s="28">
        <v>1</v>
      </c>
      <c r="J204" s="28">
        <f t="shared" si="19"/>
        <v>0.82414500000000002</v>
      </c>
      <c r="K204" s="42">
        <f t="shared" si="20"/>
        <v>14528.55</v>
      </c>
    </row>
    <row r="205" spans="1:11" s="29" customFormat="1" ht="15.75">
      <c r="A205" s="52"/>
      <c r="B205" s="52"/>
      <c r="C205" s="52"/>
      <c r="D205" s="9">
        <v>3</v>
      </c>
      <c r="E205" s="26">
        <f t="shared" si="18"/>
        <v>17806.7</v>
      </c>
      <c r="F205" s="27">
        <v>0.99</v>
      </c>
      <c r="G205" s="28">
        <f t="shared" si="17"/>
        <v>0.86752099999999999</v>
      </c>
      <c r="H205" s="28">
        <f t="shared" si="17"/>
        <v>0.95</v>
      </c>
      <c r="I205" s="28">
        <v>1.05</v>
      </c>
      <c r="J205" s="28">
        <f t="shared" si="19"/>
        <v>0.86535200000000001</v>
      </c>
      <c r="K205" s="42">
        <f t="shared" si="20"/>
        <v>15254.97</v>
      </c>
    </row>
    <row r="206" spans="1:11" s="29" customFormat="1" ht="15.75">
      <c r="A206" s="52"/>
      <c r="B206" s="52"/>
      <c r="C206" s="52"/>
      <c r="D206" s="9">
        <v>4</v>
      </c>
      <c r="E206" s="26">
        <f t="shared" si="18"/>
        <v>17806.7</v>
      </c>
      <c r="F206" s="27">
        <v>0.99</v>
      </c>
      <c r="G206" s="28">
        <f t="shared" si="17"/>
        <v>0.86752099999999999</v>
      </c>
      <c r="H206" s="28">
        <f t="shared" si="17"/>
        <v>0.95</v>
      </c>
      <c r="I206" s="28">
        <v>1.02</v>
      </c>
      <c r="J206" s="28">
        <f t="shared" si="19"/>
        <v>0.84062800000000004</v>
      </c>
      <c r="K206" s="42">
        <f t="shared" si="20"/>
        <v>14819.12</v>
      </c>
    </row>
    <row r="207" spans="1:11" s="29" customFormat="1" ht="15.75">
      <c r="A207" s="53"/>
      <c r="B207" s="53"/>
      <c r="C207" s="53"/>
      <c r="D207" s="9">
        <v>5</v>
      </c>
      <c r="E207" s="26">
        <f t="shared" si="18"/>
        <v>17806.7</v>
      </c>
      <c r="F207" s="27">
        <v>0.99</v>
      </c>
      <c r="G207" s="28">
        <f t="shared" si="17"/>
        <v>0.86752099999999999</v>
      </c>
      <c r="H207" s="28">
        <f t="shared" si="17"/>
        <v>0.95</v>
      </c>
      <c r="I207" s="28">
        <v>1.02</v>
      </c>
      <c r="J207" s="28">
        <f t="shared" si="19"/>
        <v>0.84062800000000004</v>
      </c>
      <c r="K207" s="42">
        <f t="shared" si="20"/>
        <v>14819.12</v>
      </c>
    </row>
    <row r="208" spans="1:11" s="29" customFormat="1" ht="15.75">
      <c r="A208" s="51">
        <v>87</v>
      </c>
      <c r="B208" s="51" t="s">
        <v>105</v>
      </c>
      <c r="C208" s="48" t="s">
        <v>94</v>
      </c>
      <c r="D208" s="9"/>
      <c r="E208" s="26">
        <f t="shared" si="18"/>
        <v>17806.7</v>
      </c>
      <c r="F208" s="27">
        <v>1.1499999999999999</v>
      </c>
      <c r="G208" s="28">
        <v>1.4</v>
      </c>
      <c r="H208" s="28">
        <f t="shared" si="17"/>
        <v>0.95</v>
      </c>
      <c r="I208" s="28">
        <v>1</v>
      </c>
      <c r="J208" s="28">
        <f t="shared" si="19"/>
        <v>1.33</v>
      </c>
      <c r="K208" s="42">
        <f t="shared" si="20"/>
        <v>27235.35</v>
      </c>
    </row>
    <row r="209" spans="1:11" s="29" customFormat="1" ht="15.75">
      <c r="A209" s="49"/>
      <c r="B209" s="49"/>
      <c r="C209" s="49"/>
      <c r="D209" s="9">
        <v>4</v>
      </c>
      <c r="E209" s="26">
        <f t="shared" si="18"/>
        <v>17806.7</v>
      </c>
      <c r="F209" s="27">
        <v>1.1499999999999999</v>
      </c>
      <c r="G209" s="28">
        <v>1.4</v>
      </c>
      <c r="H209" s="28">
        <f t="shared" si="17"/>
        <v>0.95</v>
      </c>
      <c r="I209" s="28">
        <v>1.02</v>
      </c>
      <c r="J209" s="28">
        <f t="shared" si="19"/>
        <v>1.3566</v>
      </c>
      <c r="K209" s="42">
        <f t="shared" si="20"/>
        <v>27780.05</v>
      </c>
    </row>
    <row r="210" spans="1:11" s="29" customFormat="1" ht="15.75">
      <c r="A210" s="50"/>
      <c r="B210" s="50"/>
      <c r="C210" s="50"/>
      <c r="D210" s="9">
        <v>5</v>
      </c>
      <c r="E210" s="26">
        <f t="shared" si="18"/>
        <v>17806.7</v>
      </c>
      <c r="F210" s="27">
        <v>1.1499999999999999</v>
      </c>
      <c r="G210" s="28">
        <v>1.4</v>
      </c>
      <c r="H210" s="28">
        <f t="shared" ref="H210" si="21">H$8</f>
        <v>0.95</v>
      </c>
      <c r="I210" s="28">
        <v>1.02</v>
      </c>
      <c r="J210" s="28">
        <f t="shared" si="19"/>
        <v>1.3566</v>
      </c>
      <c r="K210" s="42">
        <f t="shared" si="20"/>
        <v>27780.05</v>
      </c>
    </row>
    <row r="211" spans="1:11" s="29" customFormat="1" ht="15.75">
      <c r="A211" s="51">
        <v>88</v>
      </c>
      <c r="B211" s="51" t="s">
        <v>106</v>
      </c>
      <c r="C211" s="48" t="s">
        <v>94</v>
      </c>
      <c r="D211" s="9"/>
      <c r="E211" s="26">
        <f t="shared" si="18"/>
        <v>17806.7</v>
      </c>
      <c r="F211" s="27">
        <v>2.82</v>
      </c>
      <c r="G211" s="28">
        <f t="shared" ref="G211:H247" si="22">G$8</f>
        <v>0.86752099999999999</v>
      </c>
      <c r="H211" s="28">
        <f t="shared" si="22"/>
        <v>0.95</v>
      </c>
      <c r="I211" s="28">
        <v>1</v>
      </c>
      <c r="J211" s="28">
        <f t="shared" si="19"/>
        <v>0.82414500000000002</v>
      </c>
      <c r="K211" s="42">
        <f t="shared" si="20"/>
        <v>41384.35</v>
      </c>
    </row>
    <row r="212" spans="1:11" s="29" customFormat="1" ht="15.75">
      <c r="A212" s="49"/>
      <c r="B212" s="49"/>
      <c r="C212" s="49"/>
      <c r="D212" s="9">
        <v>4</v>
      </c>
      <c r="E212" s="26">
        <f t="shared" si="18"/>
        <v>17806.7</v>
      </c>
      <c r="F212" s="27">
        <v>2.82</v>
      </c>
      <c r="G212" s="28">
        <f t="shared" si="22"/>
        <v>0.86752099999999999</v>
      </c>
      <c r="H212" s="28">
        <f t="shared" si="22"/>
        <v>0.95</v>
      </c>
      <c r="I212" s="28">
        <v>1.02</v>
      </c>
      <c r="J212" s="28">
        <f t="shared" si="19"/>
        <v>0.84062800000000004</v>
      </c>
      <c r="K212" s="42">
        <f t="shared" si="20"/>
        <v>42212.05</v>
      </c>
    </row>
    <row r="213" spans="1:11" s="29" customFormat="1" ht="15.75">
      <c r="A213" s="50"/>
      <c r="B213" s="50"/>
      <c r="C213" s="50"/>
      <c r="D213" s="9">
        <v>5</v>
      </c>
      <c r="E213" s="26">
        <f t="shared" si="18"/>
        <v>17806.7</v>
      </c>
      <c r="F213" s="27">
        <v>2.82</v>
      </c>
      <c r="G213" s="28">
        <f t="shared" si="22"/>
        <v>0.86752099999999999</v>
      </c>
      <c r="H213" s="28">
        <f t="shared" si="22"/>
        <v>0.95</v>
      </c>
      <c r="I213" s="28">
        <v>1.02</v>
      </c>
      <c r="J213" s="28">
        <f t="shared" si="19"/>
        <v>0.84062800000000004</v>
      </c>
      <c r="K213" s="42">
        <f t="shared" si="20"/>
        <v>42212.05</v>
      </c>
    </row>
    <row r="214" spans="1:11" s="29" customFormat="1" ht="15.75">
      <c r="A214" s="51">
        <v>89</v>
      </c>
      <c r="B214" s="51" t="s">
        <v>107</v>
      </c>
      <c r="C214" s="48" t="s">
        <v>94</v>
      </c>
      <c r="D214" s="9"/>
      <c r="E214" s="26">
        <f t="shared" si="18"/>
        <v>17806.7</v>
      </c>
      <c r="F214" s="27">
        <v>2.52</v>
      </c>
      <c r="G214" s="28">
        <v>1.4</v>
      </c>
      <c r="H214" s="28">
        <f t="shared" si="22"/>
        <v>0.95</v>
      </c>
      <c r="I214" s="28">
        <v>1</v>
      </c>
      <c r="J214" s="28">
        <f t="shared" si="19"/>
        <v>1.33</v>
      </c>
      <c r="K214" s="42">
        <f t="shared" si="20"/>
        <v>59680.94</v>
      </c>
    </row>
    <row r="215" spans="1:11" s="29" customFormat="1" ht="15.75">
      <c r="A215" s="49"/>
      <c r="B215" s="49"/>
      <c r="C215" s="49"/>
      <c r="D215" s="9">
        <v>4</v>
      </c>
      <c r="E215" s="26">
        <f t="shared" si="18"/>
        <v>17806.7</v>
      </c>
      <c r="F215" s="27">
        <v>2.52</v>
      </c>
      <c r="G215" s="28">
        <v>1.4</v>
      </c>
      <c r="H215" s="28">
        <f t="shared" si="22"/>
        <v>0.95</v>
      </c>
      <c r="I215" s="28">
        <v>1.02</v>
      </c>
      <c r="J215" s="28">
        <f t="shared" si="19"/>
        <v>1.3566</v>
      </c>
      <c r="K215" s="42">
        <f t="shared" si="20"/>
        <v>60874.55</v>
      </c>
    </row>
    <row r="216" spans="1:11" s="29" customFormat="1" ht="15.75">
      <c r="A216" s="50"/>
      <c r="B216" s="50"/>
      <c r="C216" s="50"/>
      <c r="D216" s="9">
        <v>5</v>
      </c>
      <c r="E216" s="26">
        <f t="shared" si="18"/>
        <v>17806.7</v>
      </c>
      <c r="F216" s="27">
        <v>2.52</v>
      </c>
      <c r="G216" s="28">
        <v>1.4</v>
      </c>
      <c r="H216" s="28">
        <f t="shared" si="22"/>
        <v>0.95</v>
      </c>
      <c r="I216" s="28">
        <v>1.02</v>
      </c>
      <c r="J216" s="28">
        <f t="shared" si="19"/>
        <v>1.3566</v>
      </c>
      <c r="K216" s="42">
        <f t="shared" si="20"/>
        <v>60874.55</v>
      </c>
    </row>
    <row r="217" spans="1:11" s="29" customFormat="1" ht="15.75">
      <c r="A217" s="1">
        <v>90</v>
      </c>
      <c r="B217" s="1" t="s">
        <v>108</v>
      </c>
      <c r="C217" s="6" t="s">
        <v>94</v>
      </c>
      <c r="D217" s="9"/>
      <c r="E217" s="26">
        <f t="shared" si="18"/>
        <v>17806.7</v>
      </c>
      <c r="F217" s="27">
        <v>3.12</v>
      </c>
      <c r="G217" s="28">
        <v>1</v>
      </c>
      <c r="H217" s="28">
        <f t="shared" si="22"/>
        <v>0.95</v>
      </c>
      <c r="I217" s="28">
        <v>1</v>
      </c>
      <c r="J217" s="28">
        <f t="shared" si="19"/>
        <v>0.95</v>
      </c>
      <c r="K217" s="42">
        <f t="shared" si="20"/>
        <v>52779.06</v>
      </c>
    </row>
    <row r="218" spans="1:11" s="29" customFormat="1" ht="15.75">
      <c r="A218" s="1">
        <v>91</v>
      </c>
      <c r="B218" s="1" t="s">
        <v>109</v>
      </c>
      <c r="C218" s="6" t="s">
        <v>94</v>
      </c>
      <c r="D218" s="9"/>
      <c r="E218" s="26">
        <f t="shared" si="18"/>
        <v>17806.7</v>
      </c>
      <c r="F218" s="27">
        <v>4.51</v>
      </c>
      <c r="G218" s="28">
        <v>1</v>
      </c>
      <c r="H218" s="28">
        <f t="shared" si="22"/>
        <v>0.95</v>
      </c>
      <c r="I218" s="28">
        <v>1</v>
      </c>
      <c r="J218" s="28">
        <f t="shared" si="19"/>
        <v>0.95</v>
      </c>
      <c r="K218" s="42">
        <f t="shared" si="20"/>
        <v>76292.81</v>
      </c>
    </row>
    <row r="219" spans="1:11" s="29" customFormat="1" ht="15.75">
      <c r="A219" s="51">
        <v>92</v>
      </c>
      <c r="B219" s="51" t="s">
        <v>110</v>
      </c>
      <c r="C219" s="48" t="s">
        <v>94</v>
      </c>
      <c r="D219" s="9"/>
      <c r="E219" s="26">
        <f t="shared" si="18"/>
        <v>17806.7</v>
      </c>
      <c r="F219" s="27">
        <v>0.82</v>
      </c>
      <c r="G219" s="28">
        <v>1.4</v>
      </c>
      <c r="H219" s="28">
        <f t="shared" si="22"/>
        <v>0.95</v>
      </c>
      <c r="I219" s="28">
        <v>1</v>
      </c>
      <c r="J219" s="28">
        <f t="shared" si="19"/>
        <v>1.33</v>
      </c>
      <c r="K219" s="42">
        <f t="shared" si="20"/>
        <v>19419.990000000002</v>
      </c>
    </row>
    <row r="220" spans="1:11" s="29" customFormat="1" ht="15.75">
      <c r="A220" s="49"/>
      <c r="B220" s="49"/>
      <c r="C220" s="49"/>
      <c r="D220" s="9">
        <v>4</v>
      </c>
      <c r="E220" s="26">
        <f t="shared" si="18"/>
        <v>17806.7</v>
      </c>
      <c r="F220" s="27">
        <v>0.82</v>
      </c>
      <c r="G220" s="28">
        <v>1.4</v>
      </c>
      <c r="H220" s="28">
        <f t="shared" si="22"/>
        <v>0.95</v>
      </c>
      <c r="I220" s="28">
        <v>1.02</v>
      </c>
      <c r="J220" s="28">
        <f t="shared" si="19"/>
        <v>1.3566</v>
      </c>
      <c r="K220" s="42">
        <f t="shared" si="20"/>
        <v>19808.39</v>
      </c>
    </row>
    <row r="221" spans="1:11" s="29" customFormat="1" ht="15.75">
      <c r="A221" s="50"/>
      <c r="B221" s="50"/>
      <c r="C221" s="50"/>
      <c r="D221" s="9">
        <v>5</v>
      </c>
      <c r="E221" s="26">
        <f t="shared" si="18"/>
        <v>17806.7</v>
      </c>
      <c r="F221" s="27">
        <v>0.82</v>
      </c>
      <c r="G221" s="28">
        <v>1.4</v>
      </c>
      <c r="H221" s="28">
        <f t="shared" si="22"/>
        <v>0.95</v>
      </c>
      <c r="I221" s="28">
        <v>1.02</v>
      </c>
      <c r="J221" s="28">
        <f t="shared" si="19"/>
        <v>1.3566</v>
      </c>
      <c r="K221" s="42">
        <f t="shared" si="20"/>
        <v>19808.39</v>
      </c>
    </row>
    <row r="222" spans="1:11" s="29" customFormat="1" ht="15.75">
      <c r="A222" s="51">
        <v>93</v>
      </c>
      <c r="B222" s="51" t="s">
        <v>112</v>
      </c>
      <c r="C222" s="48" t="s">
        <v>111</v>
      </c>
      <c r="D222" s="9"/>
      <c r="E222" s="26">
        <f t="shared" si="18"/>
        <v>17806.7</v>
      </c>
      <c r="F222" s="27">
        <v>0.98</v>
      </c>
      <c r="G222" s="28">
        <f t="shared" si="22"/>
        <v>0.86752099999999999</v>
      </c>
      <c r="H222" s="28">
        <f t="shared" si="22"/>
        <v>0.95</v>
      </c>
      <c r="I222" s="28">
        <v>1</v>
      </c>
      <c r="J222" s="28">
        <f t="shared" si="19"/>
        <v>0.82414500000000002</v>
      </c>
      <c r="K222" s="42">
        <f t="shared" si="20"/>
        <v>14381.8</v>
      </c>
    </row>
    <row r="223" spans="1:11" s="29" customFormat="1" ht="15.75">
      <c r="A223" s="52"/>
      <c r="B223" s="52"/>
      <c r="C223" s="52"/>
      <c r="D223" s="9">
        <v>3</v>
      </c>
      <c r="E223" s="26">
        <f t="shared" si="18"/>
        <v>17806.7</v>
      </c>
      <c r="F223" s="27">
        <v>0.98</v>
      </c>
      <c r="G223" s="28">
        <f t="shared" si="22"/>
        <v>0.86752099999999999</v>
      </c>
      <c r="H223" s="28">
        <f t="shared" si="22"/>
        <v>0.95</v>
      </c>
      <c r="I223" s="28">
        <v>1.05</v>
      </c>
      <c r="J223" s="28">
        <f t="shared" si="19"/>
        <v>0.86535200000000001</v>
      </c>
      <c r="K223" s="42">
        <f t="shared" si="20"/>
        <v>15100.88</v>
      </c>
    </row>
    <row r="224" spans="1:11" s="29" customFormat="1" ht="15.75">
      <c r="A224" s="53"/>
      <c r="B224" s="53"/>
      <c r="C224" s="53"/>
      <c r="D224" s="9">
        <v>6</v>
      </c>
      <c r="E224" s="26">
        <f t="shared" si="18"/>
        <v>17806.7</v>
      </c>
      <c r="F224" s="27">
        <v>0.98</v>
      </c>
      <c r="G224" s="28">
        <f t="shared" si="22"/>
        <v>0.86752099999999999</v>
      </c>
      <c r="H224" s="28">
        <f t="shared" si="22"/>
        <v>0.95</v>
      </c>
      <c r="I224" s="28">
        <v>1.1000000000000001</v>
      </c>
      <c r="J224" s="28">
        <f t="shared" si="19"/>
        <v>0.906559</v>
      </c>
      <c r="K224" s="42">
        <f t="shared" si="20"/>
        <v>15819.97</v>
      </c>
    </row>
    <row r="225" spans="1:11" s="29" customFormat="1" ht="15.75">
      <c r="A225" s="1">
        <v>94</v>
      </c>
      <c r="B225" s="1" t="s">
        <v>113</v>
      </c>
      <c r="C225" s="6" t="s">
        <v>111</v>
      </c>
      <c r="D225" s="9"/>
      <c r="E225" s="26">
        <f t="shared" si="18"/>
        <v>17806.7</v>
      </c>
      <c r="F225" s="27">
        <v>1.49</v>
      </c>
      <c r="G225" s="28">
        <f t="shared" si="22"/>
        <v>0.86752099999999999</v>
      </c>
      <c r="H225" s="28">
        <f t="shared" si="22"/>
        <v>0.95</v>
      </c>
      <c r="I225" s="28">
        <v>1</v>
      </c>
      <c r="J225" s="28">
        <f t="shared" si="19"/>
        <v>0.82414500000000002</v>
      </c>
      <c r="K225" s="42">
        <f t="shared" si="20"/>
        <v>21866.2</v>
      </c>
    </row>
    <row r="226" spans="1:11" s="29" customFormat="1" ht="15.75">
      <c r="A226" s="51">
        <v>95</v>
      </c>
      <c r="B226" s="51" t="s">
        <v>114</v>
      </c>
      <c r="C226" s="48" t="s">
        <v>111</v>
      </c>
      <c r="D226" s="9"/>
      <c r="E226" s="26">
        <f t="shared" si="18"/>
        <v>17806.7</v>
      </c>
      <c r="F226" s="27">
        <v>0.68</v>
      </c>
      <c r="G226" s="28">
        <f t="shared" si="22"/>
        <v>0.86752099999999999</v>
      </c>
      <c r="H226" s="28">
        <v>0</v>
      </c>
      <c r="I226" s="28">
        <v>1</v>
      </c>
      <c r="J226" s="28">
        <f>ROUND(G226*I226,6)</f>
        <v>0.86752099999999999</v>
      </c>
      <c r="K226" s="42">
        <f t="shared" si="20"/>
        <v>10504.43</v>
      </c>
    </row>
    <row r="227" spans="1:11" s="29" customFormat="1" ht="15.75">
      <c r="A227" s="49"/>
      <c r="B227" s="49"/>
      <c r="C227" s="49"/>
      <c r="D227" s="9">
        <v>4</v>
      </c>
      <c r="E227" s="26">
        <f t="shared" si="18"/>
        <v>17806.7</v>
      </c>
      <c r="F227" s="27">
        <v>0.68</v>
      </c>
      <c r="G227" s="28">
        <f t="shared" si="22"/>
        <v>0.86752099999999999</v>
      </c>
      <c r="H227" s="28">
        <v>0</v>
      </c>
      <c r="I227" s="28">
        <v>1.02</v>
      </c>
      <c r="J227" s="28">
        <f t="shared" ref="J227:J228" si="23">ROUND(G227*I227,6)</f>
        <v>0.88487099999999996</v>
      </c>
      <c r="K227" s="42">
        <f t="shared" si="20"/>
        <v>10714.51</v>
      </c>
    </row>
    <row r="228" spans="1:11" s="29" customFormat="1" ht="15.75">
      <c r="A228" s="50"/>
      <c r="B228" s="50"/>
      <c r="C228" s="50"/>
      <c r="D228" s="9">
        <v>5</v>
      </c>
      <c r="E228" s="26">
        <f t="shared" si="18"/>
        <v>17806.7</v>
      </c>
      <c r="F228" s="27">
        <v>0.68</v>
      </c>
      <c r="G228" s="28">
        <f t="shared" si="22"/>
        <v>0.86752099999999999</v>
      </c>
      <c r="H228" s="28">
        <v>0</v>
      </c>
      <c r="I228" s="28">
        <v>1.02</v>
      </c>
      <c r="J228" s="28">
        <f t="shared" si="23"/>
        <v>0.88487099999999996</v>
      </c>
      <c r="K228" s="42">
        <f t="shared" si="20"/>
        <v>10714.51</v>
      </c>
    </row>
    <row r="229" spans="1:11" s="29" customFormat="1" ht="15.75">
      <c r="A229" s="51">
        <v>96</v>
      </c>
      <c r="B229" s="51" t="s">
        <v>115</v>
      </c>
      <c r="C229" s="48" t="s">
        <v>111</v>
      </c>
      <c r="D229" s="9"/>
      <c r="E229" s="26">
        <f t="shared" si="18"/>
        <v>17806.7</v>
      </c>
      <c r="F229" s="27">
        <v>1.01</v>
      </c>
      <c r="G229" s="28">
        <f t="shared" si="22"/>
        <v>0.86752099999999999</v>
      </c>
      <c r="H229" s="28">
        <f t="shared" si="22"/>
        <v>0.95</v>
      </c>
      <c r="I229" s="28">
        <v>1</v>
      </c>
      <c r="J229" s="28">
        <f t="shared" si="19"/>
        <v>0.82414500000000002</v>
      </c>
      <c r="K229" s="42">
        <f t="shared" si="20"/>
        <v>14822.06</v>
      </c>
    </row>
    <row r="230" spans="1:11" s="29" customFormat="1" ht="15.75">
      <c r="A230" s="49"/>
      <c r="B230" s="49"/>
      <c r="C230" s="49"/>
      <c r="D230" s="9">
        <v>4</v>
      </c>
      <c r="E230" s="26">
        <f t="shared" si="18"/>
        <v>17806.7</v>
      </c>
      <c r="F230" s="27">
        <v>1.01</v>
      </c>
      <c r="G230" s="28">
        <f t="shared" si="22"/>
        <v>0.86752099999999999</v>
      </c>
      <c r="H230" s="28">
        <f t="shared" si="22"/>
        <v>0.95</v>
      </c>
      <c r="I230" s="28">
        <v>1.02</v>
      </c>
      <c r="J230" s="28">
        <f t="shared" si="19"/>
        <v>0.84062800000000004</v>
      </c>
      <c r="K230" s="42">
        <f t="shared" si="20"/>
        <v>15118.5</v>
      </c>
    </row>
    <row r="231" spans="1:11" s="29" customFormat="1" ht="15.75">
      <c r="A231" s="50"/>
      <c r="B231" s="50"/>
      <c r="C231" s="50"/>
      <c r="D231" s="9">
        <v>5</v>
      </c>
      <c r="E231" s="26">
        <f t="shared" si="18"/>
        <v>17806.7</v>
      </c>
      <c r="F231" s="27">
        <v>1.01</v>
      </c>
      <c r="G231" s="28">
        <f t="shared" si="22"/>
        <v>0.86752099999999999</v>
      </c>
      <c r="H231" s="28">
        <f t="shared" si="22"/>
        <v>0.95</v>
      </c>
      <c r="I231" s="28">
        <v>1.02</v>
      </c>
      <c r="J231" s="28">
        <f t="shared" si="19"/>
        <v>0.84062800000000004</v>
      </c>
      <c r="K231" s="42">
        <f t="shared" si="20"/>
        <v>15118.5</v>
      </c>
    </row>
    <row r="232" spans="1:11" s="29" customFormat="1" ht="15.75">
      <c r="A232" s="51">
        <v>97</v>
      </c>
      <c r="B232" s="51" t="s">
        <v>116</v>
      </c>
      <c r="C232" s="48" t="s">
        <v>111</v>
      </c>
      <c r="D232" s="9"/>
      <c r="E232" s="26">
        <f t="shared" si="18"/>
        <v>17806.7</v>
      </c>
      <c r="F232" s="27">
        <v>0.4</v>
      </c>
      <c r="G232" s="28">
        <f t="shared" si="22"/>
        <v>0.86752099999999999</v>
      </c>
      <c r="H232" s="28">
        <f t="shared" si="22"/>
        <v>0.95</v>
      </c>
      <c r="I232" s="28">
        <v>1</v>
      </c>
      <c r="J232" s="28">
        <f t="shared" si="19"/>
        <v>0.82414500000000002</v>
      </c>
      <c r="K232" s="42">
        <f t="shared" si="20"/>
        <v>5870.12</v>
      </c>
    </row>
    <row r="233" spans="1:11" s="29" customFormat="1" ht="15.75">
      <c r="A233" s="52"/>
      <c r="B233" s="52"/>
      <c r="C233" s="52"/>
      <c r="D233" s="9">
        <v>3</v>
      </c>
      <c r="E233" s="26">
        <f t="shared" si="18"/>
        <v>17806.7</v>
      </c>
      <c r="F233" s="27">
        <v>0.4</v>
      </c>
      <c r="G233" s="28">
        <f t="shared" si="22"/>
        <v>0.86752099999999999</v>
      </c>
      <c r="H233" s="28">
        <f t="shared" si="22"/>
        <v>0.95</v>
      </c>
      <c r="I233" s="28">
        <v>1.05</v>
      </c>
      <c r="J233" s="28">
        <f t="shared" si="19"/>
        <v>0.86535200000000001</v>
      </c>
      <c r="K233" s="42">
        <f t="shared" si="20"/>
        <v>6163.63</v>
      </c>
    </row>
    <row r="234" spans="1:11" s="29" customFormat="1" ht="15.75">
      <c r="A234" s="52"/>
      <c r="B234" s="52"/>
      <c r="C234" s="52"/>
      <c r="D234" s="9">
        <v>4</v>
      </c>
      <c r="E234" s="26">
        <f t="shared" si="18"/>
        <v>17806.7</v>
      </c>
      <c r="F234" s="27">
        <v>0.4</v>
      </c>
      <c r="G234" s="28">
        <f t="shared" si="22"/>
        <v>0.86752099999999999</v>
      </c>
      <c r="H234" s="28">
        <f t="shared" si="22"/>
        <v>0.95</v>
      </c>
      <c r="I234" s="28">
        <v>1.02</v>
      </c>
      <c r="J234" s="28">
        <f t="shared" si="19"/>
        <v>0.84062800000000004</v>
      </c>
      <c r="K234" s="42">
        <f t="shared" si="20"/>
        <v>5987.52</v>
      </c>
    </row>
    <row r="235" spans="1:11" s="29" customFormat="1" ht="15.75">
      <c r="A235" s="53"/>
      <c r="B235" s="53"/>
      <c r="C235" s="53"/>
      <c r="D235" s="9">
        <v>5</v>
      </c>
      <c r="E235" s="26">
        <f t="shared" si="18"/>
        <v>17806.7</v>
      </c>
      <c r="F235" s="27">
        <v>0.4</v>
      </c>
      <c r="G235" s="28">
        <f t="shared" si="22"/>
        <v>0.86752099999999999</v>
      </c>
      <c r="H235" s="28">
        <f t="shared" si="22"/>
        <v>0.95</v>
      </c>
      <c r="I235" s="28">
        <v>1.02</v>
      </c>
      <c r="J235" s="28">
        <f t="shared" si="19"/>
        <v>0.84062800000000004</v>
      </c>
      <c r="K235" s="42">
        <f t="shared" si="20"/>
        <v>5987.52</v>
      </c>
    </row>
    <row r="236" spans="1:11" s="29" customFormat="1" ht="15.75">
      <c r="A236" s="51">
        <v>98</v>
      </c>
      <c r="B236" s="51" t="s">
        <v>117</v>
      </c>
      <c r="C236" s="48" t="s">
        <v>111</v>
      </c>
      <c r="D236" s="9"/>
      <c r="E236" s="26">
        <f t="shared" si="18"/>
        <v>17806.7</v>
      </c>
      <c r="F236" s="27">
        <v>1.54</v>
      </c>
      <c r="G236" s="28">
        <f t="shared" si="22"/>
        <v>0.86752099999999999</v>
      </c>
      <c r="H236" s="28">
        <f t="shared" si="22"/>
        <v>0.95</v>
      </c>
      <c r="I236" s="28">
        <v>1</v>
      </c>
      <c r="J236" s="28">
        <f t="shared" si="19"/>
        <v>0.82414500000000002</v>
      </c>
      <c r="K236" s="42">
        <f t="shared" si="20"/>
        <v>22599.97</v>
      </c>
    </row>
    <row r="237" spans="1:11" s="29" customFormat="1" ht="15.75">
      <c r="A237" s="52"/>
      <c r="B237" s="52"/>
      <c r="C237" s="52"/>
      <c r="D237" s="9">
        <v>3</v>
      </c>
      <c r="E237" s="26">
        <f t="shared" si="18"/>
        <v>17806.7</v>
      </c>
      <c r="F237" s="27">
        <v>1.54</v>
      </c>
      <c r="G237" s="28">
        <f t="shared" si="22"/>
        <v>0.86752099999999999</v>
      </c>
      <c r="H237" s="28">
        <f t="shared" si="22"/>
        <v>0.95</v>
      </c>
      <c r="I237" s="28">
        <v>1.05</v>
      </c>
      <c r="J237" s="28">
        <f t="shared" si="19"/>
        <v>0.86535200000000001</v>
      </c>
      <c r="K237" s="42">
        <f t="shared" si="20"/>
        <v>23729.96</v>
      </c>
    </row>
    <row r="238" spans="1:11" s="29" customFormat="1" ht="15.75">
      <c r="A238" s="52"/>
      <c r="B238" s="52"/>
      <c r="C238" s="52"/>
      <c r="D238" s="9">
        <v>4</v>
      </c>
      <c r="E238" s="26">
        <f t="shared" si="18"/>
        <v>17806.7</v>
      </c>
      <c r="F238" s="27">
        <v>1.54</v>
      </c>
      <c r="G238" s="28">
        <f t="shared" si="22"/>
        <v>0.86752099999999999</v>
      </c>
      <c r="H238" s="28">
        <f t="shared" si="22"/>
        <v>0.95</v>
      </c>
      <c r="I238" s="28">
        <v>1.02</v>
      </c>
      <c r="J238" s="28">
        <f t="shared" si="19"/>
        <v>0.84062800000000004</v>
      </c>
      <c r="K238" s="42">
        <f t="shared" si="20"/>
        <v>23051.97</v>
      </c>
    </row>
    <row r="239" spans="1:11" s="29" customFormat="1" ht="15.75">
      <c r="A239" s="53"/>
      <c r="B239" s="53"/>
      <c r="C239" s="53"/>
      <c r="D239" s="9">
        <v>5</v>
      </c>
      <c r="E239" s="26">
        <f t="shared" si="18"/>
        <v>17806.7</v>
      </c>
      <c r="F239" s="27">
        <v>1.54</v>
      </c>
      <c r="G239" s="28">
        <f t="shared" si="22"/>
        <v>0.86752099999999999</v>
      </c>
      <c r="H239" s="28">
        <f t="shared" si="22"/>
        <v>0.95</v>
      </c>
      <c r="I239" s="28">
        <v>1.02</v>
      </c>
      <c r="J239" s="28">
        <f t="shared" si="19"/>
        <v>0.84062800000000004</v>
      </c>
      <c r="K239" s="42">
        <f t="shared" si="20"/>
        <v>23051.97</v>
      </c>
    </row>
    <row r="240" spans="1:11" s="29" customFormat="1" ht="15.75">
      <c r="A240" s="51">
        <v>99</v>
      </c>
      <c r="B240" s="51" t="s">
        <v>118</v>
      </c>
      <c r="C240" s="48" t="s">
        <v>111</v>
      </c>
      <c r="D240" s="9"/>
      <c r="E240" s="26">
        <f t="shared" si="18"/>
        <v>17806.7</v>
      </c>
      <c r="F240" s="27">
        <v>4.13</v>
      </c>
      <c r="G240" s="28">
        <f t="shared" si="22"/>
        <v>0.86752099999999999</v>
      </c>
      <c r="H240" s="28">
        <f t="shared" si="22"/>
        <v>0.95</v>
      </c>
      <c r="I240" s="28">
        <v>1</v>
      </c>
      <c r="J240" s="28">
        <f t="shared" si="19"/>
        <v>0.82414500000000002</v>
      </c>
      <c r="K240" s="42">
        <f t="shared" si="20"/>
        <v>60609</v>
      </c>
    </row>
    <row r="241" spans="1:11" s="29" customFormat="1" ht="15.75">
      <c r="A241" s="49"/>
      <c r="B241" s="49"/>
      <c r="C241" s="49"/>
      <c r="D241" s="9">
        <v>4</v>
      </c>
      <c r="E241" s="26">
        <f t="shared" si="18"/>
        <v>17806.7</v>
      </c>
      <c r="F241" s="27">
        <v>4.13</v>
      </c>
      <c r="G241" s="28">
        <f t="shared" si="22"/>
        <v>0.86752099999999999</v>
      </c>
      <c r="H241" s="28">
        <f t="shared" si="22"/>
        <v>0.95</v>
      </c>
      <c r="I241" s="28">
        <v>1.02</v>
      </c>
      <c r="J241" s="28">
        <f t="shared" si="19"/>
        <v>0.84062800000000004</v>
      </c>
      <c r="K241" s="42">
        <f t="shared" si="20"/>
        <v>61821.19</v>
      </c>
    </row>
    <row r="242" spans="1:11" s="29" customFormat="1" ht="15.75">
      <c r="A242" s="50"/>
      <c r="B242" s="50"/>
      <c r="C242" s="50"/>
      <c r="D242" s="9">
        <v>5</v>
      </c>
      <c r="E242" s="26">
        <f t="shared" si="18"/>
        <v>17806.7</v>
      </c>
      <c r="F242" s="27">
        <v>4.13</v>
      </c>
      <c r="G242" s="28">
        <f t="shared" si="22"/>
        <v>0.86752099999999999</v>
      </c>
      <c r="H242" s="28">
        <f t="shared" si="22"/>
        <v>0.95</v>
      </c>
      <c r="I242" s="28">
        <v>1.02</v>
      </c>
      <c r="J242" s="28">
        <f t="shared" si="19"/>
        <v>0.84062800000000004</v>
      </c>
      <c r="K242" s="42">
        <f t="shared" si="20"/>
        <v>61821.19</v>
      </c>
    </row>
    <row r="243" spans="1:11" s="29" customFormat="1" ht="15.75">
      <c r="A243" s="51">
        <v>100</v>
      </c>
      <c r="B243" s="51" t="s">
        <v>119</v>
      </c>
      <c r="C243" s="48" t="s">
        <v>111</v>
      </c>
      <c r="D243" s="9"/>
      <c r="E243" s="26">
        <f t="shared" si="18"/>
        <v>17806.7</v>
      </c>
      <c r="F243" s="27">
        <v>5.82</v>
      </c>
      <c r="G243" s="28">
        <f t="shared" si="22"/>
        <v>0.86752099999999999</v>
      </c>
      <c r="H243" s="28">
        <f t="shared" si="22"/>
        <v>0.95</v>
      </c>
      <c r="I243" s="28">
        <v>1</v>
      </c>
      <c r="J243" s="28">
        <f t="shared" si="19"/>
        <v>0.82414500000000002</v>
      </c>
      <c r="K243" s="42">
        <f t="shared" si="20"/>
        <v>85410.26</v>
      </c>
    </row>
    <row r="244" spans="1:11" s="29" customFormat="1" ht="15.75">
      <c r="A244" s="49"/>
      <c r="B244" s="49"/>
      <c r="C244" s="49"/>
      <c r="D244" s="9">
        <v>4</v>
      </c>
      <c r="E244" s="26">
        <f t="shared" si="18"/>
        <v>17806.7</v>
      </c>
      <c r="F244" s="27">
        <v>5.82</v>
      </c>
      <c r="G244" s="28">
        <f t="shared" si="22"/>
        <v>0.86752099999999999</v>
      </c>
      <c r="H244" s="28">
        <f t="shared" si="22"/>
        <v>0.95</v>
      </c>
      <c r="I244" s="28">
        <v>1.02</v>
      </c>
      <c r="J244" s="28">
        <f t="shared" si="19"/>
        <v>0.84062800000000004</v>
      </c>
      <c r="K244" s="42">
        <f t="shared" si="20"/>
        <v>87118.48</v>
      </c>
    </row>
    <row r="245" spans="1:11" s="29" customFormat="1" ht="15.75">
      <c r="A245" s="50"/>
      <c r="B245" s="50"/>
      <c r="C245" s="50"/>
      <c r="D245" s="9">
        <v>5</v>
      </c>
      <c r="E245" s="26">
        <f t="shared" si="18"/>
        <v>17806.7</v>
      </c>
      <c r="F245" s="27">
        <v>5.82</v>
      </c>
      <c r="G245" s="28">
        <f t="shared" si="22"/>
        <v>0.86752099999999999</v>
      </c>
      <c r="H245" s="28">
        <f t="shared" si="22"/>
        <v>0.95</v>
      </c>
      <c r="I245" s="28">
        <v>1.02</v>
      </c>
      <c r="J245" s="28">
        <f t="shared" si="19"/>
        <v>0.84062800000000004</v>
      </c>
      <c r="K245" s="42">
        <f t="shared" si="20"/>
        <v>87118.48</v>
      </c>
    </row>
    <row r="246" spans="1:11" s="29" customFormat="1" ht="15.75">
      <c r="A246" s="1">
        <v>101</v>
      </c>
      <c r="B246" s="1" t="s">
        <v>120</v>
      </c>
      <c r="C246" s="6" t="s">
        <v>111</v>
      </c>
      <c r="D246" s="9"/>
      <c r="E246" s="26">
        <f t="shared" si="18"/>
        <v>17806.7</v>
      </c>
      <c r="F246" s="27">
        <v>1.41</v>
      </c>
      <c r="G246" s="28">
        <f t="shared" si="22"/>
        <v>0.86752099999999999</v>
      </c>
      <c r="H246" s="28">
        <f t="shared" si="22"/>
        <v>0.95</v>
      </c>
      <c r="I246" s="28">
        <v>1</v>
      </c>
      <c r="J246" s="28">
        <f t="shared" si="19"/>
        <v>0.82414500000000002</v>
      </c>
      <c r="K246" s="42">
        <f t="shared" si="20"/>
        <v>20692.18</v>
      </c>
    </row>
    <row r="247" spans="1:11" s="29" customFormat="1" ht="15.75">
      <c r="A247" s="1">
        <v>102</v>
      </c>
      <c r="B247" s="1" t="s">
        <v>121</v>
      </c>
      <c r="C247" s="6" t="s">
        <v>111</v>
      </c>
      <c r="D247" s="9"/>
      <c r="E247" s="26">
        <f t="shared" si="18"/>
        <v>17806.7</v>
      </c>
      <c r="F247" s="27">
        <v>2.19</v>
      </c>
      <c r="G247" s="28">
        <f t="shared" si="22"/>
        <v>0.86752099999999999</v>
      </c>
      <c r="H247" s="28">
        <f t="shared" si="22"/>
        <v>0.95</v>
      </c>
      <c r="I247" s="28">
        <v>1</v>
      </c>
      <c r="J247" s="28">
        <f t="shared" si="19"/>
        <v>0.82414500000000002</v>
      </c>
      <c r="K247" s="42">
        <f t="shared" si="20"/>
        <v>32138.91</v>
      </c>
    </row>
    <row r="248" spans="1:11" s="29" customFormat="1" ht="15.75">
      <c r="A248" s="1">
        <v>103</v>
      </c>
      <c r="B248" s="1" t="s">
        <v>122</v>
      </c>
      <c r="C248" s="6" t="s">
        <v>111</v>
      </c>
      <c r="D248" s="9"/>
      <c r="E248" s="26">
        <f t="shared" si="18"/>
        <v>17806.7</v>
      </c>
      <c r="F248" s="27">
        <v>2.42</v>
      </c>
      <c r="G248" s="28">
        <f t="shared" ref="G248:H267" si="24">G$8</f>
        <v>0.86752099999999999</v>
      </c>
      <c r="H248" s="28">
        <f t="shared" si="24"/>
        <v>0.95</v>
      </c>
      <c r="I248" s="28">
        <v>1</v>
      </c>
      <c r="J248" s="28">
        <f t="shared" si="19"/>
        <v>0.82414500000000002</v>
      </c>
      <c r="K248" s="42">
        <f t="shared" si="20"/>
        <v>35514.230000000003</v>
      </c>
    </row>
    <row r="249" spans="1:11" s="29" customFormat="1" ht="15.75">
      <c r="A249" s="1">
        <v>104</v>
      </c>
      <c r="B249" s="1" t="s">
        <v>123</v>
      </c>
      <c r="C249" s="6" t="s">
        <v>111</v>
      </c>
      <c r="D249" s="9"/>
      <c r="E249" s="26">
        <f t="shared" ref="E249:E311" si="25">E$8</f>
        <v>17806.7</v>
      </c>
      <c r="F249" s="27">
        <v>1.02</v>
      </c>
      <c r="G249" s="28">
        <f t="shared" si="24"/>
        <v>0.86752099999999999</v>
      </c>
      <c r="H249" s="28">
        <f t="shared" si="24"/>
        <v>0.95</v>
      </c>
      <c r="I249" s="28">
        <v>1</v>
      </c>
      <c r="J249" s="28">
        <f t="shared" si="19"/>
        <v>0.82414500000000002</v>
      </c>
      <c r="K249" s="42">
        <f t="shared" si="20"/>
        <v>14968.81</v>
      </c>
    </row>
    <row r="250" spans="1:11" s="29" customFormat="1" ht="15.75">
      <c r="A250" s="1">
        <v>105</v>
      </c>
      <c r="B250" s="1" t="s">
        <v>125</v>
      </c>
      <c r="C250" s="6" t="s">
        <v>124</v>
      </c>
      <c r="D250" s="9"/>
      <c r="E250" s="26">
        <f t="shared" si="25"/>
        <v>17806.7</v>
      </c>
      <c r="F250" s="27">
        <v>4.21</v>
      </c>
      <c r="G250" s="28">
        <v>1</v>
      </c>
      <c r="H250" s="28">
        <f t="shared" si="24"/>
        <v>0.95</v>
      </c>
      <c r="I250" s="28">
        <v>1</v>
      </c>
      <c r="J250" s="28">
        <f t="shared" si="19"/>
        <v>0.95</v>
      </c>
      <c r="K250" s="42">
        <f t="shared" si="20"/>
        <v>71217.899999999994</v>
      </c>
    </row>
    <row r="251" spans="1:11" s="29" customFormat="1" ht="15.75">
      <c r="A251" s="51">
        <v>106</v>
      </c>
      <c r="B251" s="51" t="s">
        <v>126</v>
      </c>
      <c r="C251" s="48" t="s">
        <v>124</v>
      </c>
      <c r="D251" s="9"/>
      <c r="E251" s="26">
        <f t="shared" si="25"/>
        <v>17806.7</v>
      </c>
      <c r="F251" s="27">
        <v>16.02</v>
      </c>
      <c r="G251" s="28">
        <v>1</v>
      </c>
      <c r="H251" s="28">
        <f t="shared" si="24"/>
        <v>0.95</v>
      </c>
      <c r="I251" s="28">
        <v>1</v>
      </c>
      <c r="J251" s="28">
        <f t="shared" si="19"/>
        <v>0.95</v>
      </c>
      <c r="K251" s="42">
        <f t="shared" si="20"/>
        <v>271000.17</v>
      </c>
    </row>
    <row r="252" spans="1:11" s="29" customFormat="1" ht="15.75">
      <c r="A252" s="50"/>
      <c r="B252" s="50"/>
      <c r="C252" s="50"/>
      <c r="D252" s="9">
        <v>10</v>
      </c>
      <c r="E252" s="26">
        <f t="shared" si="25"/>
        <v>17806.7</v>
      </c>
      <c r="F252" s="27">
        <v>16.02</v>
      </c>
      <c r="G252" s="28">
        <v>1</v>
      </c>
      <c r="H252" s="28">
        <f t="shared" si="24"/>
        <v>0.95</v>
      </c>
      <c r="I252" s="28">
        <v>1.34</v>
      </c>
      <c r="J252" s="28">
        <f t="shared" si="19"/>
        <v>1.2729999999999999</v>
      </c>
      <c r="K252" s="42">
        <f t="shared" si="20"/>
        <v>363140.22</v>
      </c>
    </row>
    <row r="253" spans="1:11" s="29" customFormat="1" ht="15.75">
      <c r="A253" s="51">
        <v>107</v>
      </c>
      <c r="B253" s="51" t="s">
        <v>127</v>
      </c>
      <c r="C253" s="48" t="s">
        <v>124</v>
      </c>
      <c r="D253" s="9"/>
      <c r="E253" s="26">
        <f t="shared" si="25"/>
        <v>17806.7</v>
      </c>
      <c r="F253" s="27">
        <v>7.4</v>
      </c>
      <c r="G253" s="28">
        <v>1</v>
      </c>
      <c r="H253" s="28">
        <f t="shared" si="24"/>
        <v>0.95</v>
      </c>
      <c r="I253" s="28">
        <v>1</v>
      </c>
      <c r="J253" s="28">
        <f t="shared" si="19"/>
        <v>0.95</v>
      </c>
      <c r="K253" s="42">
        <f t="shared" si="20"/>
        <v>125181.1</v>
      </c>
    </row>
    <row r="254" spans="1:11" s="29" customFormat="1" ht="15.75">
      <c r="A254" s="50"/>
      <c r="B254" s="50"/>
      <c r="C254" s="50"/>
      <c r="D254" s="9">
        <v>10</v>
      </c>
      <c r="E254" s="26">
        <f t="shared" si="25"/>
        <v>17806.7</v>
      </c>
      <c r="F254" s="27">
        <v>7.4</v>
      </c>
      <c r="G254" s="28">
        <v>1</v>
      </c>
      <c r="H254" s="28">
        <f t="shared" si="24"/>
        <v>0.95</v>
      </c>
      <c r="I254" s="28">
        <v>1.48</v>
      </c>
      <c r="J254" s="28">
        <f t="shared" si="19"/>
        <v>1.4059999999999999</v>
      </c>
      <c r="K254" s="42">
        <f t="shared" si="20"/>
        <v>185268.03</v>
      </c>
    </row>
    <row r="255" spans="1:11" s="29" customFormat="1" ht="15.75">
      <c r="A255" s="1">
        <v>108</v>
      </c>
      <c r="B255" s="1" t="s">
        <v>128</v>
      </c>
      <c r="C255" s="6" t="s">
        <v>124</v>
      </c>
      <c r="D255" s="9"/>
      <c r="E255" s="26">
        <f t="shared" si="25"/>
        <v>17806.7</v>
      </c>
      <c r="F255" s="27">
        <v>1.92</v>
      </c>
      <c r="G255" s="28">
        <f t="shared" ref="G255:H360" si="26">G$8</f>
        <v>0.86752099999999999</v>
      </c>
      <c r="H255" s="28">
        <f t="shared" si="24"/>
        <v>0.95</v>
      </c>
      <c r="I255" s="28">
        <v>1</v>
      </c>
      <c r="J255" s="28">
        <f t="shared" si="19"/>
        <v>0.82414500000000002</v>
      </c>
      <c r="K255" s="42">
        <f t="shared" si="20"/>
        <v>28176.58</v>
      </c>
    </row>
    <row r="256" spans="1:11" s="29" customFormat="1" ht="15.75">
      <c r="A256" s="1">
        <v>109</v>
      </c>
      <c r="B256" s="1" t="s">
        <v>129</v>
      </c>
      <c r="C256" s="6" t="s">
        <v>124</v>
      </c>
      <c r="D256" s="9"/>
      <c r="E256" s="26">
        <f t="shared" si="25"/>
        <v>17806.7</v>
      </c>
      <c r="F256" s="27">
        <v>1.39</v>
      </c>
      <c r="G256" s="28">
        <f t="shared" si="26"/>
        <v>0.86752099999999999</v>
      </c>
      <c r="H256" s="28">
        <f t="shared" si="24"/>
        <v>0.95</v>
      </c>
      <c r="I256" s="28">
        <v>1</v>
      </c>
      <c r="J256" s="28">
        <f t="shared" si="19"/>
        <v>0.82414500000000002</v>
      </c>
      <c r="K256" s="42">
        <f t="shared" si="20"/>
        <v>20398.669999999998</v>
      </c>
    </row>
    <row r="257" spans="1:11" s="29" customFormat="1" ht="15.75">
      <c r="A257" s="1">
        <v>110</v>
      </c>
      <c r="B257" s="1" t="s">
        <v>130</v>
      </c>
      <c r="C257" s="6" t="s">
        <v>124</v>
      </c>
      <c r="D257" s="9"/>
      <c r="E257" s="26">
        <f t="shared" si="25"/>
        <v>17806.7</v>
      </c>
      <c r="F257" s="27">
        <v>1.89</v>
      </c>
      <c r="G257" s="28">
        <f t="shared" si="26"/>
        <v>0.86752099999999999</v>
      </c>
      <c r="H257" s="28">
        <f t="shared" si="24"/>
        <v>0.95</v>
      </c>
      <c r="I257" s="28">
        <v>1</v>
      </c>
      <c r="J257" s="28">
        <f t="shared" si="19"/>
        <v>0.82414500000000002</v>
      </c>
      <c r="K257" s="42">
        <f t="shared" si="20"/>
        <v>27736.32</v>
      </c>
    </row>
    <row r="258" spans="1:11" s="29" customFormat="1" ht="15.75">
      <c r="A258" s="1">
        <v>111</v>
      </c>
      <c r="B258" s="1" t="s">
        <v>131</v>
      </c>
      <c r="C258" s="6" t="s">
        <v>124</v>
      </c>
      <c r="D258" s="9"/>
      <c r="E258" s="26">
        <f t="shared" si="25"/>
        <v>17806.7</v>
      </c>
      <c r="F258" s="27">
        <v>2.56</v>
      </c>
      <c r="G258" s="28">
        <f t="shared" si="26"/>
        <v>0.86752099999999999</v>
      </c>
      <c r="H258" s="28">
        <f t="shared" si="24"/>
        <v>0.95</v>
      </c>
      <c r="I258" s="28">
        <v>1</v>
      </c>
      <c r="J258" s="28">
        <f t="shared" si="19"/>
        <v>0.82414500000000002</v>
      </c>
      <c r="K258" s="42">
        <f t="shared" si="20"/>
        <v>37568.78</v>
      </c>
    </row>
    <row r="259" spans="1:11" s="29" customFormat="1" ht="15.75">
      <c r="A259" s="51">
        <v>112</v>
      </c>
      <c r="B259" s="51" t="s">
        <v>133</v>
      </c>
      <c r="C259" s="48" t="s">
        <v>132</v>
      </c>
      <c r="D259" s="9"/>
      <c r="E259" s="26">
        <f t="shared" si="25"/>
        <v>17806.7</v>
      </c>
      <c r="F259" s="27">
        <v>1.66</v>
      </c>
      <c r="G259" s="28">
        <f t="shared" si="26"/>
        <v>0.86752099999999999</v>
      </c>
      <c r="H259" s="28">
        <f t="shared" si="24"/>
        <v>0.95</v>
      </c>
      <c r="I259" s="28">
        <v>1</v>
      </c>
      <c r="J259" s="28">
        <f t="shared" si="19"/>
        <v>0.82414500000000002</v>
      </c>
      <c r="K259" s="42">
        <f t="shared" si="20"/>
        <v>24361</v>
      </c>
    </row>
    <row r="260" spans="1:11" s="29" customFormat="1" ht="15.75">
      <c r="A260" s="49"/>
      <c r="B260" s="49"/>
      <c r="C260" s="49"/>
      <c r="D260" s="9">
        <v>4</v>
      </c>
      <c r="E260" s="26">
        <f t="shared" si="25"/>
        <v>17806.7</v>
      </c>
      <c r="F260" s="27">
        <v>1.66</v>
      </c>
      <c r="G260" s="28">
        <f t="shared" si="26"/>
        <v>0.86752099999999999</v>
      </c>
      <c r="H260" s="28">
        <f t="shared" si="24"/>
        <v>0.95</v>
      </c>
      <c r="I260" s="28">
        <v>1.02</v>
      </c>
      <c r="J260" s="28">
        <f t="shared" si="19"/>
        <v>0.84062800000000004</v>
      </c>
      <c r="K260" s="42">
        <f t="shared" si="20"/>
        <v>24848.23</v>
      </c>
    </row>
    <row r="261" spans="1:11" s="29" customFormat="1" ht="15.75">
      <c r="A261" s="49"/>
      <c r="B261" s="49"/>
      <c r="C261" s="49"/>
      <c r="D261" s="9">
        <v>5</v>
      </c>
      <c r="E261" s="26">
        <f t="shared" si="25"/>
        <v>17806.7</v>
      </c>
      <c r="F261" s="27">
        <v>1.66</v>
      </c>
      <c r="G261" s="28">
        <f t="shared" si="26"/>
        <v>0.86752099999999999</v>
      </c>
      <c r="H261" s="28">
        <f t="shared" si="24"/>
        <v>0.95</v>
      </c>
      <c r="I261" s="28">
        <v>1.02</v>
      </c>
      <c r="J261" s="28">
        <f t="shared" si="19"/>
        <v>0.84062800000000004</v>
      </c>
      <c r="K261" s="42">
        <f t="shared" si="20"/>
        <v>24848.23</v>
      </c>
    </row>
    <row r="262" spans="1:11" s="29" customFormat="1" ht="15.75">
      <c r="A262" s="50"/>
      <c r="B262" s="50"/>
      <c r="C262" s="50"/>
      <c r="D262" s="9">
        <v>8</v>
      </c>
      <c r="E262" s="26">
        <f t="shared" si="25"/>
        <v>17806.7</v>
      </c>
      <c r="F262" s="27">
        <v>1.66</v>
      </c>
      <c r="G262" s="28">
        <f t="shared" si="26"/>
        <v>0.86752099999999999</v>
      </c>
      <c r="H262" s="28">
        <f t="shared" si="24"/>
        <v>0.95</v>
      </c>
      <c r="I262" s="28">
        <v>1.05</v>
      </c>
      <c r="J262" s="28">
        <f t="shared" si="19"/>
        <v>0.86535200000000001</v>
      </c>
      <c r="K262" s="42">
        <f t="shared" si="20"/>
        <v>25579.05</v>
      </c>
    </row>
    <row r="263" spans="1:11" s="29" customFormat="1" ht="31.5">
      <c r="A263" s="1">
        <v>113</v>
      </c>
      <c r="B263" s="1" t="s">
        <v>134</v>
      </c>
      <c r="C263" s="6" t="s">
        <v>132</v>
      </c>
      <c r="D263" s="9"/>
      <c r="E263" s="26">
        <f t="shared" si="25"/>
        <v>17806.7</v>
      </c>
      <c r="F263" s="44">
        <v>1.82</v>
      </c>
      <c r="G263" s="45">
        <f t="shared" si="26"/>
        <v>0.86752099999999999</v>
      </c>
      <c r="H263" s="45">
        <f t="shared" si="24"/>
        <v>0.95</v>
      </c>
      <c r="I263" s="45">
        <v>1</v>
      </c>
      <c r="J263" s="28">
        <f t="shared" si="19"/>
        <v>0.82414500000000002</v>
      </c>
      <c r="K263" s="42">
        <f t="shared" si="20"/>
        <v>26709.05</v>
      </c>
    </row>
    <row r="264" spans="1:11" s="29" customFormat="1" ht="15.75">
      <c r="A264" s="51">
        <v>114</v>
      </c>
      <c r="B264" s="51" t="s">
        <v>135</v>
      </c>
      <c r="C264" s="48" t="s">
        <v>132</v>
      </c>
      <c r="D264" s="9"/>
      <c r="E264" s="26">
        <f t="shared" si="25"/>
        <v>17806.7</v>
      </c>
      <c r="F264" s="44">
        <v>1.71</v>
      </c>
      <c r="G264" s="45">
        <f t="shared" si="26"/>
        <v>0.86752099999999999</v>
      </c>
      <c r="H264" s="45">
        <f t="shared" si="24"/>
        <v>0.95</v>
      </c>
      <c r="I264" s="45">
        <v>1</v>
      </c>
      <c r="J264" s="28">
        <f t="shared" si="19"/>
        <v>0.82414500000000002</v>
      </c>
      <c r="K264" s="42">
        <f t="shared" si="20"/>
        <v>25094.77</v>
      </c>
    </row>
    <row r="265" spans="1:11" s="29" customFormat="1" ht="15.75">
      <c r="A265" s="52"/>
      <c r="B265" s="52"/>
      <c r="C265" s="52"/>
      <c r="D265" s="9">
        <v>3</v>
      </c>
      <c r="E265" s="26">
        <f t="shared" si="25"/>
        <v>17806.7</v>
      </c>
      <c r="F265" s="44">
        <v>1.71</v>
      </c>
      <c r="G265" s="45">
        <f t="shared" si="26"/>
        <v>0.86752099999999999</v>
      </c>
      <c r="H265" s="45">
        <f t="shared" si="24"/>
        <v>0.95</v>
      </c>
      <c r="I265" s="45">
        <v>1.05</v>
      </c>
      <c r="J265" s="28">
        <f t="shared" ref="J265:J326" si="27">ROUND(G265*H265*I265,6)</f>
        <v>0.86535200000000001</v>
      </c>
      <c r="K265" s="42">
        <f t="shared" ref="K265:K326" si="28">ROUND(E265*F265*J265,2)</f>
        <v>26349.5</v>
      </c>
    </row>
    <row r="266" spans="1:11" s="29" customFormat="1" ht="15.75">
      <c r="A266" s="53"/>
      <c r="B266" s="53"/>
      <c r="C266" s="53"/>
      <c r="D266" s="9">
        <v>8</v>
      </c>
      <c r="E266" s="26">
        <f t="shared" si="25"/>
        <v>17806.7</v>
      </c>
      <c r="F266" s="44">
        <v>1.71</v>
      </c>
      <c r="G266" s="45">
        <f t="shared" si="26"/>
        <v>0.86752099999999999</v>
      </c>
      <c r="H266" s="45">
        <f t="shared" si="24"/>
        <v>0.95</v>
      </c>
      <c r="I266" s="45">
        <v>1.05</v>
      </c>
      <c r="J266" s="28">
        <f t="shared" si="27"/>
        <v>0.86535200000000001</v>
      </c>
      <c r="K266" s="42">
        <f t="shared" si="28"/>
        <v>26349.5</v>
      </c>
    </row>
    <row r="267" spans="1:11" s="29" customFormat="1" ht="31.5">
      <c r="A267" s="1">
        <v>115</v>
      </c>
      <c r="B267" s="1" t="s">
        <v>137</v>
      </c>
      <c r="C267" s="6" t="s">
        <v>136</v>
      </c>
      <c r="D267" s="9"/>
      <c r="E267" s="26">
        <f t="shared" si="25"/>
        <v>17806.7</v>
      </c>
      <c r="F267" s="44">
        <v>1.98</v>
      </c>
      <c r="G267" s="45">
        <v>0.59803899999999999</v>
      </c>
      <c r="H267" s="45">
        <f t="shared" si="24"/>
        <v>0.95</v>
      </c>
      <c r="I267" s="45">
        <v>1</v>
      </c>
      <c r="J267" s="28">
        <f t="shared" si="27"/>
        <v>0.568137</v>
      </c>
      <c r="K267" s="42">
        <f t="shared" si="28"/>
        <v>20030.96</v>
      </c>
    </row>
    <row r="268" spans="1:11" s="29" customFormat="1" ht="31.5">
      <c r="A268" s="1">
        <v>116</v>
      </c>
      <c r="B268" s="1" t="s">
        <v>138</v>
      </c>
      <c r="C268" s="6" t="s">
        <v>136</v>
      </c>
      <c r="D268" s="9"/>
      <c r="E268" s="26">
        <f t="shared" si="25"/>
        <v>17806.7</v>
      </c>
      <c r="F268" s="44">
        <v>3.66</v>
      </c>
      <c r="G268" s="45">
        <f>G$267</f>
        <v>0.59803899999999999</v>
      </c>
      <c r="H268" s="45">
        <f t="shared" si="26"/>
        <v>0.95</v>
      </c>
      <c r="I268" s="45">
        <v>1</v>
      </c>
      <c r="J268" s="28">
        <f t="shared" si="27"/>
        <v>0.568137</v>
      </c>
      <c r="K268" s="42">
        <f t="shared" si="28"/>
        <v>37026.92</v>
      </c>
    </row>
    <row r="269" spans="1:11" s="29" customFormat="1" ht="31.5">
      <c r="A269" s="1">
        <v>117</v>
      </c>
      <c r="B269" s="30" t="s">
        <v>139</v>
      </c>
      <c r="C269" s="6" t="s">
        <v>136</v>
      </c>
      <c r="D269" s="31"/>
      <c r="E269" s="26">
        <f t="shared" si="25"/>
        <v>17806.7</v>
      </c>
      <c r="F269" s="46">
        <v>4.05</v>
      </c>
      <c r="G269" s="45">
        <f t="shared" ref="G269:G274" si="29">G$267</f>
        <v>0.59803899999999999</v>
      </c>
      <c r="H269" s="45">
        <f t="shared" si="26"/>
        <v>0.95</v>
      </c>
      <c r="I269" s="45">
        <v>1</v>
      </c>
      <c r="J269" s="28">
        <f t="shared" si="27"/>
        <v>0.568137</v>
      </c>
      <c r="K269" s="42">
        <f t="shared" si="28"/>
        <v>40972.410000000003</v>
      </c>
    </row>
    <row r="270" spans="1:11" s="29" customFormat="1" ht="31.5">
      <c r="A270" s="1">
        <v>118</v>
      </c>
      <c r="B270" s="1" t="s">
        <v>140</v>
      </c>
      <c r="C270" s="6" t="s">
        <v>136</v>
      </c>
      <c r="D270" s="9"/>
      <c r="E270" s="26">
        <f t="shared" si="25"/>
        <v>17806.7</v>
      </c>
      <c r="F270" s="44">
        <v>2.4500000000000002</v>
      </c>
      <c r="G270" s="45">
        <f t="shared" si="29"/>
        <v>0.59803899999999999</v>
      </c>
      <c r="H270" s="45">
        <f t="shared" si="26"/>
        <v>0.95</v>
      </c>
      <c r="I270" s="45">
        <v>1</v>
      </c>
      <c r="J270" s="28">
        <f t="shared" si="27"/>
        <v>0.568137</v>
      </c>
      <c r="K270" s="42">
        <f t="shared" si="28"/>
        <v>24785.78</v>
      </c>
    </row>
    <row r="271" spans="1:11" s="29" customFormat="1" ht="31.5">
      <c r="A271" s="1">
        <v>119</v>
      </c>
      <c r="B271" s="1" t="s">
        <v>141</v>
      </c>
      <c r="C271" s="6" t="s">
        <v>136</v>
      </c>
      <c r="D271" s="9"/>
      <c r="E271" s="26">
        <f t="shared" si="25"/>
        <v>17806.7</v>
      </c>
      <c r="F271" s="44">
        <v>4.24</v>
      </c>
      <c r="G271" s="45">
        <f t="shared" si="29"/>
        <v>0.59803899999999999</v>
      </c>
      <c r="H271" s="45">
        <f t="shared" si="26"/>
        <v>0.95</v>
      </c>
      <c r="I271" s="45">
        <v>1</v>
      </c>
      <c r="J271" s="28">
        <f t="shared" si="27"/>
        <v>0.568137</v>
      </c>
      <c r="K271" s="42">
        <f t="shared" si="28"/>
        <v>42894.58</v>
      </c>
    </row>
    <row r="272" spans="1:11" s="29" customFormat="1" ht="31.5">
      <c r="A272" s="1">
        <v>120</v>
      </c>
      <c r="B272" s="1" t="s">
        <v>142</v>
      </c>
      <c r="C272" s="6" t="s">
        <v>136</v>
      </c>
      <c r="D272" s="9"/>
      <c r="E272" s="26">
        <f t="shared" si="25"/>
        <v>17806.7</v>
      </c>
      <c r="F272" s="44">
        <v>1.4</v>
      </c>
      <c r="G272" s="45">
        <f t="shared" si="29"/>
        <v>0.59803899999999999</v>
      </c>
      <c r="H272" s="45">
        <f t="shared" si="26"/>
        <v>0.95</v>
      </c>
      <c r="I272" s="45">
        <v>1</v>
      </c>
      <c r="J272" s="28">
        <f t="shared" si="27"/>
        <v>0.568137</v>
      </c>
      <c r="K272" s="42">
        <f t="shared" si="28"/>
        <v>14163.3</v>
      </c>
    </row>
    <row r="273" spans="1:11" s="29" customFormat="1" ht="31.5">
      <c r="A273" s="1">
        <v>121</v>
      </c>
      <c r="B273" s="1" t="s">
        <v>143</v>
      </c>
      <c r="C273" s="6" t="s">
        <v>136</v>
      </c>
      <c r="D273" s="9"/>
      <c r="E273" s="26">
        <f t="shared" si="25"/>
        <v>17806.7</v>
      </c>
      <c r="F273" s="44">
        <v>2.46</v>
      </c>
      <c r="G273" s="45">
        <f t="shared" si="29"/>
        <v>0.59803899999999999</v>
      </c>
      <c r="H273" s="45">
        <f t="shared" si="26"/>
        <v>0.95</v>
      </c>
      <c r="I273" s="45">
        <v>1</v>
      </c>
      <c r="J273" s="28">
        <f t="shared" si="27"/>
        <v>0.568137</v>
      </c>
      <c r="K273" s="42">
        <f t="shared" si="28"/>
        <v>24886.95</v>
      </c>
    </row>
    <row r="274" spans="1:11" s="29" customFormat="1" ht="31.5">
      <c r="A274" s="1">
        <v>122</v>
      </c>
      <c r="B274" s="1" t="s">
        <v>144</v>
      </c>
      <c r="C274" s="6" t="s">
        <v>136</v>
      </c>
      <c r="D274" s="9"/>
      <c r="E274" s="26">
        <f t="shared" si="25"/>
        <v>17806.7</v>
      </c>
      <c r="F274" s="44">
        <v>3.24</v>
      </c>
      <c r="G274" s="45">
        <f t="shared" si="29"/>
        <v>0.59803899999999999</v>
      </c>
      <c r="H274" s="45">
        <f t="shared" si="26"/>
        <v>0.95</v>
      </c>
      <c r="I274" s="45">
        <v>1</v>
      </c>
      <c r="J274" s="28">
        <f t="shared" si="27"/>
        <v>0.568137</v>
      </c>
      <c r="K274" s="42">
        <f t="shared" si="28"/>
        <v>32777.93</v>
      </c>
    </row>
    <row r="275" spans="1:11" s="29" customFormat="1" ht="15.75">
      <c r="A275" s="43">
        <v>123</v>
      </c>
      <c r="B275" s="1" t="s">
        <v>145</v>
      </c>
      <c r="C275" s="6" t="s">
        <v>136</v>
      </c>
      <c r="D275" s="9"/>
      <c r="E275" s="26">
        <f t="shared" si="25"/>
        <v>17806.7</v>
      </c>
      <c r="F275" s="44">
        <v>1.0900000000000001</v>
      </c>
      <c r="G275" s="45">
        <f t="shared" si="26"/>
        <v>0.86752099999999999</v>
      </c>
      <c r="H275" s="45">
        <f t="shared" si="26"/>
        <v>0.95</v>
      </c>
      <c r="I275" s="45">
        <v>1</v>
      </c>
      <c r="J275" s="28">
        <f t="shared" si="27"/>
        <v>0.82414500000000002</v>
      </c>
      <c r="K275" s="42">
        <f t="shared" si="28"/>
        <v>15996.08</v>
      </c>
    </row>
    <row r="276" spans="1:11" s="29" customFormat="1" ht="15.75">
      <c r="A276" s="43">
        <v>124</v>
      </c>
      <c r="B276" s="1" t="s">
        <v>146</v>
      </c>
      <c r="C276" s="6" t="s">
        <v>136</v>
      </c>
      <c r="D276" s="9"/>
      <c r="E276" s="26">
        <f t="shared" si="25"/>
        <v>17806.7</v>
      </c>
      <c r="F276" s="44">
        <v>1.36</v>
      </c>
      <c r="G276" s="45">
        <f t="shared" si="26"/>
        <v>0.86752099999999999</v>
      </c>
      <c r="H276" s="45">
        <f t="shared" si="26"/>
        <v>0.95</v>
      </c>
      <c r="I276" s="45">
        <v>1</v>
      </c>
      <c r="J276" s="28">
        <f t="shared" si="27"/>
        <v>0.82414500000000002</v>
      </c>
      <c r="K276" s="42">
        <f t="shared" si="28"/>
        <v>19958.41</v>
      </c>
    </row>
    <row r="277" spans="1:11" s="29" customFormat="1" ht="15.75">
      <c r="A277" s="1">
        <v>125</v>
      </c>
      <c r="B277" s="1" t="s">
        <v>147</v>
      </c>
      <c r="C277" s="6" t="s">
        <v>136</v>
      </c>
      <c r="D277" s="9"/>
      <c r="E277" s="26">
        <f t="shared" si="25"/>
        <v>17806.7</v>
      </c>
      <c r="F277" s="44">
        <v>1.41</v>
      </c>
      <c r="G277" s="45">
        <f t="shared" ref="G277:G279" si="30">G$267</f>
        <v>0.59803899999999999</v>
      </c>
      <c r="H277" s="45">
        <f t="shared" si="26"/>
        <v>0.95</v>
      </c>
      <c r="I277" s="45">
        <v>1</v>
      </c>
      <c r="J277" s="28">
        <f t="shared" si="27"/>
        <v>0.568137</v>
      </c>
      <c r="K277" s="42">
        <f t="shared" si="28"/>
        <v>14264.47</v>
      </c>
    </row>
    <row r="278" spans="1:11" s="29" customFormat="1" ht="31.5">
      <c r="A278" s="1">
        <v>126</v>
      </c>
      <c r="B278" s="1" t="s">
        <v>148</v>
      </c>
      <c r="C278" s="6" t="s">
        <v>136</v>
      </c>
      <c r="D278" s="9"/>
      <c r="E278" s="26">
        <f t="shared" si="25"/>
        <v>17806.7</v>
      </c>
      <c r="F278" s="44">
        <v>1.88</v>
      </c>
      <c r="G278" s="45">
        <f t="shared" si="30"/>
        <v>0.59803899999999999</v>
      </c>
      <c r="H278" s="45">
        <f t="shared" si="26"/>
        <v>0.95</v>
      </c>
      <c r="I278" s="45">
        <v>1</v>
      </c>
      <c r="J278" s="28">
        <f t="shared" si="27"/>
        <v>0.568137</v>
      </c>
      <c r="K278" s="42">
        <f t="shared" si="28"/>
        <v>19019.29</v>
      </c>
    </row>
    <row r="279" spans="1:11" s="29" customFormat="1" ht="31.5">
      <c r="A279" s="1">
        <v>127</v>
      </c>
      <c r="B279" s="1" t="s">
        <v>149</v>
      </c>
      <c r="C279" s="6" t="s">
        <v>136</v>
      </c>
      <c r="D279" s="9"/>
      <c r="E279" s="26">
        <f t="shared" si="25"/>
        <v>17806.7</v>
      </c>
      <c r="F279" s="44">
        <v>1.92</v>
      </c>
      <c r="G279" s="45">
        <f t="shared" si="30"/>
        <v>0.59803899999999999</v>
      </c>
      <c r="H279" s="45">
        <f t="shared" si="26"/>
        <v>0.95</v>
      </c>
      <c r="I279" s="45">
        <v>1</v>
      </c>
      <c r="J279" s="28">
        <f t="shared" si="27"/>
        <v>0.568137</v>
      </c>
      <c r="K279" s="42">
        <f t="shared" si="28"/>
        <v>19423.96</v>
      </c>
    </row>
    <row r="280" spans="1:11" s="29" customFormat="1" ht="15.75">
      <c r="A280" s="55">
        <v>128</v>
      </c>
      <c r="B280" s="51" t="s">
        <v>150</v>
      </c>
      <c r="C280" s="48" t="s">
        <v>136</v>
      </c>
      <c r="D280" s="9"/>
      <c r="E280" s="26">
        <f t="shared" si="25"/>
        <v>17806.7</v>
      </c>
      <c r="F280" s="44">
        <v>2.29</v>
      </c>
      <c r="G280" s="45">
        <f t="shared" si="26"/>
        <v>0.86752099999999999</v>
      </c>
      <c r="H280" s="45">
        <f t="shared" si="26"/>
        <v>0.95</v>
      </c>
      <c r="I280" s="45">
        <v>1</v>
      </c>
      <c r="J280" s="28">
        <f t="shared" si="27"/>
        <v>0.82414500000000002</v>
      </c>
      <c r="K280" s="42">
        <f t="shared" si="28"/>
        <v>33606.44</v>
      </c>
    </row>
    <row r="281" spans="1:11" s="29" customFormat="1" ht="15.75">
      <c r="A281" s="56"/>
      <c r="B281" s="49"/>
      <c r="C281" s="49"/>
      <c r="D281" s="9">
        <v>4</v>
      </c>
      <c r="E281" s="26">
        <f t="shared" si="25"/>
        <v>17806.7</v>
      </c>
      <c r="F281" s="44">
        <v>2.29</v>
      </c>
      <c r="G281" s="45">
        <f t="shared" si="26"/>
        <v>0.86752099999999999</v>
      </c>
      <c r="H281" s="45">
        <f t="shared" si="26"/>
        <v>0.95</v>
      </c>
      <c r="I281" s="45">
        <v>1.02</v>
      </c>
      <c r="J281" s="28">
        <f t="shared" si="27"/>
        <v>0.84062800000000004</v>
      </c>
      <c r="K281" s="42">
        <f t="shared" si="28"/>
        <v>34278.58</v>
      </c>
    </row>
    <row r="282" spans="1:11" s="29" customFormat="1" ht="15.75">
      <c r="A282" s="57"/>
      <c r="B282" s="50"/>
      <c r="C282" s="50"/>
      <c r="D282" s="9">
        <v>5</v>
      </c>
      <c r="E282" s="26">
        <f t="shared" si="25"/>
        <v>17806.7</v>
      </c>
      <c r="F282" s="44">
        <v>2.29</v>
      </c>
      <c r="G282" s="45">
        <f t="shared" si="26"/>
        <v>0.86752099999999999</v>
      </c>
      <c r="H282" s="45">
        <f t="shared" si="26"/>
        <v>0.95</v>
      </c>
      <c r="I282" s="45">
        <v>1.02</v>
      </c>
      <c r="J282" s="28">
        <f t="shared" si="27"/>
        <v>0.84062800000000004</v>
      </c>
      <c r="K282" s="42">
        <f t="shared" si="28"/>
        <v>34278.58</v>
      </c>
    </row>
    <row r="283" spans="1:11" s="29" customFormat="1" ht="31.5">
      <c r="A283" s="43">
        <v>129</v>
      </c>
      <c r="B283" s="1" t="s">
        <v>151</v>
      </c>
      <c r="C283" s="6" t="s">
        <v>136</v>
      </c>
      <c r="D283" s="9"/>
      <c r="E283" s="26">
        <f t="shared" si="25"/>
        <v>17806.7</v>
      </c>
      <c r="F283" s="44">
        <v>3.12</v>
      </c>
      <c r="G283" s="45">
        <f t="shared" si="26"/>
        <v>0.86752099999999999</v>
      </c>
      <c r="H283" s="45">
        <f t="shared" si="26"/>
        <v>0.95</v>
      </c>
      <c r="I283" s="45">
        <v>1</v>
      </c>
      <c r="J283" s="28">
        <f t="shared" si="27"/>
        <v>0.82414500000000002</v>
      </c>
      <c r="K283" s="42">
        <f t="shared" si="28"/>
        <v>45786.94</v>
      </c>
    </row>
    <row r="284" spans="1:11" s="29" customFormat="1" ht="31.5">
      <c r="A284" s="1">
        <v>130</v>
      </c>
      <c r="B284" s="1" t="s">
        <v>152</v>
      </c>
      <c r="C284" s="6" t="s">
        <v>136</v>
      </c>
      <c r="D284" s="9"/>
      <c r="E284" s="26">
        <f t="shared" si="25"/>
        <v>17806.7</v>
      </c>
      <c r="F284" s="44">
        <v>1.96</v>
      </c>
      <c r="G284" s="45">
        <f t="shared" ref="G284:G285" si="31">G$267</f>
        <v>0.59803899999999999</v>
      </c>
      <c r="H284" s="45">
        <f t="shared" si="26"/>
        <v>0.95</v>
      </c>
      <c r="I284" s="45">
        <v>1</v>
      </c>
      <c r="J284" s="28">
        <f t="shared" si="27"/>
        <v>0.568137</v>
      </c>
      <c r="K284" s="42">
        <f t="shared" si="28"/>
        <v>19828.62</v>
      </c>
    </row>
    <row r="285" spans="1:11" s="29" customFormat="1" ht="31.5">
      <c r="A285" s="1">
        <v>131</v>
      </c>
      <c r="B285" s="1" t="s">
        <v>153</v>
      </c>
      <c r="C285" s="6" t="s">
        <v>136</v>
      </c>
      <c r="D285" s="9"/>
      <c r="E285" s="26">
        <f t="shared" si="25"/>
        <v>17806.7</v>
      </c>
      <c r="F285" s="44">
        <v>2.17</v>
      </c>
      <c r="G285" s="45">
        <f t="shared" si="31"/>
        <v>0.59803899999999999</v>
      </c>
      <c r="H285" s="45">
        <f t="shared" si="26"/>
        <v>0.95</v>
      </c>
      <c r="I285" s="45">
        <v>1</v>
      </c>
      <c r="J285" s="28">
        <f t="shared" si="27"/>
        <v>0.568137</v>
      </c>
      <c r="K285" s="42">
        <f t="shared" si="28"/>
        <v>21953.119999999999</v>
      </c>
    </row>
    <row r="286" spans="1:11" s="29" customFormat="1" ht="31.5">
      <c r="A286" s="43">
        <v>132</v>
      </c>
      <c r="B286" s="1" t="s">
        <v>154</v>
      </c>
      <c r="C286" s="6" t="s">
        <v>136</v>
      </c>
      <c r="D286" s="9"/>
      <c r="E286" s="26">
        <f t="shared" si="25"/>
        <v>17806.7</v>
      </c>
      <c r="F286" s="44">
        <v>2.02</v>
      </c>
      <c r="G286" s="45">
        <f t="shared" si="26"/>
        <v>0.86752099999999999</v>
      </c>
      <c r="H286" s="45">
        <f t="shared" si="26"/>
        <v>0.95</v>
      </c>
      <c r="I286" s="45">
        <v>1</v>
      </c>
      <c r="J286" s="28">
        <f t="shared" si="27"/>
        <v>0.82414500000000002</v>
      </c>
      <c r="K286" s="42">
        <f t="shared" si="28"/>
        <v>29644.11</v>
      </c>
    </row>
    <row r="287" spans="1:11" s="29" customFormat="1" ht="31.5">
      <c r="A287" s="1">
        <v>133</v>
      </c>
      <c r="B287" s="1" t="s">
        <v>155</v>
      </c>
      <c r="C287" s="6" t="s">
        <v>136</v>
      </c>
      <c r="D287" s="9"/>
      <c r="E287" s="26">
        <f t="shared" si="25"/>
        <v>17806.7</v>
      </c>
      <c r="F287" s="44">
        <v>2.57</v>
      </c>
      <c r="G287" s="45">
        <f t="shared" ref="G287:G288" si="32">G$267</f>
        <v>0.59803899999999999</v>
      </c>
      <c r="H287" s="45">
        <f t="shared" si="26"/>
        <v>0.95</v>
      </c>
      <c r="I287" s="45">
        <v>1</v>
      </c>
      <c r="J287" s="28">
        <f t="shared" si="27"/>
        <v>0.568137</v>
      </c>
      <c r="K287" s="42">
        <f t="shared" si="28"/>
        <v>25999.78</v>
      </c>
    </row>
    <row r="288" spans="1:11" s="29" customFormat="1" ht="31.5">
      <c r="A288" s="1">
        <v>134</v>
      </c>
      <c r="B288" s="1" t="s">
        <v>156</v>
      </c>
      <c r="C288" s="6" t="s">
        <v>136</v>
      </c>
      <c r="D288" s="9"/>
      <c r="E288" s="26">
        <f t="shared" si="25"/>
        <v>17806.7</v>
      </c>
      <c r="F288" s="44">
        <v>3.14</v>
      </c>
      <c r="G288" s="45">
        <f t="shared" si="32"/>
        <v>0.59803899999999999</v>
      </c>
      <c r="H288" s="45">
        <f t="shared" si="26"/>
        <v>0.95</v>
      </c>
      <c r="I288" s="45">
        <v>1</v>
      </c>
      <c r="J288" s="28">
        <f t="shared" si="27"/>
        <v>0.568137</v>
      </c>
      <c r="K288" s="42">
        <f t="shared" si="28"/>
        <v>31766.27</v>
      </c>
    </row>
    <row r="289" spans="1:11" s="29" customFormat="1" ht="31.5">
      <c r="A289" s="43">
        <v>135</v>
      </c>
      <c r="B289" s="1" t="s">
        <v>157</v>
      </c>
      <c r="C289" s="6" t="s">
        <v>136</v>
      </c>
      <c r="D289" s="9"/>
      <c r="E289" s="26">
        <f t="shared" si="25"/>
        <v>17806.7</v>
      </c>
      <c r="F289" s="44">
        <v>2.48</v>
      </c>
      <c r="G289" s="45">
        <f t="shared" si="26"/>
        <v>0.86752099999999999</v>
      </c>
      <c r="H289" s="45">
        <f t="shared" si="26"/>
        <v>0.95</v>
      </c>
      <c r="I289" s="45">
        <v>1</v>
      </c>
      <c r="J289" s="28">
        <f t="shared" si="27"/>
        <v>0.82414500000000002</v>
      </c>
      <c r="K289" s="42">
        <f t="shared" si="28"/>
        <v>36394.75</v>
      </c>
    </row>
    <row r="290" spans="1:11" s="29" customFormat="1" ht="15.75">
      <c r="A290" s="55">
        <v>136</v>
      </c>
      <c r="B290" s="51" t="s">
        <v>158</v>
      </c>
      <c r="C290" s="48" t="s">
        <v>136</v>
      </c>
      <c r="D290" s="9"/>
      <c r="E290" s="26">
        <f t="shared" si="25"/>
        <v>17806.7</v>
      </c>
      <c r="F290" s="44">
        <v>0.5</v>
      </c>
      <c r="G290" s="45">
        <f t="shared" si="26"/>
        <v>0.86752099999999999</v>
      </c>
      <c r="H290" s="45">
        <f t="shared" si="26"/>
        <v>0.95</v>
      </c>
      <c r="I290" s="45">
        <v>1</v>
      </c>
      <c r="J290" s="28">
        <f t="shared" si="27"/>
        <v>0.82414500000000002</v>
      </c>
      <c r="K290" s="42">
        <f t="shared" si="28"/>
        <v>7337.65</v>
      </c>
    </row>
    <row r="291" spans="1:11" s="29" customFormat="1" ht="15.75">
      <c r="A291" s="56"/>
      <c r="B291" s="49"/>
      <c r="C291" s="49"/>
      <c r="D291" s="9">
        <v>4</v>
      </c>
      <c r="E291" s="26">
        <f t="shared" si="25"/>
        <v>17806.7</v>
      </c>
      <c r="F291" s="44">
        <v>0.5</v>
      </c>
      <c r="G291" s="45">
        <f t="shared" si="26"/>
        <v>0.86752099999999999</v>
      </c>
      <c r="H291" s="45">
        <f t="shared" si="26"/>
        <v>0.95</v>
      </c>
      <c r="I291" s="45">
        <v>1.02</v>
      </c>
      <c r="J291" s="28">
        <f t="shared" si="27"/>
        <v>0.84062800000000004</v>
      </c>
      <c r="K291" s="42">
        <f t="shared" si="28"/>
        <v>7484.41</v>
      </c>
    </row>
    <row r="292" spans="1:11" s="29" customFormat="1" ht="15.75">
      <c r="A292" s="57"/>
      <c r="B292" s="50"/>
      <c r="C292" s="50"/>
      <c r="D292" s="9">
        <v>5</v>
      </c>
      <c r="E292" s="26">
        <f t="shared" si="25"/>
        <v>17806.7</v>
      </c>
      <c r="F292" s="44">
        <v>0.5</v>
      </c>
      <c r="G292" s="45">
        <f t="shared" si="26"/>
        <v>0.86752099999999999</v>
      </c>
      <c r="H292" s="45">
        <f t="shared" si="26"/>
        <v>0.95</v>
      </c>
      <c r="I292" s="45">
        <v>1.02</v>
      </c>
      <c r="J292" s="28">
        <f t="shared" si="27"/>
        <v>0.84062800000000004</v>
      </c>
      <c r="K292" s="42">
        <f t="shared" si="28"/>
        <v>7484.41</v>
      </c>
    </row>
    <row r="293" spans="1:11" s="29" customFormat="1" ht="31.5">
      <c r="A293" s="43">
        <v>137</v>
      </c>
      <c r="B293" s="1" t="s">
        <v>159</v>
      </c>
      <c r="C293" s="6" t="s">
        <v>136</v>
      </c>
      <c r="D293" s="9"/>
      <c r="E293" s="26">
        <f t="shared" si="25"/>
        <v>17806.7</v>
      </c>
      <c r="F293" s="44">
        <v>1.91</v>
      </c>
      <c r="G293" s="45">
        <f t="shared" si="26"/>
        <v>0.86752099999999999</v>
      </c>
      <c r="H293" s="45">
        <f t="shared" si="26"/>
        <v>0.95</v>
      </c>
      <c r="I293" s="45">
        <v>1</v>
      </c>
      <c r="J293" s="28">
        <f t="shared" si="27"/>
        <v>0.82414500000000002</v>
      </c>
      <c r="K293" s="42">
        <f t="shared" si="28"/>
        <v>28029.83</v>
      </c>
    </row>
    <row r="294" spans="1:11" s="29" customFormat="1" ht="31.5">
      <c r="A294" s="1">
        <v>138</v>
      </c>
      <c r="B294" s="1" t="s">
        <v>160</v>
      </c>
      <c r="C294" s="6" t="s">
        <v>136</v>
      </c>
      <c r="D294" s="9"/>
      <c r="E294" s="26">
        <f t="shared" si="25"/>
        <v>17806.7</v>
      </c>
      <c r="F294" s="44">
        <v>2.88</v>
      </c>
      <c r="G294" s="45">
        <f t="shared" ref="G294:G297" si="33">G$267</f>
        <v>0.59803899999999999</v>
      </c>
      <c r="H294" s="45">
        <f t="shared" si="26"/>
        <v>0.95</v>
      </c>
      <c r="I294" s="45">
        <v>1</v>
      </c>
      <c r="J294" s="28">
        <f t="shared" si="27"/>
        <v>0.568137</v>
      </c>
      <c r="K294" s="42">
        <f t="shared" si="28"/>
        <v>29135.94</v>
      </c>
    </row>
    <row r="295" spans="1:11" s="29" customFormat="1" ht="31.5">
      <c r="A295" s="1">
        <v>139</v>
      </c>
      <c r="B295" s="1" t="s">
        <v>161</v>
      </c>
      <c r="C295" s="6" t="s">
        <v>136</v>
      </c>
      <c r="D295" s="9"/>
      <c r="E295" s="26">
        <f t="shared" si="25"/>
        <v>17806.7</v>
      </c>
      <c r="F295" s="44">
        <v>4.25</v>
      </c>
      <c r="G295" s="45">
        <f t="shared" si="33"/>
        <v>0.59803899999999999</v>
      </c>
      <c r="H295" s="45">
        <f t="shared" si="26"/>
        <v>0.95</v>
      </c>
      <c r="I295" s="45">
        <v>1</v>
      </c>
      <c r="J295" s="28">
        <f t="shared" si="27"/>
        <v>0.568137</v>
      </c>
      <c r="K295" s="42">
        <f t="shared" si="28"/>
        <v>42995.74</v>
      </c>
    </row>
    <row r="296" spans="1:11" s="29" customFormat="1" ht="31.5">
      <c r="A296" s="1">
        <v>140</v>
      </c>
      <c r="B296" s="1" t="s">
        <v>162</v>
      </c>
      <c r="C296" s="6" t="s">
        <v>136</v>
      </c>
      <c r="D296" s="9"/>
      <c r="E296" s="26">
        <f t="shared" si="25"/>
        <v>17806.7</v>
      </c>
      <c r="F296" s="44">
        <v>2.56</v>
      </c>
      <c r="G296" s="45">
        <f t="shared" si="33"/>
        <v>0.59803899999999999</v>
      </c>
      <c r="H296" s="45">
        <f t="shared" si="26"/>
        <v>0.95</v>
      </c>
      <c r="I296" s="45">
        <v>1</v>
      </c>
      <c r="J296" s="28">
        <f t="shared" si="27"/>
        <v>0.568137</v>
      </c>
      <c r="K296" s="42">
        <f t="shared" si="28"/>
        <v>25898.61</v>
      </c>
    </row>
    <row r="297" spans="1:11" s="29" customFormat="1" ht="31.5">
      <c r="A297" s="1">
        <v>141</v>
      </c>
      <c r="B297" s="1" t="s">
        <v>163</v>
      </c>
      <c r="C297" s="6" t="s">
        <v>136</v>
      </c>
      <c r="D297" s="9"/>
      <c r="E297" s="26">
        <f t="shared" si="25"/>
        <v>17806.7</v>
      </c>
      <c r="F297" s="44">
        <v>3.6</v>
      </c>
      <c r="G297" s="45">
        <f t="shared" si="33"/>
        <v>0.59803899999999999</v>
      </c>
      <c r="H297" s="45">
        <f t="shared" si="26"/>
        <v>0.95</v>
      </c>
      <c r="I297" s="45">
        <v>1</v>
      </c>
      <c r="J297" s="28">
        <f t="shared" si="27"/>
        <v>0.568137</v>
      </c>
      <c r="K297" s="42">
        <f t="shared" si="28"/>
        <v>36419.919999999998</v>
      </c>
    </row>
    <row r="298" spans="1:11" s="29" customFormat="1" ht="15.75">
      <c r="A298" s="1">
        <v>142</v>
      </c>
      <c r="B298" s="1" t="s">
        <v>164</v>
      </c>
      <c r="C298" s="6" t="s">
        <v>136</v>
      </c>
      <c r="D298" s="9"/>
      <c r="E298" s="26">
        <f t="shared" si="25"/>
        <v>17806.7</v>
      </c>
      <c r="F298" s="44">
        <v>4.2699999999999996</v>
      </c>
      <c r="G298" s="45">
        <v>1</v>
      </c>
      <c r="H298" s="45">
        <f t="shared" si="26"/>
        <v>0.95</v>
      </c>
      <c r="I298" s="45">
        <v>1</v>
      </c>
      <c r="J298" s="28">
        <f t="shared" si="27"/>
        <v>0.95</v>
      </c>
      <c r="K298" s="42">
        <f t="shared" si="28"/>
        <v>72232.88</v>
      </c>
    </row>
    <row r="299" spans="1:11" s="29" customFormat="1" ht="15.75">
      <c r="A299" s="51">
        <v>143</v>
      </c>
      <c r="B299" s="51" t="s">
        <v>165</v>
      </c>
      <c r="C299" s="48" t="s">
        <v>136</v>
      </c>
      <c r="D299" s="9"/>
      <c r="E299" s="26">
        <f t="shared" si="25"/>
        <v>17806.7</v>
      </c>
      <c r="F299" s="44">
        <v>3.46</v>
      </c>
      <c r="G299" s="45">
        <v>1</v>
      </c>
      <c r="H299" s="45">
        <f t="shared" si="26"/>
        <v>0.95</v>
      </c>
      <c r="I299" s="45">
        <v>1</v>
      </c>
      <c r="J299" s="28">
        <f t="shared" si="27"/>
        <v>0.95</v>
      </c>
      <c r="K299" s="42">
        <f t="shared" si="28"/>
        <v>58530.62</v>
      </c>
    </row>
    <row r="300" spans="1:11" s="29" customFormat="1" ht="15.75">
      <c r="A300" s="49"/>
      <c r="B300" s="49"/>
      <c r="C300" s="49"/>
      <c r="D300" s="9">
        <v>4</v>
      </c>
      <c r="E300" s="26">
        <f t="shared" si="25"/>
        <v>17806.7</v>
      </c>
      <c r="F300" s="44">
        <v>3.46</v>
      </c>
      <c r="G300" s="45">
        <v>1</v>
      </c>
      <c r="H300" s="45">
        <f t="shared" si="26"/>
        <v>0.95</v>
      </c>
      <c r="I300" s="45">
        <v>1.02</v>
      </c>
      <c r="J300" s="28">
        <f t="shared" si="27"/>
        <v>0.96899999999999997</v>
      </c>
      <c r="K300" s="42">
        <f t="shared" si="28"/>
        <v>59701.24</v>
      </c>
    </row>
    <row r="301" spans="1:11" s="29" customFormat="1" ht="15.75">
      <c r="A301" s="49"/>
      <c r="B301" s="49"/>
      <c r="C301" s="49"/>
      <c r="D301" s="9">
        <v>5</v>
      </c>
      <c r="E301" s="26">
        <f t="shared" si="25"/>
        <v>17806.7</v>
      </c>
      <c r="F301" s="44">
        <v>3.46</v>
      </c>
      <c r="G301" s="45">
        <v>1</v>
      </c>
      <c r="H301" s="45">
        <f t="shared" si="26"/>
        <v>0.95</v>
      </c>
      <c r="I301" s="45">
        <v>1.02</v>
      </c>
      <c r="J301" s="28">
        <f t="shared" si="27"/>
        <v>0.96899999999999997</v>
      </c>
      <c r="K301" s="42">
        <f t="shared" si="28"/>
        <v>59701.24</v>
      </c>
    </row>
    <row r="302" spans="1:11" s="29" customFormat="1" ht="15.75">
      <c r="A302" s="51">
        <v>144</v>
      </c>
      <c r="B302" s="51" t="s">
        <v>166</v>
      </c>
      <c r="C302" s="48" t="s">
        <v>136</v>
      </c>
      <c r="D302" s="9"/>
      <c r="E302" s="26">
        <f t="shared" si="25"/>
        <v>17806.7</v>
      </c>
      <c r="F302" s="44">
        <v>2.0499999999999998</v>
      </c>
      <c r="G302" s="45">
        <v>1</v>
      </c>
      <c r="H302" s="45">
        <f t="shared" si="26"/>
        <v>0.95</v>
      </c>
      <c r="I302" s="45">
        <v>1</v>
      </c>
      <c r="J302" s="28">
        <f t="shared" si="27"/>
        <v>0.95</v>
      </c>
      <c r="K302" s="42">
        <f t="shared" si="28"/>
        <v>34678.550000000003</v>
      </c>
    </row>
    <row r="303" spans="1:11" s="29" customFormat="1" ht="15.75">
      <c r="A303" s="49"/>
      <c r="B303" s="49"/>
      <c r="C303" s="49"/>
      <c r="D303" s="9">
        <v>4</v>
      </c>
      <c r="E303" s="26">
        <f t="shared" si="25"/>
        <v>17806.7</v>
      </c>
      <c r="F303" s="44">
        <v>2.0499999999999998</v>
      </c>
      <c r="G303" s="45">
        <v>1</v>
      </c>
      <c r="H303" s="45">
        <f t="shared" si="26"/>
        <v>0.95</v>
      </c>
      <c r="I303" s="45">
        <v>1.02</v>
      </c>
      <c r="J303" s="28">
        <f t="shared" si="27"/>
        <v>0.96899999999999997</v>
      </c>
      <c r="K303" s="42">
        <f t="shared" si="28"/>
        <v>35372.120000000003</v>
      </c>
    </row>
    <row r="304" spans="1:11" s="29" customFormat="1" ht="15.75">
      <c r="A304" s="50"/>
      <c r="B304" s="50"/>
      <c r="C304" s="50"/>
      <c r="D304" s="9">
        <v>5</v>
      </c>
      <c r="E304" s="26">
        <f t="shared" si="25"/>
        <v>17806.7</v>
      </c>
      <c r="F304" s="44">
        <v>2.0499999999999998</v>
      </c>
      <c r="G304" s="45">
        <v>1</v>
      </c>
      <c r="H304" s="45">
        <f t="shared" si="26"/>
        <v>0.95</v>
      </c>
      <c r="I304" s="45">
        <v>1.02</v>
      </c>
      <c r="J304" s="28">
        <f t="shared" si="27"/>
        <v>0.96899999999999997</v>
      </c>
      <c r="K304" s="42">
        <f t="shared" si="28"/>
        <v>35372.120000000003</v>
      </c>
    </row>
    <row r="305" spans="1:11" s="29" customFormat="1" ht="15.75">
      <c r="A305" s="51">
        <v>145</v>
      </c>
      <c r="B305" s="51" t="s">
        <v>167</v>
      </c>
      <c r="C305" s="48" t="s">
        <v>136</v>
      </c>
      <c r="D305" s="9"/>
      <c r="E305" s="26">
        <f t="shared" si="25"/>
        <v>17806.7</v>
      </c>
      <c r="F305" s="44">
        <v>2.8</v>
      </c>
      <c r="G305" s="45">
        <v>1</v>
      </c>
      <c r="H305" s="45">
        <f t="shared" si="26"/>
        <v>0.95</v>
      </c>
      <c r="I305" s="45">
        <v>1</v>
      </c>
      <c r="J305" s="28">
        <f t="shared" si="27"/>
        <v>0.95</v>
      </c>
      <c r="K305" s="42">
        <f t="shared" si="28"/>
        <v>47365.82</v>
      </c>
    </row>
    <row r="306" spans="1:11" s="29" customFormat="1" ht="15.75">
      <c r="A306" s="49"/>
      <c r="B306" s="49"/>
      <c r="C306" s="49"/>
      <c r="D306" s="9">
        <v>4</v>
      </c>
      <c r="E306" s="26">
        <f t="shared" si="25"/>
        <v>17806.7</v>
      </c>
      <c r="F306" s="44">
        <v>2.8</v>
      </c>
      <c r="G306" s="45">
        <v>1</v>
      </c>
      <c r="H306" s="45">
        <f t="shared" si="26"/>
        <v>0.95</v>
      </c>
      <c r="I306" s="45">
        <v>1.02</v>
      </c>
      <c r="J306" s="28">
        <f t="shared" si="27"/>
        <v>0.96899999999999997</v>
      </c>
      <c r="K306" s="42">
        <f t="shared" si="28"/>
        <v>48313.14</v>
      </c>
    </row>
    <row r="307" spans="1:11" s="29" customFormat="1" ht="15.75">
      <c r="A307" s="50"/>
      <c r="B307" s="50"/>
      <c r="C307" s="50"/>
      <c r="D307" s="9">
        <v>5</v>
      </c>
      <c r="E307" s="26">
        <f t="shared" si="25"/>
        <v>17806.7</v>
      </c>
      <c r="F307" s="44">
        <v>2.8</v>
      </c>
      <c r="G307" s="45">
        <v>1</v>
      </c>
      <c r="H307" s="45">
        <f t="shared" si="26"/>
        <v>0.95</v>
      </c>
      <c r="I307" s="45">
        <v>1.02</v>
      </c>
      <c r="J307" s="28">
        <f t="shared" si="27"/>
        <v>0.96899999999999997</v>
      </c>
      <c r="K307" s="42">
        <f t="shared" si="28"/>
        <v>48313.14</v>
      </c>
    </row>
    <row r="308" spans="1:11" s="29" customFormat="1" ht="31.5">
      <c r="A308" s="1">
        <v>146</v>
      </c>
      <c r="B308" s="1" t="s">
        <v>168</v>
      </c>
      <c r="C308" s="6" t="s">
        <v>136</v>
      </c>
      <c r="D308" s="9"/>
      <c r="E308" s="26">
        <f t="shared" si="25"/>
        <v>17806.7</v>
      </c>
      <c r="F308" s="44">
        <v>7.92</v>
      </c>
      <c r="G308" s="45">
        <v>1</v>
      </c>
      <c r="H308" s="45">
        <f t="shared" si="26"/>
        <v>0.95</v>
      </c>
      <c r="I308" s="45">
        <v>1</v>
      </c>
      <c r="J308" s="28">
        <f t="shared" si="27"/>
        <v>0.95</v>
      </c>
      <c r="K308" s="42">
        <f t="shared" si="28"/>
        <v>133977.60999999999</v>
      </c>
    </row>
    <row r="309" spans="1:11" s="29" customFormat="1" ht="15.75">
      <c r="A309" s="51">
        <v>147</v>
      </c>
      <c r="B309" s="51" t="s">
        <v>169</v>
      </c>
      <c r="C309" s="48" t="s">
        <v>136</v>
      </c>
      <c r="D309" s="9"/>
      <c r="E309" s="26">
        <f t="shared" si="25"/>
        <v>17806.7</v>
      </c>
      <c r="F309" s="44">
        <v>2</v>
      </c>
      <c r="G309" s="45">
        <f t="shared" ref="G309:G318" si="34">G$267</f>
        <v>0.59803899999999999</v>
      </c>
      <c r="H309" s="45">
        <f t="shared" si="26"/>
        <v>0.95</v>
      </c>
      <c r="I309" s="45">
        <v>1</v>
      </c>
      <c r="J309" s="28">
        <f t="shared" si="27"/>
        <v>0.568137</v>
      </c>
      <c r="K309" s="42">
        <f t="shared" si="28"/>
        <v>20233.29</v>
      </c>
    </row>
    <row r="310" spans="1:11" s="29" customFormat="1" ht="15.75">
      <c r="A310" s="49"/>
      <c r="B310" s="49"/>
      <c r="C310" s="49"/>
      <c r="D310" s="9">
        <v>4</v>
      </c>
      <c r="E310" s="26">
        <f t="shared" si="25"/>
        <v>17806.7</v>
      </c>
      <c r="F310" s="44">
        <v>2</v>
      </c>
      <c r="G310" s="45">
        <f t="shared" si="34"/>
        <v>0.59803899999999999</v>
      </c>
      <c r="H310" s="45">
        <f t="shared" si="26"/>
        <v>0.95</v>
      </c>
      <c r="I310" s="45">
        <v>1.02</v>
      </c>
      <c r="J310" s="28">
        <f t="shared" si="27"/>
        <v>0.57950000000000002</v>
      </c>
      <c r="K310" s="42">
        <f t="shared" si="28"/>
        <v>20637.97</v>
      </c>
    </row>
    <row r="311" spans="1:11" s="29" customFormat="1" ht="15.75">
      <c r="A311" s="50"/>
      <c r="B311" s="50"/>
      <c r="C311" s="50"/>
      <c r="D311" s="9">
        <v>5</v>
      </c>
      <c r="E311" s="26">
        <f t="shared" si="25"/>
        <v>17806.7</v>
      </c>
      <c r="F311" s="44">
        <v>2</v>
      </c>
      <c r="G311" s="45">
        <f t="shared" si="34"/>
        <v>0.59803899999999999</v>
      </c>
      <c r="H311" s="45">
        <f t="shared" si="26"/>
        <v>0.95</v>
      </c>
      <c r="I311" s="45">
        <v>1.02</v>
      </c>
      <c r="J311" s="28">
        <f t="shared" si="27"/>
        <v>0.57950000000000002</v>
      </c>
      <c r="K311" s="42">
        <f t="shared" si="28"/>
        <v>20637.97</v>
      </c>
    </row>
    <row r="312" spans="1:11" s="29" customFormat="1" ht="15.75">
      <c r="A312" s="51">
        <v>148</v>
      </c>
      <c r="B312" s="51" t="s">
        <v>170</v>
      </c>
      <c r="C312" s="48" t="s">
        <v>136</v>
      </c>
      <c r="D312" s="9"/>
      <c r="E312" s="26">
        <f t="shared" ref="E312:E374" si="35">E$8</f>
        <v>17806.7</v>
      </c>
      <c r="F312" s="44">
        <v>2.21</v>
      </c>
      <c r="G312" s="45">
        <f t="shared" si="34"/>
        <v>0.59803899999999999</v>
      </c>
      <c r="H312" s="45">
        <f t="shared" si="26"/>
        <v>0.95</v>
      </c>
      <c r="I312" s="45">
        <v>1</v>
      </c>
      <c r="J312" s="28">
        <f t="shared" si="27"/>
        <v>0.568137</v>
      </c>
      <c r="K312" s="42">
        <f t="shared" si="28"/>
        <v>22357.79</v>
      </c>
    </row>
    <row r="313" spans="1:11" s="29" customFormat="1" ht="15.75">
      <c r="A313" s="49"/>
      <c r="B313" s="49"/>
      <c r="C313" s="49"/>
      <c r="D313" s="9">
        <v>4</v>
      </c>
      <c r="E313" s="26">
        <f t="shared" si="35"/>
        <v>17806.7</v>
      </c>
      <c r="F313" s="44">
        <v>2.21</v>
      </c>
      <c r="G313" s="45">
        <f t="shared" si="34"/>
        <v>0.59803899999999999</v>
      </c>
      <c r="H313" s="45">
        <f t="shared" si="26"/>
        <v>0.95</v>
      </c>
      <c r="I313" s="45">
        <v>1.02</v>
      </c>
      <c r="J313" s="28">
        <f t="shared" si="27"/>
        <v>0.57950000000000002</v>
      </c>
      <c r="K313" s="42">
        <f t="shared" si="28"/>
        <v>22804.95</v>
      </c>
    </row>
    <row r="314" spans="1:11" s="29" customFormat="1" ht="15.75">
      <c r="A314" s="49"/>
      <c r="B314" s="49"/>
      <c r="C314" s="49"/>
      <c r="D314" s="9">
        <v>5</v>
      </c>
      <c r="E314" s="26">
        <f t="shared" si="35"/>
        <v>17806.7</v>
      </c>
      <c r="F314" s="44">
        <v>2.21</v>
      </c>
      <c r="G314" s="45">
        <f t="shared" si="34"/>
        <v>0.59803899999999999</v>
      </c>
      <c r="H314" s="45">
        <f t="shared" si="26"/>
        <v>0.95</v>
      </c>
      <c r="I314" s="45">
        <v>1.02</v>
      </c>
      <c r="J314" s="28">
        <f t="shared" si="27"/>
        <v>0.57950000000000002</v>
      </c>
      <c r="K314" s="42">
        <f t="shared" si="28"/>
        <v>22804.95</v>
      </c>
    </row>
    <row r="315" spans="1:11" s="29" customFormat="1" ht="15.75">
      <c r="A315" s="51">
        <v>149</v>
      </c>
      <c r="B315" s="51" t="s">
        <v>171</v>
      </c>
      <c r="C315" s="48" t="s">
        <v>136</v>
      </c>
      <c r="D315" s="9"/>
      <c r="E315" s="26">
        <f t="shared" si="35"/>
        <v>17806.7</v>
      </c>
      <c r="F315" s="44">
        <v>3.53</v>
      </c>
      <c r="G315" s="45">
        <f t="shared" si="34"/>
        <v>0.59803899999999999</v>
      </c>
      <c r="H315" s="45">
        <f t="shared" si="26"/>
        <v>0.95</v>
      </c>
      <c r="I315" s="45">
        <v>1</v>
      </c>
      <c r="J315" s="28">
        <f t="shared" si="27"/>
        <v>0.568137</v>
      </c>
      <c r="K315" s="42">
        <f t="shared" si="28"/>
        <v>35711.760000000002</v>
      </c>
    </row>
    <row r="316" spans="1:11" s="29" customFormat="1" ht="15.75">
      <c r="A316" s="49"/>
      <c r="B316" s="49"/>
      <c r="C316" s="49"/>
      <c r="D316" s="9">
        <v>4</v>
      </c>
      <c r="E316" s="26">
        <f t="shared" si="35"/>
        <v>17806.7</v>
      </c>
      <c r="F316" s="44">
        <v>3.53</v>
      </c>
      <c r="G316" s="45">
        <f t="shared" si="34"/>
        <v>0.59803899999999999</v>
      </c>
      <c r="H316" s="45">
        <f t="shared" si="26"/>
        <v>0.95</v>
      </c>
      <c r="I316" s="45">
        <v>1.02</v>
      </c>
      <c r="J316" s="28">
        <f t="shared" si="27"/>
        <v>0.57950000000000002</v>
      </c>
      <c r="K316" s="42">
        <f t="shared" si="28"/>
        <v>36426.01</v>
      </c>
    </row>
    <row r="317" spans="1:11" s="29" customFormat="1" ht="15.75">
      <c r="A317" s="49"/>
      <c r="B317" s="49"/>
      <c r="C317" s="49"/>
      <c r="D317" s="9">
        <v>5</v>
      </c>
      <c r="E317" s="26">
        <f t="shared" si="35"/>
        <v>17806.7</v>
      </c>
      <c r="F317" s="44">
        <v>3.53</v>
      </c>
      <c r="G317" s="45">
        <f t="shared" si="34"/>
        <v>0.59803899999999999</v>
      </c>
      <c r="H317" s="45">
        <f t="shared" si="26"/>
        <v>0.95</v>
      </c>
      <c r="I317" s="45">
        <v>1.02</v>
      </c>
      <c r="J317" s="28">
        <f t="shared" si="27"/>
        <v>0.57950000000000002</v>
      </c>
      <c r="K317" s="42">
        <f t="shared" si="28"/>
        <v>36426.01</v>
      </c>
    </row>
    <row r="318" spans="1:11" s="29" customFormat="1" ht="15.75">
      <c r="A318" s="50"/>
      <c r="B318" s="50"/>
      <c r="C318" s="50"/>
      <c r="D318" s="9">
        <v>10</v>
      </c>
      <c r="E318" s="26">
        <f t="shared" si="35"/>
        <v>17806.7</v>
      </c>
      <c r="F318" s="44">
        <v>3.53</v>
      </c>
      <c r="G318" s="45">
        <f t="shared" si="34"/>
        <v>0.59803899999999999</v>
      </c>
      <c r="H318" s="45">
        <f t="shared" si="26"/>
        <v>0.95</v>
      </c>
      <c r="I318" s="45">
        <v>1.04</v>
      </c>
      <c r="J318" s="28">
        <f t="shared" si="27"/>
        <v>0.59086300000000003</v>
      </c>
      <c r="K318" s="42">
        <f t="shared" si="28"/>
        <v>37140.26</v>
      </c>
    </row>
    <row r="319" spans="1:11" s="29" customFormat="1" ht="31.5">
      <c r="A319" s="1">
        <v>150</v>
      </c>
      <c r="B319" s="1" t="s">
        <v>173</v>
      </c>
      <c r="C319" s="6" t="s">
        <v>172</v>
      </c>
      <c r="D319" s="9"/>
      <c r="E319" s="26">
        <f t="shared" si="35"/>
        <v>17806.7</v>
      </c>
      <c r="F319" s="44">
        <v>0.66</v>
      </c>
      <c r="G319" s="45">
        <f t="shared" si="26"/>
        <v>0.86752099999999999</v>
      </c>
      <c r="H319" s="45">
        <f t="shared" si="26"/>
        <v>0.95</v>
      </c>
      <c r="I319" s="45">
        <v>1</v>
      </c>
      <c r="J319" s="28">
        <f t="shared" si="27"/>
        <v>0.82414500000000002</v>
      </c>
      <c r="K319" s="42">
        <f t="shared" si="28"/>
        <v>9685.7000000000007</v>
      </c>
    </row>
    <row r="320" spans="1:11" s="29" customFormat="1" ht="15.75">
      <c r="A320" s="51">
        <v>151</v>
      </c>
      <c r="B320" s="51" t="s">
        <v>174</v>
      </c>
      <c r="C320" s="48" t="s">
        <v>172</v>
      </c>
      <c r="D320" s="9"/>
      <c r="E320" s="26">
        <f t="shared" si="35"/>
        <v>17806.7</v>
      </c>
      <c r="F320" s="44">
        <v>0.47</v>
      </c>
      <c r="G320" s="45">
        <f t="shared" si="26"/>
        <v>0.86752099999999999</v>
      </c>
      <c r="H320" s="45">
        <f t="shared" si="26"/>
        <v>0.95</v>
      </c>
      <c r="I320" s="45">
        <v>1</v>
      </c>
      <c r="J320" s="28">
        <f t="shared" si="27"/>
        <v>0.82414500000000002</v>
      </c>
      <c r="K320" s="42">
        <f t="shared" si="28"/>
        <v>6897.39</v>
      </c>
    </row>
    <row r="321" spans="1:11" s="29" customFormat="1" ht="15.75">
      <c r="A321" s="52"/>
      <c r="B321" s="52"/>
      <c r="C321" s="52"/>
      <c r="D321" s="9">
        <v>2</v>
      </c>
      <c r="E321" s="26">
        <f t="shared" si="35"/>
        <v>17806.7</v>
      </c>
      <c r="F321" s="44">
        <v>0.47</v>
      </c>
      <c r="G321" s="45">
        <f t="shared" si="26"/>
        <v>0.86752099999999999</v>
      </c>
      <c r="H321" s="45">
        <f t="shared" si="26"/>
        <v>0.95</v>
      </c>
      <c r="I321" s="45">
        <v>1.1000000000000001</v>
      </c>
      <c r="J321" s="28">
        <f t="shared" si="27"/>
        <v>0.906559</v>
      </c>
      <c r="K321" s="42">
        <f t="shared" si="28"/>
        <v>7587.13</v>
      </c>
    </row>
    <row r="322" spans="1:11" s="29" customFormat="1" ht="15.75">
      <c r="A322" s="52"/>
      <c r="B322" s="52"/>
      <c r="C322" s="52"/>
      <c r="D322" s="9">
        <v>3</v>
      </c>
      <c r="E322" s="26">
        <f t="shared" si="35"/>
        <v>17806.7</v>
      </c>
      <c r="F322" s="44">
        <v>0.47</v>
      </c>
      <c r="G322" s="45">
        <f t="shared" si="26"/>
        <v>0.86752099999999999</v>
      </c>
      <c r="H322" s="45">
        <f t="shared" si="26"/>
        <v>0.95</v>
      </c>
      <c r="I322" s="45">
        <v>1.05</v>
      </c>
      <c r="J322" s="28">
        <f t="shared" si="27"/>
        <v>0.86535200000000001</v>
      </c>
      <c r="K322" s="42">
        <f t="shared" si="28"/>
        <v>7242.26</v>
      </c>
    </row>
    <row r="323" spans="1:11" s="29" customFormat="1" ht="15.75">
      <c r="A323" s="52"/>
      <c r="B323" s="52"/>
      <c r="C323" s="52"/>
      <c r="D323" s="9">
        <v>4</v>
      </c>
      <c r="E323" s="26">
        <f t="shared" si="35"/>
        <v>17806.7</v>
      </c>
      <c r="F323" s="44">
        <v>0.47</v>
      </c>
      <c r="G323" s="45">
        <f t="shared" si="26"/>
        <v>0.86752099999999999</v>
      </c>
      <c r="H323" s="45">
        <f t="shared" si="26"/>
        <v>0.95</v>
      </c>
      <c r="I323" s="45">
        <v>1.02</v>
      </c>
      <c r="J323" s="28">
        <f t="shared" si="27"/>
        <v>0.84062800000000004</v>
      </c>
      <c r="K323" s="42">
        <f t="shared" si="28"/>
        <v>7035.34</v>
      </c>
    </row>
    <row r="324" spans="1:11" s="29" customFormat="1" ht="15.75">
      <c r="A324" s="53"/>
      <c r="B324" s="53"/>
      <c r="C324" s="53"/>
      <c r="D324" s="9">
        <v>5</v>
      </c>
      <c r="E324" s="26">
        <f t="shared" si="35"/>
        <v>17806.7</v>
      </c>
      <c r="F324" s="44">
        <v>0.47</v>
      </c>
      <c r="G324" s="45">
        <f t="shared" si="26"/>
        <v>0.86752099999999999</v>
      </c>
      <c r="H324" s="45">
        <f t="shared" si="26"/>
        <v>0.95</v>
      </c>
      <c r="I324" s="45">
        <v>1.02</v>
      </c>
      <c r="J324" s="28">
        <f t="shared" si="27"/>
        <v>0.84062800000000004</v>
      </c>
      <c r="K324" s="42">
        <f t="shared" si="28"/>
        <v>7035.34</v>
      </c>
    </row>
    <row r="325" spans="1:11" s="29" customFormat="1" ht="15.75">
      <c r="A325" s="51">
        <v>152</v>
      </c>
      <c r="B325" s="51" t="s">
        <v>175</v>
      </c>
      <c r="C325" s="48" t="s">
        <v>172</v>
      </c>
      <c r="D325" s="9"/>
      <c r="E325" s="26">
        <f t="shared" si="35"/>
        <v>17806.7</v>
      </c>
      <c r="F325" s="44">
        <v>0.61</v>
      </c>
      <c r="G325" s="45">
        <f t="shared" si="26"/>
        <v>0.86752099999999999</v>
      </c>
      <c r="H325" s="45">
        <f t="shared" si="26"/>
        <v>0.95</v>
      </c>
      <c r="I325" s="45">
        <v>1</v>
      </c>
      <c r="J325" s="28">
        <f t="shared" si="27"/>
        <v>0.82414500000000002</v>
      </c>
      <c r="K325" s="42">
        <f t="shared" si="28"/>
        <v>8951.93</v>
      </c>
    </row>
    <row r="326" spans="1:11" s="29" customFormat="1" ht="15.75">
      <c r="A326" s="52"/>
      <c r="B326" s="52"/>
      <c r="C326" s="52"/>
      <c r="D326" s="9">
        <v>3</v>
      </c>
      <c r="E326" s="26">
        <f t="shared" si="35"/>
        <v>17806.7</v>
      </c>
      <c r="F326" s="44">
        <v>0.61</v>
      </c>
      <c r="G326" s="45">
        <f t="shared" si="26"/>
        <v>0.86752099999999999</v>
      </c>
      <c r="H326" s="45">
        <f t="shared" si="26"/>
        <v>0.95</v>
      </c>
      <c r="I326" s="45">
        <v>1.05</v>
      </c>
      <c r="J326" s="28">
        <f t="shared" si="27"/>
        <v>0.86535200000000001</v>
      </c>
      <c r="K326" s="42">
        <f t="shared" si="28"/>
        <v>9399.5300000000007</v>
      </c>
    </row>
    <row r="327" spans="1:11" s="29" customFormat="1" ht="15.75">
      <c r="A327" s="52"/>
      <c r="B327" s="52"/>
      <c r="C327" s="52"/>
      <c r="D327" s="9">
        <v>4</v>
      </c>
      <c r="E327" s="26">
        <f t="shared" si="35"/>
        <v>17806.7</v>
      </c>
      <c r="F327" s="44">
        <v>0.61</v>
      </c>
      <c r="G327" s="45">
        <f t="shared" si="26"/>
        <v>0.86752099999999999</v>
      </c>
      <c r="H327" s="45">
        <f t="shared" si="26"/>
        <v>0.95</v>
      </c>
      <c r="I327" s="45">
        <v>1.02</v>
      </c>
      <c r="J327" s="28">
        <f t="shared" ref="J327:J388" si="36">ROUND(G327*H327*I327,6)</f>
        <v>0.84062800000000004</v>
      </c>
      <c r="K327" s="42">
        <f t="shared" ref="K327:K388" si="37">ROUND(E327*F327*J327,2)</f>
        <v>9130.9699999999993</v>
      </c>
    </row>
    <row r="328" spans="1:11" s="29" customFormat="1" ht="15.75">
      <c r="A328" s="53"/>
      <c r="B328" s="53"/>
      <c r="C328" s="53"/>
      <c r="D328" s="9">
        <v>5</v>
      </c>
      <c r="E328" s="26">
        <f t="shared" si="35"/>
        <v>17806.7</v>
      </c>
      <c r="F328" s="44">
        <v>0.61</v>
      </c>
      <c r="G328" s="45">
        <f t="shared" si="26"/>
        <v>0.86752099999999999</v>
      </c>
      <c r="H328" s="45">
        <f t="shared" si="26"/>
        <v>0.95</v>
      </c>
      <c r="I328" s="45">
        <v>1.02</v>
      </c>
      <c r="J328" s="28">
        <f t="shared" si="36"/>
        <v>0.84062800000000004</v>
      </c>
      <c r="K328" s="42">
        <f t="shared" si="37"/>
        <v>9130.9699999999993</v>
      </c>
    </row>
    <row r="329" spans="1:11" s="29" customFormat="1" ht="15.75">
      <c r="A329" s="51">
        <v>153</v>
      </c>
      <c r="B329" s="51" t="s">
        <v>176</v>
      </c>
      <c r="C329" s="48" t="s">
        <v>172</v>
      </c>
      <c r="D329" s="9"/>
      <c r="E329" s="26">
        <f t="shared" si="35"/>
        <v>17806.7</v>
      </c>
      <c r="F329" s="44">
        <v>0.71</v>
      </c>
      <c r="G329" s="45">
        <f t="shared" si="26"/>
        <v>0.86752099999999999</v>
      </c>
      <c r="H329" s="45">
        <f t="shared" si="26"/>
        <v>0.95</v>
      </c>
      <c r="I329" s="45">
        <v>1</v>
      </c>
      <c r="J329" s="28">
        <f t="shared" si="36"/>
        <v>0.82414500000000002</v>
      </c>
      <c r="K329" s="42">
        <f t="shared" si="37"/>
        <v>10419.459999999999</v>
      </c>
    </row>
    <row r="330" spans="1:11" s="29" customFormat="1" ht="15.75">
      <c r="A330" s="52"/>
      <c r="B330" s="52"/>
      <c r="C330" s="52"/>
      <c r="D330" s="9">
        <v>2</v>
      </c>
      <c r="E330" s="26">
        <f t="shared" si="35"/>
        <v>17806.7</v>
      </c>
      <c r="F330" s="44">
        <v>0.71</v>
      </c>
      <c r="G330" s="45">
        <f t="shared" si="26"/>
        <v>0.86752099999999999</v>
      </c>
      <c r="H330" s="45">
        <f t="shared" si="26"/>
        <v>0.95</v>
      </c>
      <c r="I330" s="45">
        <v>1.1000000000000001</v>
      </c>
      <c r="J330" s="28">
        <f t="shared" si="36"/>
        <v>0.906559</v>
      </c>
      <c r="K330" s="42">
        <f t="shared" si="37"/>
        <v>11461.41</v>
      </c>
    </row>
    <row r="331" spans="1:11" s="29" customFormat="1" ht="15.75">
      <c r="A331" s="52"/>
      <c r="B331" s="52"/>
      <c r="C331" s="52"/>
      <c r="D331" s="9">
        <v>3</v>
      </c>
      <c r="E331" s="26">
        <f t="shared" si="35"/>
        <v>17806.7</v>
      </c>
      <c r="F331" s="44">
        <v>0.71</v>
      </c>
      <c r="G331" s="45">
        <f t="shared" si="26"/>
        <v>0.86752099999999999</v>
      </c>
      <c r="H331" s="45">
        <f t="shared" si="26"/>
        <v>0.95</v>
      </c>
      <c r="I331" s="45">
        <v>1.05</v>
      </c>
      <c r="J331" s="28">
        <f t="shared" si="36"/>
        <v>0.86535200000000001</v>
      </c>
      <c r="K331" s="42">
        <f t="shared" si="37"/>
        <v>10940.44</v>
      </c>
    </row>
    <row r="332" spans="1:11" s="29" customFormat="1" ht="15.75">
      <c r="A332" s="52"/>
      <c r="B332" s="52"/>
      <c r="C332" s="52"/>
      <c r="D332" s="9">
        <v>4</v>
      </c>
      <c r="E332" s="26">
        <f t="shared" si="35"/>
        <v>17806.7</v>
      </c>
      <c r="F332" s="44">
        <v>0.71</v>
      </c>
      <c r="G332" s="45">
        <f t="shared" si="26"/>
        <v>0.86752099999999999</v>
      </c>
      <c r="H332" s="45">
        <f t="shared" si="26"/>
        <v>0.95</v>
      </c>
      <c r="I332" s="45">
        <v>1.02</v>
      </c>
      <c r="J332" s="28">
        <f t="shared" si="36"/>
        <v>0.84062800000000004</v>
      </c>
      <c r="K332" s="42">
        <f t="shared" si="37"/>
        <v>10627.86</v>
      </c>
    </row>
    <row r="333" spans="1:11" s="29" customFormat="1" ht="15.75">
      <c r="A333" s="53"/>
      <c r="B333" s="53"/>
      <c r="C333" s="53"/>
      <c r="D333" s="9">
        <v>5</v>
      </c>
      <c r="E333" s="26">
        <f t="shared" si="35"/>
        <v>17806.7</v>
      </c>
      <c r="F333" s="44">
        <v>0.71</v>
      </c>
      <c r="G333" s="45">
        <f t="shared" si="26"/>
        <v>0.86752099999999999</v>
      </c>
      <c r="H333" s="45">
        <f t="shared" si="26"/>
        <v>0.95</v>
      </c>
      <c r="I333" s="45">
        <v>1.02</v>
      </c>
      <c r="J333" s="28">
        <f t="shared" si="36"/>
        <v>0.84062800000000004</v>
      </c>
      <c r="K333" s="42">
        <f t="shared" si="37"/>
        <v>10627.86</v>
      </c>
    </row>
    <row r="334" spans="1:11" s="29" customFormat="1" ht="15.75">
      <c r="A334" s="51">
        <v>154</v>
      </c>
      <c r="B334" s="51" t="s">
        <v>177</v>
      </c>
      <c r="C334" s="48" t="s">
        <v>172</v>
      </c>
      <c r="D334" s="9"/>
      <c r="E334" s="26">
        <f t="shared" si="35"/>
        <v>17806.7</v>
      </c>
      <c r="F334" s="44">
        <v>0.84</v>
      </c>
      <c r="G334" s="45">
        <f t="shared" si="26"/>
        <v>0.86752099999999999</v>
      </c>
      <c r="H334" s="45">
        <f t="shared" si="26"/>
        <v>0.95</v>
      </c>
      <c r="I334" s="45">
        <v>1</v>
      </c>
      <c r="J334" s="28">
        <f t="shared" si="36"/>
        <v>0.82414500000000002</v>
      </c>
      <c r="K334" s="42">
        <f t="shared" si="37"/>
        <v>12327.25</v>
      </c>
    </row>
    <row r="335" spans="1:11" s="29" customFormat="1" ht="15.75">
      <c r="A335" s="52"/>
      <c r="B335" s="52"/>
      <c r="C335" s="52"/>
      <c r="D335" s="9">
        <v>3</v>
      </c>
      <c r="E335" s="26">
        <f t="shared" si="35"/>
        <v>17806.7</v>
      </c>
      <c r="F335" s="44">
        <v>0.84</v>
      </c>
      <c r="G335" s="45">
        <f t="shared" si="26"/>
        <v>0.86752099999999999</v>
      </c>
      <c r="H335" s="45">
        <f t="shared" si="26"/>
        <v>0.95</v>
      </c>
      <c r="I335" s="45">
        <v>1.05</v>
      </c>
      <c r="J335" s="28">
        <f t="shared" si="36"/>
        <v>0.86535200000000001</v>
      </c>
      <c r="K335" s="42">
        <f t="shared" si="37"/>
        <v>12943.61</v>
      </c>
    </row>
    <row r="336" spans="1:11" s="29" customFormat="1" ht="15.75">
      <c r="A336" s="52"/>
      <c r="B336" s="52"/>
      <c r="C336" s="52"/>
      <c r="D336" s="9">
        <v>4</v>
      </c>
      <c r="E336" s="26">
        <f t="shared" si="35"/>
        <v>17806.7</v>
      </c>
      <c r="F336" s="44">
        <v>0.84</v>
      </c>
      <c r="G336" s="45">
        <f t="shared" si="26"/>
        <v>0.86752099999999999</v>
      </c>
      <c r="H336" s="45">
        <f t="shared" si="26"/>
        <v>0.95</v>
      </c>
      <c r="I336" s="45">
        <v>1.02</v>
      </c>
      <c r="J336" s="28">
        <f t="shared" si="36"/>
        <v>0.84062800000000004</v>
      </c>
      <c r="K336" s="42">
        <f t="shared" si="37"/>
        <v>12573.8</v>
      </c>
    </row>
    <row r="337" spans="1:11" s="29" customFormat="1" ht="15.75">
      <c r="A337" s="53"/>
      <c r="B337" s="53"/>
      <c r="C337" s="53"/>
      <c r="D337" s="9">
        <v>5</v>
      </c>
      <c r="E337" s="26">
        <f t="shared" si="35"/>
        <v>17806.7</v>
      </c>
      <c r="F337" s="44">
        <v>0.84</v>
      </c>
      <c r="G337" s="45">
        <f t="shared" si="26"/>
        <v>0.86752099999999999</v>
      </c>
      <c r="H337" s="45">
        <f t="shared" si="26"/>
        <v>0.95</v>
      </c>
      <c r="I337" s="45">
        <v>1.02</v>
      </c>
      <c r="J337" s="28">
        <f t="shared" si="36"/>
        <v>0.84062800000000004</v>
      </c>
      <c r="K337" s="42">
        <f t="shared" si="37"/>
        <v>12573.8</v>
      </c>
    </row>
    <row r="338" spans="1:11" s="29" customFormat="1" ht="15.75">
      <c r="A338" s="51">
        <v>155</v>
      </c>
      <c r="B338" s="51" t="s">
        <v>178</v>
      </c>
      <c r="C338" s="48" t="s">
        <v>172</v>
      </c>
      <c r="D338" s="9"/>
      <c r="E338" s="26">
        <f t="shared" si="35"/>
        <v>17806.7</v>
      </c>
      <c r="F338" s="44">
        <v>0.91</v>
      </c>
      <c r="G338" s="45">
        <f t="shared" si="26"/>
        <v>0.86752099999999999</v>
      </c>
      <c r="H338" s="45">
        <f t="shared" si="26"/>
        <v>0.95</v>
      </c>
      <c r="I338" s="45">
        <v>1</v>
      </c>
      <c r="J338" s="28">
        <f t="shared" si="36"/>
        <v>0.82414500000000002</v>
      </c>
      <c r="K338" s="42">
        <f t="shared" si="37"/>
        <v>13354.53</v>
      </c>
    </row>
    <row r="339" spans="1:11" s="29" customFormat="1" ht="15.75">
      <c r="A339" s="52"/>
      <c r="B339" s="52"/>
      <c r="C339" s="52"/>
      <c r="D339" s="9">
        <v>3</v>
      </c>
      <c r="E339" s="26">
        <f t="shared" si="35"/>
        <v>17806.7</v>
      </c>
      <c r="F339" s="44">
        <v>0.91</v>
      </c>
      <c r="G339" s="45">
        <f t="shared" si="26"/>
        <v>0.86752099999999999</v>
      </c>
      <c r="H339" s="45">
        <f t="shared" si="26"/>
        <v>0.95</v>
      </c>
      <c r="I339" s="45">
        <v>1.05</v>
      </c>
      <c r="J339" s="28">
        <f t="shared" si="36"/>
        <v>0.86535200000000001</v>
      </c>
      <c r="K339" s="42">
        <f t="shared" si="37"/>
        <v>14022.25</v>
      </c>
    </row>
    <row r="340" spans="1:11" s="29" customFormat="1" ht="15.75">
      <c r="A340" s="52"/>
      <c r="B340" s="52"/>
      <c r="C340" s="52"/>
      <c r="D340" s="9">
        <v>4</v>
      </c>
      <c r="E340" s="26">
        <f t="shared" si="35"/>
        <v>17806.7</v>
      </c>
      <c r="F340" s="44">
        <v>0.91</v>
      </c>
      <c r="G340" s="45">
        <f t="shared" si="26"/>
        <v>0.86752099999999999</v>
      </c>
      <c r="H340" s="45">
        <f t="shared" si="26"/>
        <v>0.95</v>
      </c>
      <c r="I340" s="45">
        <v>1.02</v>
      </c>
      <c r="J340" s="28">
        <f t="shared" si="36"/>
        <v>0.84062800000000004</v>
      </c>
      <c r="K340" s="42">
        <f t="shared" si="37"/>
        <v>13621.62</v>
      </c>
    </row>
    <row r="341" spans="1:11" s="29" customFormat="1" ht="15.75">
      <c r="A341" s="53"/>
      <c r="B341" s="53"/>
      <c r="C341" s="53"/>
      <c r="D341" s="9">
        <v>5</v>
      </c>
      <c r="E341" s="26">
        <f t="shared" si="35"/>
        <v>17806.7</v>
      </c>
      <c r="F341" s="44">
        <v>0.91</v>
      </c>
      <c r="G341" s="45">
        <f t="shared" si="26"/>
        <v>0.86752099999999999</v>
      </c>
      <c r="H341" s="45">
        <f t="shared" si="26"/>
        <v>0.95</v>
      </c>
      <c r="I341" s="45">
        <v>1.02</v>
      </c>
      <c r="J341" s="28">
        <f t="shared" si="36"/>
        <v>0.84062800000000004</v>
      </c>
      <c r="K341" s="42">
        <f t="shared" si="37"/>
        <v>13621.62</v>
      </c>
    </row>
    <row r="342" spans="1:11" s="29" customFormat="1" ht="31.5">
      <c r="A342" s="1">
        <v>156</v>
      </c>
      <c r="B342" s="1" t="s">
        <v>179</v>
      </c>
      <c r="C342" s="6" t="s">
        <v>172</v>
      </c>
      <c r="D342" s="9"/>
      <c r="E342" s="26">
        <f t="shared" si="35"/>
        <v>17806.7</v>
      </c>
      <c r="F342" s="44">
        <v>1.1000000000000001</v>
      </c>
      <c r="G342" s="45">
        <f t="shared" si="26"/>
        <v>0.86752099999999999</v>
      </c>
      <c r="H342" s="45">
        <f t="shared" si="26"/>
        <v>0.95</v>
      </c>
      <c r="I342" s="45">
        <v>1</v>
      </c>
      <c r="J342" s="28">
        <f t="shared" si="36"/>
        <v>0.82414500000000002</v>
      </c>
      <c r="K342" s="42">
        <f t="shared" si="37"/>
        <v>16142.83</v>
      </c>
    </row>
    <row r="343" spans="1:11" s="29" customFormat="1" ht="31.5">
      <c r="A343" s="1">
        <v>157</v>
      </c>
      <c r="B343" s="1" t="s">
        <v>180</v>
      </c>
      <c r="C343" s="6" t="s">
        <v>172</v>
      </c>
      <c r="D343" s="9"/>
      <c r="E343" s="26">
        <f t="shared" si="35"/>
        <v>17806.7</v>
      </c>
      <c r="F343" s="44">
        <v>1.35</v>
      </c>
      <c r="G343" s="45">
        <f t="shared" si="26"/>
        <v>0.86752099999999999</v>
      </c>
      <c r="H343" s="45">
        <f t="shared" si="26"/>
        <v>0.95</v>
      </c>
      <c r="I343" s="45">
        <v>1</v>
      </c>
      <c r="J343" s="28">
        <f t="shared" si="36"/>
        <v>0.82414500000000002</v>
      </c>
      <c r="K343" s="42">
        <f t="shared" si="37"/>
        <v>19811.66</v>
      </c>
    </row>
    <row r="344" spans="1:11" s="29" customFormat="1" ht="31.5">
      <c r="A344" s="1">
        <v>158</v>
      </c>
      <c r="B344" s="1" t="s">
        <v>181</v>
      </c>
      <c r="C344" s="6" t="s">
        <v>172</v>
      </c>
      <c r="D344" s="9"/>
      <c r="E344" s="26">
        <f t="shared" si="35"/>
        <v>17806.7</v>
      </c>
      <c r="F344" s="44">
        <v>1.96</v>
      </c>
      <c r="G344" s="45">
        <f t="shared" si="26"/>
        <v>0.86752099999999999</v>
      </c>
      <c r="H344" s="45">
        <f t="shared" si="26"/>
        <v>0.95</v>
      </c>
      <c r="I344" s="45">
        <v>1</v>
      </c>
      <c r="J344" s="28">
        <f t="shared" si="36"/>
        <v>0.82414500000000002</v>
      </c>
      <c r="K344" s="42">
        <f t="shared" si="37"/>
        <v>28763.59</v>
      </c>
    </row>
    <row r="345" spans="1:11" s="29" customFormat="1" ht="15.75">
      <c r="A345" s="1">
        <v>159</v>
      </c>
      <c r="B345" s="1" t="s">
        <v>182</v>
      </c>
      <c r="C345" s="6" t="s">
        <v>172</v>
      </c>
      <c r="D345" s="9"/>
      <c r="E345" s="26">
        <f t="shared" si="35"/>
        <v>17806.7</v>
      </c>
      <c r="F345" s="44">
        <v>25</v>
      </c>
      <c r="G345" s="45">
        <f t="shared" si="26"/>
        <v>0.86752099999999999</v>
      </c>
      <c r="H345" s="45">
        <v>0</v>
      </c>
      <c r="I345" s="45">
        <v>1</v>
      </c>
      <c r="J345" s="28">
        <f>ROUND(G345*I345,6)</f>
        <v>0.86752099999999999</v>
      </c>
      <c r="K345" s="42">
        <f t="shared" si="37"/>
        <v>386192.15</v>
      </c>
    </row>
    <row r="346" spans="1:11" s="29" customFormat="1" ht="15.75">
      <c r="A346" s="1">
        <v>160</v>
      </c>
      <c r="B346" s="1" t="s">
        <v>184</v>
      </c>
      <c r="C346" s="6" t="s">
        <v>183</v>
      </c>
      <c r="D346" s="9"/>
      <c r="E346" s="26">
        <f t="shared" si="35"/>
        <v>17806.7</v>
      </c>
      <c r="F346" s="44">
        <v>0.49</v>
      </c>
      <c r="G346" s="45">
        <f t="shared" si="26"/>
        <v>0.86752099999999999</v>
      </c>
      <c r="H346" s="45">
        <f t="shared" si="26"/>
        <v>0.95</v>
      </c>
      <c r="I346" s="45">
        <v>1</v>
      </c>
      <c r="J346" s="28">
        <f t="shared" si="36"/>
        <v>0.82414500000000002</v>
      </c>
      <c r="K346" s="42">
        <f t="shared" si="37"/>
        <v>7190.9</v>
      </c>
    </row>
    <row r="347" spans="1:11" s="29" customFormat="1" ht="15.75">
      <c r="A347" s="51">
        <v>161</v>
      </c>
      <c r="B347" s="51" t="s">
        <v>185</v>
      </c>
      <c r="C347" s="48" t="s">
        <v>183</v>
      </c>
      <c r="D347" s="9"/>
      <c r="E347" s="26">
        <f t="shared" si="35"/>
        <v>17806.7</v>
      </c>
      <c r="F347" s="44">
        <v>0.79</v>
      </c>
      <c r="G347" s="45">
        <f t="shared" si="26"/>
        <v>0.86752099999999999</v>
      </c>
      <c r="H347" s="45">
        <f t="shared" si="26"/>
        <v>0.95</v>
      </c>
      <c r="I347" s="45">
        <v>1</v>
      </c>
      <c r="J347" s="28">
        <f t="shared" si="36"/>
        <v>0.82414500000000002</v>
      </c>
      <c r="K347" s="42">
        <f t="shared" si="37"/>
        <v>11593.49</v>
      </c>
    </row>
    <row r="348" spans="1:11" s="29" customFormat="1" ht="15.75">
      <c r="A348" s="49"/>
      <c r="B348" s="49"/>
      <c r="C348" s="49"/>
      <c r="D348" s="9">
        <v>4</v>
      </c>
      <c r="E348" s="26">
        <f t="shared" si="35"/>
        <v>17806.7</v>
      </c>
      <c r="F348" s="44">
        <v>0.79</v>
      </c>
      <c r="G348" s="45">
        <f t="shared" si="26"/>
        <v>0.86752099999999999</v>
      </c>
      <c r="H348" s="45">
        <f t="shared" si="26"/>
        <v>0.95</v>
      </c>
      <c r="I348" s="45">
        <v>1.02</v>
      </c>
      <c r="J348" s="28">
        <f t="shared" si="36"/>
        <v>0.84062800000000004</v>
      </c>
      <c r="K348" s="42">
        <f t="shared" si="37"/>
        <v>11825.36</v>
      </c>
    </row>
    <row r="349" spans="1:11" s="29" customFormat="1" ht="15.75">
      <c r="A349" s="49"/>
      <c r="B349" s="49"/>
      <c r="C349" s="49"/>
      <c r="D349" s="9">
        <v>5</v>
      </c>
      <c r="E349" s="26">
        <f t="shared" si="35"/>
        <v>17806.7</v>
      </c>
      <c r="F349" s="44">
        <v>0.79</v>
      </c>
      <c r="G349" s="45">
        <f t="shared" si="26"/>
        <v>0.86752099999999999</v>
      </c>
      <c r="H349" s="45">
        <f t="shared" si="26"/>
        <v>0.95</v>
      </c>
      <c r="I349" s="45">
        <v>1.02</v>
      </c>
      <c r="J349" s="28">
        <f t="shared" si="36"/>
        <v>0.84062800000000004</v>
      </c>
      <c r="K349" s="42">
        <f t="shared" si="37"/>
        <v>11825.36</v>
      </c>
    </row>
    <row r="350" spans="1:11" s="29" customFormat="1" ht="15.75">
      <c r="A350" s="50"/>
      <c r="B350" s="50"/>
      <c r="C350" s="50"/>
      <c r="D350" s="9">
        <v>12</v>
      </c>
      <c r="E350" s="26">
        <f t="shared" si="35"/>
        <v>17806.7</v>
      </c>
      <c r="F350" s="44">
        <v>0.79</v>
      </c>
      <c r="G350" s="45">
        <f t="shared" si="26"/>
        <v>0.86752099999999999</v>
      </c>
      <c r="H350" s="45">
        <f t="shared" si="26"/>
        <v>0.95</v>
      </c>
      <c r="I350" s="45">
        <v>1.2</v>
      </c>
      <c r="J350" s="28">
        <f t="shared" si="36"/>
        <v>0.98897400000000002</v>
      </c>
      <c r="K350" s="42">
        <f t="shared" si="37"/>
        <v>13912.19</v>
      </c>
    </row>
    <row r="351" spans="1:11" s="29" customFormat="1" ht="15.75">
      <c r="A351" s="51">
        <v>162</v>
      </c>
      <c r="B351" s="51" t="s">
        <v>186</v>
      </c>
      <c r="C351" s="48" t="s">
        <v>183</v>
      </c>
      <c r="D351" s="9"/>
      <c r="E351" s="26">
        <f t="shared" si="35"/>
        <v>17806.7</v>
      </c>
      <c r="F351" s="44">
        <v>1.07</v>
      </c>
      <c r="G351" s="45">
        <f t="shared" si="26"/>
        <v>0.86752099999999999</v>
      </c>
      <c r="H351" s="45">
        <f t="shared" si="26"/>
        <v>0.95</v>
      </c>
      <c r="I351" s="45">
        <v>1</v>
      </c>
      <c r="J351" s="28">
        <f t="shared" si="36"/>
        <v>0.82414500000000002</v>
      </c>
      <c r="K351" s="42">
        <f t="shared" si="37"/>
        <v>15702.57</v>
      </c>
    </row>
    <row r="352" spans="1:11" s="29" customFormat="1" ht="15.75">
      <c r="A352" s="49"/>
      <c r="B352" s="49"/>
      <c r="C352" s="49"/>
      <c r="D352" s="9">
        <v>4</v>
      </c>
      <c r="E352" s="26">
        <f t="shared" si="35"/>
        <v>17806.7</v>
      </c>
      <c r="F352" s="44">
        <v>1.07</v>
      </c>
      <c r="G352" s="45">
        <f t="shared" si="26"/>
        <v>0.86752099999999999</v>
      </c>
      <c r="H352" s="45">
        <f t="shared" si="26"/>
        <v>0.95</v>
      </c>
      <c r="I352" s="45">
        <v>1.02</v>
      </c>
      <c r="J352" s="28">
        <f t="shared" si="36"/>
        <v>0.84062800000000004</v>
      </c>
      <c r="K352" s="42">
        <f t="shared" si="37"/>
        <v>16016.63</v>
      </c>
    </row>
    <row r="353" spans="1:11" s="29" customFormat="1" ht="15.75">
      <c r="A353" s="49"/>
      <c r="B353" s="49"/>
      <c r="C353" s="49"/>
      <c r="D353" s="9">
        <v>5</v>
      </c>
      <c r="E353" s="26">
        <f t="shared" si="35"/>
        <v>17806.7</v>
      </c>
      <c r="F353" s="44">
        <v>1.07</v>
      </c>
      <c r="G353" s="45">
        <f t="shared" si="26"/>
        <v>0.86752099999999999</v>
      </c>
      <c r="H353" s="45">
        <f t="shared" si="26"/>
        <v>0.95</v>
      </c>
      <c r="I353" s="45">
        <v>1.02</v>
      </c>
      <c r="J353" s="28">
        <f t="shared" si="36"/>
        <v>0.84062800000000004</v>
      </c>
      <c r="K353" s="42">
        <f t="shared" si="37"/>
        <v>16016.63</v>
      </c>
    </row>
    <row r="354" spans="1:11" s="29" customFormat="1" ht="15.75">
      <c r="A354" s="50"/>
      <c r="B354" s="50"/>
      <c r="C354" s="50"/>
      <c r="D354" s="9">
        <v>12</v>
      </c>
      <c r="E354" s="26">
        <f t="shared" si="35"/>
        <v>17806.7</v>
      </c>
      <c r="F354" s="44">
        <v>1.07</v>
      </c>
      <c r="G354" s="45">
        <f t="shared" si="26"/>
        <v>0.86752099999999999</v>
      </c>
      <c r="H354" s="45">
        <f t="shared" si="26"/>
        <v>0.95</v>
      </c>
      <c r="I354" s="45">
        <v>1.2</v>
      </c>
      <c r="J354" s="28">
        <f t="shared" si="36"/>
        <v>0.98897400000000002</v>
      </c>
      <c r="K354" s="42">
        <f t="shared" si="37"/>
        <v>18843.09</v>
      </c>
    </row>
    <row r="355" spans="1:11" s="29" customFormat="1" ht="15.75">
      <c r="A355" s="51">
        <v>163</v>
      </c>
      <c r="B355" s="51" t="s">
        <v>187</v>
      </c>
      <c r="C355" s="48" t="s">
        <v>183</v>
      </c>
      <c r="D355" s="9"/>
      <c r="E355" s="26">
        <f t="shared" si="35"/>
        <v>17806.7</v>
      </c>
      <c r="F355" s="44">
        <v>1.19</v>
      </c>
      <c r="G355" s="45">
        <f t="shared" si="26"/>
        <v>0.86752099999999999</v>
      </c>
      <c r="H355" s="45">
        <f t="shared" si="26"/>
        <v>0.95</v>
      </c>
      <c r="I355" s="45">
        <v>1</v>
      </c>
      <c r="J355" s="28">
        <f t="shared" si="36"/>
        <v>0.82414500000000002</v>
      </c>
      <c r="K355" s="42">
        <f t="shared" si="37"/>
        <v>17463.61</v>
      </c>
    </row>
    <row r="356" spans="1:11" s="29" customFormat="1" ht="15.75">
      <c r="A356" s="49"/>
      <c r="B356" s="49"/>
      <c r="C356" s="49"/>
      <c r="D356" s="9">
        <v>4</v>
      </c>
      <c r="E356" s="26">
        <f t="shared" si="35"/>
        <v>17806.7</v>
      </c>
      <c r="F356" s="44">
        <v>1.19</v>
      </c>
      <c r="G356" s="45">
        <f t="shared" si="26"/>
        <v>0.86752099999999999</v>
      </c>
      <c r="H356" s="45">
        <f t="shared" si="26"/>
        <v>0.95</v>
      </c>
      <c r="I356" s="45">
        <v>1.02</v>
      </c>
      <c r="J356" s="28">
        <f t="shared" si="36"/>
        <v>0.84062800000000004</v>
      </c>
      <c r="K356" s="42">
        <f t="shared" si="37"/>
        <v>17812.88</v>
      </c>
    </row>
    <row r="357" spans="1:11" s="29" customFormat="1" ht="15.75">
      <c r="A357" s="49"/>
      <c r="B357" s="49"/>
      <c r="C357" s="49"/>
      <c r="D357" s="9">
        <v>5</v>
      </c>
      <c r="E357" s="26">
        <f t="shared" si="35"/>
        <v>17806.7</v>
      </c>
      <c r="F357" s="44">
        <v>1.19</v>
      </c>
      <c r="G357" s="45">
        <f t="shared" si="26"/>
        <v>0.86752099999999999</v>
      </c>
      <c r="H357" s="45">
        <f t="shared" si="26"/>
        <v>0.95</v>
      </c>
      <c r="I357" s="45">
        <v>1.02</v>
      </c>
      <c r="J357" s="28">
        <f t="shared" si="36"/>
        <v>0.84062800000000004</v>
      </c>
      <c r="K357" s="42">
        <f t="shared" si="37"/>
        <v>17812.88</v>
      </c>
    </row>
    <row r="358" spans="1:11" s="29" customFormat="1" ht="15.75">
      <c r="A358" s="50"/>
      <c r="B358" s="50"/>
      <c r="C358" s="50"/>
      <c r="D358" s="9">
        <v>12</v>
      </c>
      <c r="E358" s="26">
        <f t="shared" si="35"/>
        <v>17806.7</v>
      </c>
      <c r="F358" s="44">
        <v>1.19</v>
      </c>
      <c r="G358" s="45">
        <f t="shared" si="26"/>
        <v>0.86752099999999999</v>
      </c>
      <c r="H358" s="45">
        <f t="shared" si="26"/>
        <v>0.95</v>
      </c>
      <c r="I358" s="45">
        <v>1.2</v>
      </c>
      <c r="J358" s="28">
        <f t="shared" si="36"/>
        <v>0.98897400000000002</v>
      </c>
      <c r="K358" s="42">
        <f t="shared" si="37"/>
        <v>20956.330000000002</v>
      </c>
    </row>
    <row r="359" spans="1:11" s="29" customFormat="1" ht="15.75">
      <c r="A359" s="51">
        <v>164</v>
      </c>
      <c r="B359" s="51" t="s">
        <v>188</v>
      </c>
      <c r="C359" s="48" t="s">
        <v>183</v>
      </c>
      <c r="D359" s="9"/>
      <c r="E359" s="26">
        <f t="shared" si="35"/>
        <v>17806.7</v>
      </c>
      <c r="F359" s="44">
        <v>2.11</v>
      </c>
      <c r="G359" s="45">
        <f t="shared" si="26"/>
        <v>0.86752099999999999</v>
      </c>
      <c r="H359" s="45">
        <f t="shared" si="26"/>
        <v>0.95</v>
      </c>
      <c r="I359" s="45">
        <v>1</v>
      </c>
      <c r="J359" s="28">
        <f t="shared" si="36"/>
        <v>0.82414500000000002</v>
      </c>
      <c r="K359" s="42">
        <f t="shared" si="37"/>
        <v>30964.89</v>
      </c>
    </row>
    <row r="360" spans="1:11" s="29" customFormat="1" ht="15.75">
      <c r="A360" s="49"/>
      <c r="B360" s="49"/>
      <c r="C360" s="49"/>
      <c r="D360" s="9">
        <v>4</v>
      </c>
      <c r="E360" s="26">
        <f t="shared" si="35"/>
        <v>17806.7</v>
      </c>
      <c r="F360" s="44">
        <v>2.11</v>
      </c>
      <c r="G360" s="45">
        <f t="shared" si="26"/>
        <v>0.86752099999999999</v>
      </c>
      <c r="H360" s="45">
        <f t="shared" si="26"/>
        <v>0.95</v>
      </c>
      <c r="I360" s="45">
        <v>1.02</v>
      </c>
      <c r="J360" s="28">
        <f t="shared" si="36"/>
        <v>0.84062800000000004</v>
      </c>
      <c r="K360" s="42">
        <f t="shared" si="37"/>
        <v>31584.19</v>
      </c>
    </row>
    <row r="361" spans="1:11" s="29" customFormat="1" ht="15.75">
      <c r="A361" s="49"/>
      <c r="B361" s="49"/>
      <c r="C361" s="49"/>
      <c r="D361" s="9">
        <v>5</v>
      </c>
      <c r="E361" s="26">
        <f t="shared" si="35"/>
        <v>17806.7</v>
      </c>
      <c r="F361" s="44">
        <v>2.11</v>
      </c>
      <c r="G361" s="45">
        <f t="shared" ref="G361:H362" si="38">G$8</f>
        <v>0.86752099999999999</v>
      </c>
      <c r="H361" s="45">
        <f t="shared" si="38"/>
        <v>0.95</v>
      </c>
      <c r="I361" s="45">
        <v>1.02</v>
      </c>
      <c r="J361" s="28">
        <f t="shared" si="36"/>
        <v>0.84062800000000004</v>
      </c>
      <c r="K361" s="42">
        <f t="shared" si="37"/>
        <v>31584.19</v>
      </c>
    </row>
    <row r="362" spans="1:11" s="29" customFormat="1" ht="15.75">
      <c r="A362" s="50"/>
      <c r="B362" s="50"/>
      <c r="C362" s="50"/>
      <c r="D362" s="9">
        <v>12</v>
      </c>
      <c r="E362" s="26">
        <f t="shared" si="35"/>
        <v>17806.7</v>
      </c>
      <c r="F362" s="44">
        <v>2.11</v>
      </c>
      <c r="G362" s="45">
        <f t="shared" si="38"/>
        <v>0.86752099999999999</v>
      </c>
      <c r="H362" s="45">
        <f t="shared" si="38"/>
        <v>0.95</v>
      </c>
      <c r="I362" s="45">
        <v>1.2</v>
      </c>
      <c r="J362" s="28">
        <f t="shared" si="36"/>
        <v>0.98897400000000002</v>
      </c>
      <c r="K362" s="42">
        <f t="shared" si="37"/>
        <v>37157.870000000003</v>
      </c>
    </row>
    <row r="363" spans="1:11" s="29" customFormat="1" ht="15.75">
      <c r="A363" s="51">
        <v>165</v>
      </c>
      <c r="B363" s="51" t="s">
        <v>189</v>
      </c>
      <c r="C363" s="48" t="s">
        <v>183</v>
      </c>
      <c r="D363" s="9"/>
      <c r="E363" s="26">
        <f t="shared" si="35"/>
        <v>17806.7</v>
      </c>
      <c r="F363" s="44">
        <v>2.33</v>
      </c>
      <c r="G363" s="45">
        <f t="shared" ref="G363:H397" si="39">G$8</f>
        <v>0.86752099999999999</v>
      </c>
      <c r="H363" s="45">
        <f t="shared" si="39"/>
        <v>0.95</v>
      </c>
      <c r="I363" s="45">
        <v>1</v>
      </c>
      <c r="J363" s="28">
        <f t="shared" si="36"/>
        <v>0.82414500000000002</v>
      </c>
      <c r="K363" s="42">
        <f t="shared" si="37"/>
        <v>34193.46</v>
      </c>
    </row>
    <row r="364" spans="1:11" s="29" customFormat="1" ht="15.75">
      <c r="A364" s="49"/>
      <c r="B364" s="49"/>
      <c r="C364" s="49"/>
      <c r="D364" s="9">
        <v>4</v>
      </c>
      <c r="E364" s="26">
        <f t="shared" si="35"/>
        <v>17806.7</v>
      </c>
      <c r="F364" s="44">
        <v>2.33</v>
      </c>
      <c r="G364" s="45">
        <f t="shared" si="39"/>
        <v>0.86752099999999999</v>
      </c>
      <c r="H364" s="45">
        <f t="shared" si="39"/>
        <v>0.95</v>
      </c>
      <c r="I364" s="45">
        <v>1.02</v>
      </c>
      <c r="J364" s="28">
        <f t="shared" si="36"/>
        <v>0.84062800000000004</v>
      </c>
      <c r="K364" s="42">
        <f t="shared" si="37"/>
        <v>34877.33</v>
      </c>
    </row>
    <row r="365" spans="1:11" s="29" customFormat="1" ht="15.75">
      <c r="A365" s="50"/>
      <c r="B365" s="50"/>
      <c r="C365" s="50"/>
      <c r="D365" s="9">
        <v>5</v>
      </c>
      <c r="E365" s="26">
        <f t="shared" si="35"/>
        <v>17806.7</v>
      </c>
      <c r="F365" s="44">
        <v>2.33</v>
      </c>
      <c r="G365" s="45">
        <f t="shared" si="39"/>
        <v>0.86752099999999999</v>
      </c>
      <c r="H365" s="45">
        <f t="shared" si="39"/>
        <v>0.95</v>
      </c>
      <c r="I365" s="45">
        <v>1.02</v>
      </c>
      <c r="J365" s="28">
        <f t="shared" si="36"/>
        <v>0.84062800000000004</v>
      </c>
      <c r="K365" s="42">
        <f t="shared" si="37"/>
        <v>34877.33</v>
      </c>
    </row>
    <row r="366" spans="1:11" s="29" customFormat="1" ht="15.75">
      <c r="A366" s="51">
        <v>166</v>
      </c>
      <c r="B366" s="51" t="s">
        <v>190</v>
      </c>
      <c r="C366" s="48" t="s">
        <v>183</v>
      </c>
      <c r="D366" s="9"/>
      <c r="E366" s="26">
        <f t="shared" si="35"/>
        <v>17806.7</v>
      </c>
      <c r="F366" s="44">
        <v>0.51</v>
      </c>
      <c r="G366" s="45">
        <f t="shared" si="39"/>
        <v>0.86752099999999999</v>
      </c>
      <c r="H366" s="45">
        <f t="shared" si="39"/>
        <v>0.95</v>
      </c>
      <c r="I366" s="45">
        <v>1</v>
      </c>
      <c r="J366" s="28">
        <f t="shared" si="36"/>
        <v>0.82414500000000002</v>
      </c>
      <c r="K366" s="42">
        <f t="shared" si="37"/>
        <v>7484.4</v>
      </c>
    </row>
    <row r="367" spans="1:11" s="29" customFormat="1" ht="15.75">
      <c r="A367" s="52"/>
      <c r="B367" s="52"/>
      <c r="C367" s="52"/>
      <c r="D367" s="9">
        <v>3</v>
      </c>
      <c r="E367" s="26">
        <f t="shared" si="35"/>
        <v>17806.7</v>
      </c>
      <c r="F367" s="44">
        <v>0.51</v>
      </c>
      <c r="G367" s="45">
        <f t="shared" si="39"/>
        <v>0.86752099999999999</v>
      </c>
      <c r="H367" s="45">
        <f t="shared" si="39"/>
        <v>0.95</v>
      </c>
      <c r="I367" s="45">
        <v>1.05</v>
      </c>
      <c r="J367" s="28">
        <f t="shared" si="36"/>
        <v>0.86535200000000001</v>
      </c>
      <c r="K367" s="42">
        <f t="shared" si="37"/>
        <v>7858.62</v>
      </c>
    </row>
    <row r="368" spans="1:11" s="29" customFormat="1" ht="15.75">
      <c r="A368" s="52"/>
      <c r="B368" s="52"/>
      <c r="C368" s="52"/>
      <c r="D368" s="9">
        <v>4</v>
      </c>
      <c r="E368" s="26">
        <f t="shared" si="35"/>
        <v>17806.7</v>
      </c>
      <c r="F368" s="44">
        <v>0.51</v>
      </c>
      <c r="G368" s="45">
        <f t="shared" si="39"/>
        <v>0.86752099999999999</v>
      </c>
      <c r="H368" s="45">
        <f t="shared" si="39"/>
        <v>0.95</v>
      </c>
      <c r="I368" s="45">
        <v>1.02</v>
      </c>
      <c r="J368" s="28">
        <f t="shared" si="36"/>
        <v>0.84062800000000004</v>
      </c>
      <c r="K368" s="42">
        <f t="shared" si="37"/>
        <v>7634.09</v>
      </c>
    </row>
    <row r="369" spans="1:11" s="29" customFormat="1" ht="15.75">
      <c r="A369" s="52"/>
      <c r="B369" s="52"/>
      <c r="C369" s="52"/>
      <c r="D369" s="9">
        <v>5</v>
      </c>
      <c r="E369" s="26">
        <f t="shared" si="35"/>
        <v>17806.7</v>
      </c>
      <c r="F369" s="44">
        <v>0.51</v>
      </c>
      <c r="G369" s="45">
        <f t="shared" si="39"/>
        <v>0.86752099999999999</v>
      </c>
      <c r="H369" s="45">
        <f t="shared" si="39"/>
        <v>0.95</v>
      </c>
      <c r="I369" s="45">
        <v>1.02</v>
      </c>
      <c r="J369" s="28">
        <f t="shared" si="36"/>
        <v>0.84062800000000004</v>
      </c>
      <c r="K369" s="42">
        <f t="shared" si="37"/>
        <v>7634.09</v>
      </c>
    </row>
    <row r="370" spans="1:11" s="29" customFormat="1" ht="15.75">
      <c r="A370" s="53"/>
      <c r="B370" s="53"/>
      <c r="C370" s="53"/>
      <c r="D370" s="9">
        <v>12</v>
      </c>
      <c r="E370" s="26">
        <f t="shared" si="35"/>
        <v>17806.7</v>
      </c>
      <c r="F370" s="44">
        <v>0.51</v>
      </c>
      <c r="G370" s="45">
        <f t="shared" si="39"/>
        <v>0.86752099999999999</v>
      </c>
      <c r="H370" s="45">
        <f t="shared" si="39"/>
        <v>0.95</v>
      </c>
      <c r="I370" s="45">
        <v>1.2</v>
      </c>
      <c r="J370" s="28">
        <f t="shared" si="36"/>
        <v>0.98897400000000002</v>
      </c>
      <c r="K370" s="42">
        <f t="shared" si="37"/>
        <v>8981.2900000000009</v>
      </c>
    </row>
    <row r="371" spans="1:11" s="29" customFormat="1" ht="15.75">
      <c r="A371" s="1">
        <v>167</v>
      </c>
      <c r="B371" s="1" t="s">
        <v>191</v>
      </c>
      <c r="C371" s="6" t="s">
        <v>183</v>
      </c>
      <c r="D371" s="9"/>
      <c r="E371" s="26">
        <f t="shared" si="35"/>
        <v>17806.7</v>
      </c>
      <c r="F371" s="44">
        <v>0.66</v>
      </c>
      <c r="G371" s="45">
        <f t="shared" si="39"/>
        <v>0.86752099999999999</v>
      </c>
      <c r="H371" s="45">
        <f t="shared" si="39"/>
        <v>0.95</v>
      </c>
      <c r="I371" s="45">
        <v>1</v>
      </c>
      <c r="J371" s="28">
        <f t="shared" si="36"/>
        <v>0.82414500000000002</v>
      </c>
      <c r="K371" s="42">
        <f t="shared" si="37"/>
        <v>9685.7000000000007</v>
      </c>
    </row>
    <row r="372" spans="1:11" s="29" customFormat="1" ht="15.75">
      <c r="A372" s="1">
        <v>168</v>
      </c>
      <c r="B372" s="1" t="s">
        <v>193</v>
      </c>
      <c r="C372" s="6" t="s">
        <v>192</v>
      </c>
      <c r="D372" s="9"/>
      <c r="E372" s="26">
        <f t="shared" si="35"/>
        <v>17806.7</v>
      </c>
      <c r="F372" s="44">
        <v>1.1100000000000001</v>
      </c>
      <c r="G372" s="45">
        <f t="shared" si="39"/>
        <v>0.86752099999999999</v>
      </c>
      <c r="H372" s="45">
        <f t="shared" si="39"/>
        <v>0.95</v>
      </c>
      <c r="I372" s="45">
        <v>1</v>
      </c>
      <c r="J372" s="28">
        <f t="shared" si="36"/>
        <v>0.82414500000000002</v>
      </c>
      <c r="K372" s="42">
        <f t="shared" si="37"/>
        <v>16289.59</v>
      </c>
    </row>
    <row r="373" spans="1:11" s="29" customFormat="1" ht="15.75">
      <c r="A373" s="51">
        <v>169</v>
      </c>
      <c r="B373" s="51" t="s">
        <v>194</v>
      </c>
      <c r="C373" s="48" t="s">
        <v>192</v>
      </c>
      <c r="D373" s="9"/>
      <c r="E373" s="26">
        <f t="shared" si="35"/>
        <v>17806.7</v>
      </c>
      <c r="F373" s="44">
        <v>0.39</v>
      </c>
      <c r="G373" s="45">
        <f t="shared" si="39"/>
        <v>0.86752099999999999</v>
      </c>
      <c r="H373" s="45">
        <f t="shared" si="39"/>
        <v>0.95</v>
      </c>
      <c r="I373" s="45">
        <v>1</v>
      </c>
      <c r="J373" s="28">
        <f t="shared" si="36"/>
        <v>0.82414500000000002</v>
      </c>
      <c r="K373" s="42">
        <f t="shared" si="37"/>
        <v>5723.37</v>
      </c>
    </row>
    <row r="374" spans="1:11" s="29" customFormat="1" ht="15.75">
      <c r="A374" s="52"/>
      <c r="B374" s="52"/>
      <c r="C374" s="52"/>
      <c r="D374" s="9">
        <v>1</v>
      </c>
      <c r="E374" s="26">
        <f t="shared" si="35"/>
        <v>17806.7</v>
      </c>
      <c r="F374" s="44">
        <v>0.39</v>
      </c>
      <c r="G374" s="45">
        <f t="shared" si="39"/>
        <v>0.86752099999999999</v>
      </c>
      <c r="H374" s="45">
        <f t="shared" si="39"/>
        <v>0.95</v>
      </c>
      <c r="I374" s="45">
        <v>1.1000000000000001</v>
      </c>
      <c r="J374" s="28">
        <f t="shared" si="36"/>
        <v>0.906559</v>
      </c>
      <c r="K374" s="42">
        <f t="shared" si="37"/>
        <v>6295.7</v>
      </c>
    </row>
    <row r="375" spans="1:11" s="29" customFormat="1" ht="15.75">
      <c r="A375" s="52"/>
      <c r="B375" s="52"/>
      <c r="C375" s="52"/>
      <c r="D375" s="9">
        <v>2</v>
      </c>
      <c r="E375" s="26">
        <f t="shared" ref="E375:E436" si="40">E$8</f>
        <v>17806.7</v>
      </c>
      <c r="F375" s="44">
        <v>0.39</v>
      </c>
      <c r="G375" s="45">
        <f t="shared" si="39"/>
        <v>0.86752099999999999</v>
      </c>
      <c r="H375" s="45">
        <f t="shared" si="39"/>
        <v>0.95</v>
      </c>
      <c r="I375" s="45">
        <v>1.1000000000000001</v>
      </c>
      <c r="J375" s="28">
        <f t="shared" si="36"/>
        <v>0.906559</v>
      </c>
      <c r="K375" s="42">
        <f t="shared" si="37"/>
        <v>6295.7</v>
      </c>
    </row>
    <row r="376" spans="1:11" s="29" customFormat="1" ht="15.75">
      <c r="A376" s="52"/>
      <c r="B376" s="52"/>
      <c r="C376" s="52"/>
      <c r="D376" s="9">
        <v>3</v>
      </c>
      <c r="E376" s="26">
        <f t="shared" si="40"/>
        <v>17806.7</v>
      </c>
      <c r="F376" s="44">
        <v>0.39</v>
      </c>
      <c r="G376" s="45">
        <f t="shared" si="39"/>
        <v>0.86752099999999999</v>
      </c>
      <c r="H376" s="45">
        <f t="shared" si="39"/>
        <v>0.95</v>
      </c>
      <c r="I376" s="45">
        <v>1.05</v>
      </c>
      <c r="J376" s="28">
        <f t="shared" si="36"/>
        <v>0.86535200000000001</v>
      </c>
      <c r="K376" s="42">
        <f t="shared" si="37"/>
        <v>6009.53</v>
      </c>
    </row>
    <row r="377" spans="1:11" s="29" customFormat="1" ht="15.75">
      <c r="A377" s="53"/>
      <c r="B377" s="53"/>
      <c r="C377" s="53"/>
      <c r="D377" s="9">
        <v>8</v>
      </c>
      <c r="E377" s="26">
        <f t="shared" si="40"/>
        <v>17806.7</v>
      </c>
      <c r="F377" s="44">
        <v>0.39</v>
      </c>
      <c r="G377" s="45">
        <f t="shared" si="39"/>
        <v>0.86752099999999999</v>
      </c>
      <c r="H377" s="45">
        <f t="shared" si="39"/>
        <v>0.95</v>
      </c>
      <c r="I377" s="45">
        <v>1.05</v>
      </c>
      <c r="J377" s="28">
        <f t="shared" si="36"/>
        <v>0.86535200000000001</v>
      </c>
      <c r="K377" s="42">
        <f t="shared" si="37"/>
        <v>6009.53</v>
      </c>
    </row>
    <row r="378" spans="1:11" s="29" customFormat="1" ht="15.75">
      <c r="A378" s="51">
        <v>170</v>
      </c>
      <c r="B378" s="51" t="s">
        <v>195</v>
      </c>
      <c r="C378" s="48" t="s">
        <v>192</v>
      </c>
      <c r="D378" s="9"/>
      <c r="E378" s="26">
        <f t="shared" si="40"/>
        <v>17806.7</v>
      </c>
      <c r="F378" s="44">
        <v>1.85</v>
      </c>
      <c r="G378" s="45">
        <f t="shared" si="39"/>
        <v>0.86752099999999999</v>
      </c>
      <c r="H378" s="45">
        <f t="shared" si="39"/>
        <v>0.95</v>
      </c>
      <c r="I378" s="45">
        <v>1</v>
      </c>
      <c r="J378" s="28">
        <f t="shared" si="36"/>
        <v>0.82414500000000002</v>
      </c>
      <c r="K378" s="42">
        <f t="shared" si="37"/>
        <v>27149.31</v>
      </c>
    </row>
    <row r="379" spans="1:11" s="29" customFormat="1" ht="15.75">
      <c r="A379" s="52"/>
      <c r="B379" s="52"/>
      <c r="C379" s="52"/>
      <c r="D379" s="9">
        <v>3</v>
      </c>
      <c r="E379" s="26">
        <f t="shared" si="40"/>
        <v>17806.7</v>
      </c>
      <c r="F379" s="44">
        <v>1.85</v>
      </c>
      <c r="G379" s="45">
        <f t="shared" si="39"/>
        <v>0.86752099999999999</v>
      </c>
      <c r="H379" s="45">
        <f t="shared" si="39"/>
        <v>0.95</v>
      </c>
      <c r="I379" s="45">
        <v>1.05</v>
      </c>
      <c r="J379" s="28">
        <f t="shared" si="36"/>
        <v>0.86535200000000001</v>
      </c>
      <c r="K379" s="42">
        <f t="shared" si="37"/>
        <v>28506.77</v>
      </c>
    </row>
    <row r="380" spans="1:11" s="29" customFormat="1" ht="15.75">
      <c r="A380" s="53"/>
      <c r="B380" s="53"/>
      <c r="C380" s="53"/>
      <c r="D380" s="9">
        <v>8</v>
      </c>
      <c r="E380" s="26">
        <f t="shared" si="40"/>
        <v>17806.7</v>
      </c>
      <c r="F380" s="44">
        <v>1.85</v>
      </c>
      <c r="G380" s="45">
        <f t="shared" si="39"/>
        <v>0.86752099999999999</v>
      </c>
      <c r="H380" s="45">
        <f t="shared" si="39"/>
        <v>0.95</v>
      </c>
      <c r="I380" s="45">
        <v>1.05</v>
      </c>
      <c r="J380" s="28">
        <f t="shared" si="36"/>
        <v>0.86535200000000001</v>
      </c>
      <c r="K380" s="42">
        <f t="shared" si="37"/>
        <v>28506.77</v>
      </c>
    </row>
    <row r="381" spans="1:11" s="29" customFormat="1" ht="15.75">
      <c r="A381" s="1">
        <v>171</v>
      </c>
      <c r="B381" s="1" t="s">
        <v>196</v>
      </c>
      <c r="C381" s="6" t="s">
        <v>192</v>
      </c>
      <c r="D381" s="9"/>
      <c r="E381" s="26">
        <f t="shared" si="40"/>
        <v>17806.7</v>
      </c>
      <c r="F381" s="44">
        <v>2.12</v>
      </c>
      <c r="G381" s="45">
        <f t="shared" si="39"/>
        <v>0.86752099999999999</v>
      </c>
      <c r="H381" s="45">
        <f t="shared" si="39"/>
        <v>0.95</v>
      </c>
      <c r="I381" s="45">
        <v>1</v>
      </c>
      <c r="J381" s="28">
        <f t="shared" si="36"/>
        <v>0.82414500000000002</v>
      </c>
      <c r="K381" s="42">
        <f t="shared" si="37"/>
        <v>31111.64</v>
      </c>
    </row>
    <row r="382" spans="1:11" s="29" customFormat="1" ht="15.75">
      <c r="A382" s="51">
        <v>172</v>
      </c>
      <c r="B382" s="51" t="s">
        <v>198</v>
      </c>
      <c r="C382" s="48" t="s">
        <v>197</v>
      </c>
      <c r="D382" s="9"/>
      <c r="E382" s="26">
        <f t="shared" si="40"/>
        <v>17806.7</v>
      </c>
      <c r="F382" s="44">
        <v>0.85</v>
      </c>
      <c r="G382" s="45">
        <f t="shared" si="39"/>
        <v>0.86752099999999999</v>
      </c>
      <c r="H382" s="45">
        <f t="shared" si="39"/>
        <v>0.95</v>
      </c>
      <c r="I382" s="45">
        <v>1</v>
      </c>
      <c r="J382" s="28">
        <f t="shared" si="36"/>
        <v>0.82414500000000002</v>
      </c>
      <c r="K382" s="42">
        <f t="shared" si="37"/>
        <v>12474.01</v>
      </c>
    </row>
    <row r="383" spans="1:11" s="29" customFormat="1" ht="15.75">
      <c r="A383" s="49"/>
      <c r="B383" s="49"/>
      <c r="C383" s="49"/>
      <c r="D383" s="9">
        <v>4</v>
      </c>
      <c r="E383" s="26">
        <f t="shared" si="40"/>
        <v>17806.7</v>
      </c>
      <c r="F383" s="44">
        <v>0.85</v>
      </c>
      <c r="G383" s="45">
        <f t="shared" si="39"/>
        <v>0.86752099999999999</v>
      </c>
      <c r="H383" s="45">
        <f t="shared" si="39"/>
        <v>0.95</v>
      </c>
      <c r="I383" s="45">
        <v>1.02</v>
      </c>
      <c r="J383" s="28">
        <f t="shared" si="36"/>
        <v>0.84062800000000004</v>
      </c>
      <c r="K383" s="42">
        <f t="shared" si="37"/>
        <v>12723.49</v>
      </c>
    </row>
    <row r="384" spans="1:11" s="29" customFormat="1" ht="15.75">
      <c r="A384" s="50"/>
      <c r="B384" s="50"/>
      <c r="C384" s="50"/>
      <c r="D384" s="9">
        <v>5</v>
      </c>
      <c r="E384" s="26">
        <f t="shared" si="40"/>
        <v>17806.7</v>
      </c>
      <c r="F384" s="44">
        <v>0.85</v>
      </c>
      <c r="G384" s="45">
        <f t="shared" si="39"/>
        <v>0.86752099999999999</v>
      </c>
      <c r="H384" s="45">
        <f t="shared" si="39"/>
        <v>0.95</v>
      </c>
      <c r="I384" s="45">
        <v>1.02</v>
      </c>
      <c r="J384" s="28">
        <f t="shared" si="36"/>
        <v>0.84062800000000004</v>
      </c>
      <c r="K384" s="42">
        <f t="shared" si="37"/>
        <v>12723.49</v>
      </c>
    </row>
    <row r="385" spans="1:11" s="29" customFormat="1" ht="31.5">
      <c r="A385" s="1">
        <v>173</v>
      </c>
      <c r="B385" s="1" t="s">
        <v>199</v>
      </c>
      <c r="C385" s="6" t="s">
        <v>197</v>
      </c>
      <c r="D385" s="9"/>
      <c r="E385" s="26">
        <f t="shared" si="40"/>
        <v>17806.7</v>
      </c>
      <c r="F385" s="44">
        <v>2.48</v>
      </c>
      <c r="G385" s="45">
        <f t="shared" si="39"/>
        <v>0.86752099999999999</v>
      </c>
      <c r="H385" s="45">
        <f t="shared" si="39"/>
        <v>0.95</v>
      </c>
      <c r="I385" s="45">
        <v>1</v>
      </c>
      <c r="J385" s="28">
        <f t="shared" si="36"/>
        <v>0.82414500000000002</v>
      </c>
      <c r="K385" s="42">
        <f t="shared" si="37"/>
        <v>36394.75</v>
      </c>
    </row>
    <row r="386" spans="1:11" s="29" customFormat="1" ht="31.5">
      <c r="A386" s="1">
        <v>174</v>
      </c>
      <c r="B386" s="1" t="s">
        <v>200</v>
      </c>
      <c r="C386" s="6" t="s">
        <v>197</v>
      </c>
      <c r="D386" s="9"/>
      <c r="E386" s="26">
        <f t="shared" si="40"/>
        <v>17806.7</v>
      </c>
      <c r="F386" s="44">
        <v>0.91</v>
      </c>
      <c r="G386" s="45">
        <f t="shared" si="39"/>
        <v>0.86752099999999999</v>
      </c>
      <c r="H386" s="45">
        <f t="shared" si="39"/>
        <v>0.95</v>
      </c>
      <c r="I386" s="45">
        <v>1</v>
      </c>
      <c r="J386" s="28">
        <f t="shared" si="36"/>
        <v>0.82414500000000002</v>
      </c>
      <c r="K386" s="42">
        <f t="shared" si="37"/>
        <v>13354.53</v>
      </c>
    </row>
    <row r="387" spans="1:11" s="29" customFormat="1" ht="15.75">
      <c r="A387" s="51">
        <v>175</v>
      </c>
      <c r="B387" s="51" t="s">
        <v>201</v>
      </c>
      <c r="C387" s="48" t="s">
        <v>197</v>
      </c>
      <c r="D387" s="9"/>
      <c r="E387" s="26">
        <f t="shared" si="40"/>
        <v>17806.7</v>
      </c>
      <c r="F387" s="44">
        <v>1.29</v>
      </c>
      <c r="G387" s="45">
        <v>1.4</v>
      </c>
      <c r="H387" s="45">
        <f t="shared" si="39"/>
        <v>0.95</v>
      </c>
      <c r="I387" s="45">
        <v>1</v>
      </c>
      <c r="J387" s="28">
        <f t="shared" si="36"/>
        <v>1.33</v>
      </c>
      <c r="K387" s="42">
        <f t="shared" si="37"/>
        <v>30550.959999999999</v>
      </c>
    </row>
    <row r="388" spans="1:11" s="29" customFormat="1" ht="15.75">
      <c r="A388" s="52"/>
      <c r="B388" s="52"/>
      <c r="C388" s="52"/>
      <c r="D388" s="9">
        <v>1</v>
      </c>
      <c r="E388" s="26">
        <f t="shared" si="40"/>
        <v>17806.7</v>
      </c>
      <c r="F388" s="44">
        <v>1.29</v>
      </c>
      <c r="G388" s="45">
        <v>1.4</v>
      </c>
      <c r="H388" s="45">
        <f t="shared" si="39"/>
        <v>0.95</v>
      </c>
      <c r="I388" s="45">
        <v>1.1000000000000001</v>
      </c>
      <c r="J388" s="28">
        <f t="shared" si="36"/>
        <v>1.4630000000000001</v>
      </c>
      <c r="K388" s="42">
        <f t="shared" si="37"/>
        <v>33606.050000000003</v>
      </c>
    </row>
    <row r="389" spans="1:11" s="29" customFormat="1" ht="15.75">
      <c r="A389" s="52"/>
      <c r="B389" s="52"/>
      <c r="C389" s="52"/>
      <c r="D389" s="9">
        <v>2</v>
      </c>
      <c r="E389" s="26">
        <f t="shared" si="40"/>
        <v>17806.7</v>
      </c>
      <c r="F389" s="44">
        <v>1.29</v>
      </c>
      <c r="G389" s="45">
        <v>1.4</v>
      </c>
      <c r="H389" s="45">
        <f t="shared" si="39"/>
        <v>0.95</v>
      </c>
      <c r="I389" s="45">
        <v>1.1000000000000001</v>
      </c>
      <c r="J389" s="28">
        <f t="shared" ref="J389:J451" si="41">ROUND(G389*H389*I389,6)</f>
        <v>1.4630000000000001</v>
      </c>
      <c r="K389" s="42">
        <f t="shared" ref="K389:K452" si="42">ROUND(E389*F389*J389,2)</f>
        <v>33606.050000000003</v>
      </c>
    </row>
    <row r="390" spans="1:11" s="29" customFormat="1" ht="15.75">
      <c r="A390" s="52"/>
      <c r="B390" s="52"/>
      <c r="C390" s="52"/>
      <c r="D390" s="9">
        <v>3</v>
      </c>
      <c r="E390" s="26">
        <f t="shared" si="40"/>
        <v>17806.7</v>
      </c>
      <c r="F390" s="44">
        <v>1.29</v>
      </c>
      <c r="G390" s="45">
        <v>1.4</v>
      </c>
      <c r="H390" s="45">
        <f t="shared" si="39"/>
        <v>0.95</v>
      </c>
      <c r="I390" s="45">
        <v>1.05</v>
      </c>
      <c r="J390" s="28">
        <f t="shared" si="41"/>
        <v>1.3965000000000001</v>
      </c>
      <c r="K390" s="42">
        <f t="shared" si="42"/>
        <v>32078.5</v>
      </c>
    </row>
    <row r="391" spans="1:11" s="29" customFormat="1" ht="15.75">
      <c r="A391" s="52"/>
      <c r="B391" s="52"/>
      <c r="C391" s="52"/>
      <c r="D391" s="9">
        <v>4</v>
      </c>
      <c r="E391" s="26">
        <f t="shared" si="40"/>
        <v>17806.7</v>
      </c>
      <c r="F391" s="44">
        <v>1.29</v>
      </c>
      <c r="G391" s="45">
        <v>1.4</v>
      </c>
      <c r="H391" s="45">
        <f t="shared" si="39"/>
        <v>0.95</v>
      </c>
      <c r="I391" s="45">
        <v>1.02</v>
      </c>
      <c r="J391" s="28">
        <f t="shared" si="41"/>
        <v>1.3566</v>
      </c>
      <c r="K391" s="42">
        <f t="shared" si="42"/>
        <v>31161.97</v>
      </c>
    </row>
    <row r="392" spans="1:11" s="29" customFormat="1" ht="15.75">
      <c r="A392" s="52"/>
      <c r="B392" s="52"/>
      <c r="C392" s="52"/>
      <c r="D392" s="9">
        <v>5</v>
      </c>
      <c r="E392" s="26">
        <f t="shared" si="40"/>
        <v>17806.7</v>
      </c>
      <c r="F392" s="44">
        <v>1.29</v>
      </c>
      <c r="G392" s="45">
        <v>1.4</v>
      </c>
      <c r="H392" s="45">
        <f t="shared" si="39"/>
        <v>0.95</v>
      </c>
      <c r="I392" s="45">
        <v>1.02</v>
      </c>
      <c r="J392" s="28">
        <f t="shared" si="41"/>
        <v>1.3566</v>
      </c>
      <c r="K392" s="42">
        <f t="shared" si="42"/>
        <v>31161.97</v>
      </c>
    </row>
    <row r="393" spans="1:11" s="29" customFormat="1" ht="15.75">
      <c r="A393" s="53"/>
      <c r="B393" s="53"/>
      <c r="C393" s="53"/>
      <c r="D393" s="9">
        <v>8</v>
      </c>
      <c r="E393" s="26">
        <f t="shared" si="40"/>
        <v>17806.7</v>
      </c>
      <c r="F393" s="44">
        <v>1.29</v>
      </c>
      <c r="G393" s="45">
        <v>1.4</v>
      </c>
      <c r="H393" s="45">
        <f t="shared" si="39"/>
        <v>0.95</v>
      </c>
      <c r="I393" s="45">
        <v>1.05</v>
      </c>
      <c r="J393" s="28">
        <f t="shared" si="41"/>
        <v>1.3965000000000001</v>
      </c>
      <c r="K393" s="42">
        <f t="shared" si="42"/>
        <v>32078.5</v>
      </c>
    </row>
    <row r="394" spans="1:11" s="29" customFormat="1" ht="15.75">
      <c r="A394" s="51">
        <v>176</v>
      </c>
      <c r="B394" s="51" t="s">
        <v>202</v>
      </c>
      <c r="C394" s="48" t="s">
        <v>197</v>
      </c>
      <c r="D394" s="9"/>
      <c r="E394" s="26">
        <f t="shared" si="40"/>
        <v>17806.7</v>
      </c>
      <c r="F394" s="44">
        <v>1.1100000000000001</v>
      </c>
      <c r="G394" s="45">
        <f t="shared" si="39"/>
        <v>0.86752099999999999</v>
      </c>
      <c r="H394" s="45">
        <f t="shared" si="39"/>
        <v>0.95</v>
      </c>
      <c r="I394" s="45">
        <v>1</v>
      </c>
      <c r="J394" s="28">
        <f t="shared" si="41"/>
        <v>0.82414500000000002</v>
      </c>
      <c r="K394" s="42">
        <f t="shared" si="42"/>
        <v>16289.59</v>
      </c>
    </row>
    <row r="395" spans="1:11" s="29" customFormat="1" ht="15.75">
      <c r="A395" s="49"/>
      <c r="B395" s="49"/>
      <c r="C395" s="49"/>
      <c r="D395" s="9">
        <v>4</v>
      </c>
      <c r="E395" s="26">
        <f t="shared" si="40"/>
        <v>17806.7</v>
      </c>
      <c r="F395" s="44">
        <v>1.1100000000000001</v>
      </c>
      <c r="G395" s="45">
        <f t="shared" si="39"/>
        <v>0.86752099999999999</v>
      </c>
      <c r="H395" s="45">
        <f t="shared" si="39"/>
        <v>0.95</v>
      </c>
      <c r="I395" s="45">
        <v>1.02</v>
      </c>
      <c r="J395" s="28">
        <f t="shared" si="41"/>
        <v>0.84062800000000004</v>
      </c>
      <c r="K395" s="42">
        <f t="shared" si="42"/>
        <v>16615.38</v>
      </c>
    </row>
    <row r="396" spans="1:11" s="29" customFormat="1" ht="15.75">
      <c r="A396" s="50"/>
      <c r="B396" s="50"/>
      <c r="C396" s="50"/>
      <c r="D396" s="9">
        <v>5</v>
      </c>
      <c r="E396" s="26">
        <f t="shared" si="40"/>
        <v>17806.7</v>
      </c>
      <c r="F396" s="44">
        <v>1.1100000000000001</v>
      </c>
      <c r="G396" s="45">
        <f t="shared" si="39"/>
        <v>0.86752099999999999</v>
      </c>
      <c r="H396" s="45">
        <f t="shared" si="39"/>
        <v>0.95</v>
      </c>
      <c r="I396" s="45">
        <v>1.02</v>
      </c>
      <c r="J396" s="28">
        <f t="shared" si="41"/>
        <v>0.84062800000000004</v>
      </c>
      <c r="K396" s="42">
        <f t="shared" si="42"/>
        <v>16615.38</v>
      </c>
    </row>
    <row r="397" spans="1:11" s="29" customFormat="1" ht="15.75">
      <c r="A397" s="1">
        <v>177</v>
      </c>
      <c r="B397" s="1" t="s">
        <v>203</v>
      </c>
      <c r="C397" s="6" t="s">
        <v>197</v>
      </c>
      <c r="D397" s="9"/>
      <c r="E397" s="26">
        <f t="shared" si="40"/>
        <v>17806.7</v>
      </c>
      <c r="F397" s="44">
        <v>1.25</v>
      </c>
      <c r="G397" s="45">
        <f t="shared" si="39"/>
        <v>0.86752099999999999</v>
      </c>
      <c r="H397" s="45">
        <f t="shared" si="39"/>
        <v>0.95</v>
      </c>
      <c r="I397" s="45">
        <v>1</v>
      </c>
      <c r="J397" s="28">
        <f t="shared" si="41"/>
        <v>0.82414500000000002</v>
      </c>
      <c r="K397" s="42">
        <f t="shared" si="42"/>
        <v>18344.13</v>
      </c>
    </row>
    <row r="398" spans="1:11" s="29" customFormat="1" ht="15.75">
      <c r="A398" s="1">
        <v>178</v>
      </c>
      <c r="B398" s="1" t="s">
        <v>205</v>
      </c>
      <c r="C398" s="6" t="s">
        <v>204</v>
      </c>
      <c r="D398" s="9"/>
      <c r="E398" s="26">
        <f t="shared" si="40"/>
        <v>17806.7</v>
      </c>
      <c r="F398" s="44">
        <v>1.78</v>
      </c>
      <c r="G398" s="45">
        <f t="shared" ref="G398:G402" si="43">G$8</f>
        <v>0.86752099999999999</v>
      </c>
      <c r="H398" s="45">
        <f t="shared" ref="G398:H434" si="44">H$8</f>
        <v>0.95</v>
      </c>
      <c r="I398" s="45">
        <v>1</v>
      </c>
      <c r="J398" s="28">
        <f t="shared" si="41"/>
        <v>0.82414500000000002</v>
      </c>
      <c r="K398" s="42">
        <f t="shared" si="42"/>
        <v>26122.04</v>
      </c>
    </row>
    <row r="399" spans="1:11" s="29" customFormat="1" ht="15.75">
      <c r="A399" s="51">
        <v>179</v>
      </c>
      <c r="B399" s="51" t="s">
        <v>206</v>
      </c>
      <c r="C399" s="48" t="s">
        <v>204</v>
      </c>
      <c r="D399" s="9"/>
      <c r="E399" s="26">
        <f t="shared" si="40"/>
        <v>17806.7</v>
      </c>
      <c r="F399" s="44">
        <v>1.67</v>
      </c>
      <c r="G399" s="45">
        <f t="shared" si="43"/>
        <v>0.86752099999999999</v>
      </c>
      <c r="H399" s="45">
        <f t="shared" si="44"/>
        <v>0.95</v>
      </c>
      <c r="I399" s="45">
        <v>1</v>
      </c>
      <c r="J399" s="28">
        <f t="shared" si="41"/>
        <v>0.82414500000000002</v>
      </c>
      <c r="K399" s="42">
        <f t="shared" si="42"/>
        <v>24507.759999999998</v>
      </c>
    </row>
    <row r="400" spans="1:11" s="29" customFormat="1" ht="15.75">
      <c r="A400" s="52"/>
      <c r="B400" s="52"/>
      <c r="C400" s="52"/>
      <c r="D400" s="9">
        <v>3</v>
      </c>
      <c r="E400" s="26">
        <f t="shared" si="40"/>
        <v>17806.7</v>
      </c>
      <c r="F400" s="44">
        <v>1.67</v>
      </c>
      <c r="G400" s="45">
        <f t="shared" si="43"/>
        <v>0.86752099999999999</v>
      </c>
      <c r="H400" s="45">
        <f t="shared" si="44"/>
        <v>0.95</v>
      </c>
      <c r="I400" s="45">
        <v>1.05</v>
      </c>
      <c r="J400" s="28">
        <f t="shared" si="41"/>
        <v>0.86535200000000001</v>
      </c>
      <c r="K400" s="42">
        <f t="shared" si="42"/>
        <v>25733.14</v>
      </c>
    </row>
    <row r="401" spans="1:11" s="29" customFormat="1" ht="15.75">
      <c r="A401" s="52"/>
      <c r="B401" s="52"/>
      <c r="C401" s="52"/>
      <c r="D401" s="9">
        <v>4</v>
      </c>
      <c r="E401" s="26">
        <f t="shared" si="40"/>
        <v>17806.7</v>
      </c>
      <c r="F401" s="44">
        <v>1.67</v>
      </c>
      <c r="G401" s="45">
        <f t="shared" si="43"/>
        <v>0.86752099999999999</v>
      </c>
      <c r="H401" s="45">
        <f t="shared" si="44"/>
        <v>0.95</v>
      </c>
      <c r="I401" s="45">
        <v>1.02</v>
      </c>
      <c r="J401" s="28">
        <f t="shared" si="41"/>
        <v>0.84062800000000004</v>
      </c>
      <c r="K401" s="42">
        <f t="shared" si="42"/>
        <v>24997.91</v>
      </c>
    </row>
    <row r="402" spans="1:11" s="29" customFormat="1" ht="15.75">
      <c r="A402" s="53"/>
      <c r="B402" s="53"/>
      <c r="C402" s="53"/>
      <c r="D402" s="9">
        <v>5</v>
      </c>
      <c r="E402" s="26">
        <f t="shared" si="40"/>
        <v>17806.7</v>
      </c>
      <c r="F402" s="44">
        <v>1.67</v>
      </c>
      <c r="G402" s="45">
        <f t="shared" si="43"/>
        <v>0.86752099999999999</v>
      </c>
      <c r="H402" s="45">
        <f t="shared" si="44"/>
        <v>0.95</v>
      </c>
      <c r="I402" s="45">
        <v>1.02</v>
      </c>
      <c r="J402" s="28">
        <f t="shared" si="41"/>
        <v>0.84062800000000004</v>
      </c>
      <c r="K402" s="42">
        <f t="shared" si="42"/>
        <v>24997.91</v>
      </c>
    </row>
    <row r="403" spans="1:11" s="29" customFormat="1" ht="15.75">
      <c r="A403" s="1">
        <v>180</v>
      </c>
      <c r="B403" s="1" t="s">
        <v>207</v>
      </c>
      <c r="C403" s="6" t="s">
        <v>204</v>
      </c>
      <c r="D403" s="9"/>
      <c r="E403" s="26">
        <f t="shared" si="40"/>
        <v>17806.7</v>
      </c>
      <c r="F403" s="44">
        <v>0.87</v>
      </c>
      <c r="G403" s="45">
        <f t="shared" si="44"/>
        <v>0.86752099999999999</v>
      </c>
      <c r="H403" s="45">
        <f t="shared" si="44"/>
        <v>0.95</v>
      </c>
      <c r="I403" s="45">
        <v>1</v>
      </c>
      <c r="J403" s="28">
        <f t="shared" si="41"/>
        <v>0.82414500000000002</v>
      </c>
      <c r="K403" s="42">
        <f t="shared" si="42"/>
        <v>12767.51</v>
      </c>
    </row>
    <row r="404" spans="1:11" s="29" customFormat="1" ht="15.75">
      <c r="A404" s="1">
        <v>181</v>
      </c>
      <c r="B404" s="1" t="s">
        <v>208</v>
      </c>
      <c r="C404" s="6" t="s">
        <v>204</v>
      </c>
      <c r="D404" s="9"/>
      <c r="E404" s="26">
        <f t="shared" si="40"/>
        <v>17806.7</v>
      </c>
      <c r="F404" s="44">
        <v>1.57</v>
      </c>
      <c r="G404" s="45">
        <f t="shared" si="44"/>
        <v>0.86752099999999999</v>
      </c>
      <c r="H404" s="45">
        <f t="shared" si="44"/>
        <v>0.95</v>
      </c>
      <c r="I404" s="45">
        <v>1</v>
      </c>
      <c r="J404" s="28">
        <f t="shared" si="41"/>
        <v>0.82414500000000002</v>
      </c>
      <c r="K404" s="42">
        <f t="shared" si="42"/>
        <v>23040.23</v>
      </c>
    </row>
    <row r="405" spans="1:11" s="29" customFormat="1" ht="15.75">
      <c r="A405" s="51">
        <v>182</v>
      </c>
      <c r="B405" s="51" t="s">
        <v>210</v>
      </c>
      <c r="C405" s="48" t="s">
        <v>209</v>
      </c>
      <c r="D405" s="9"/>
      <c r="E405" s="26">
        <f t="shared" si="40"/>
        <v>17806.7</v>
      </c>
      <c r="F405" s="44">
        <v>0.85</v>
      </c>
      <c r="G405" s="45">
        <v>1.4</v>
      </c>
      <c r="H405" s="45">
        <f t="shared" si="44"/>
        <v>0.95</v>
      </c>
      <c r="I405" s="45">
        <v>1</v>
      </c>
      <c r="J405" s="28">
        <f t="shared" si="41"/>
        <v>1.33</v>
      </c>
      <c r="K405" s="42">
        <f t="shared" si="42"/>
        <v>20130.47</v>
      </c>
    </row>
    <row r="406" spans="1:11" s="29" customFormat="1" ht="15.75">
      <c r="A406" s="49"/>
      <c r="B406" s="49"/>
      <c r="C406" s="49"/>
      <c r="D406" s="9">
        <v>4</v>
      </c>
      <c r="E406" s="26">
        <f t="shared" si="40"/>
        <v>17806.7</v>
      </c>
      <c r="F406" s="44">
        <v>0.85</v>
      </c>
      <c r="G406" s="45">
        <v>1.4</v>
      </c>
      <c r="H406" s="45">
        <f t="shared" si="44"/>
        <v>0.95</v>
      </c>
      <c r="I406" s="45">
        <v>1.02</v>
      </c>
      <c r="J406" s="28">
        <f t="shared" si="41"/>
        <v>1.3566</v>
      </c>
      <c r="K406" s="42">
        <f t="shared" si="42"/>
        <v>20533.080000000002</v>
      </c>
    </row>
    <row r="407" spans="1:11" s="29" customFormat="1" ht="15.75">
      <c r="A407" s="49"/>
      <c r="B407" s="49"/>
      <c r="C407" s="49"/>
      <c r="D407" s="9">
        <v>5</v>
      </c>
      <c r="E407" s="26">
        <f t="shared" si="40"/>
        <v>17806.7</v>
      </c>
      <c r="F407" s="44">
        <v>0.85</v>
      </c>
      <c r="G407" s="45">
        <v>1.4</v>
      </c>
      <c r="H407" s="45">
        <f t="shared" si="44"/>
        <v>0.95</v>
      </c>
      <c r="I407" s="45">
        <v>1.02</v>
      </c>
      <c r="J407" s="28">
        <f t="shared" si="41"/>
        <v>1.3566</v>
      </c>
      <c r="K407" s="42">
        <f t="shared" si="42"/>
        <v>20533.080000000002</v>
      </c>
    </row>
    <row r="408" spans="1:11" s="29" customFormat="1" ht="15.75">
      <c r="A408" s="50"/>
      <c r="B408" s="50"/>
      <c r="C408" s="50"/>
      <c r="D408" s="9">
        <v>8</v>
      </c>
      <c r="E408" s="26">
        <f t="shared" si="40"/>
        <v>17806.7</v>
      </c>
      <c r="F408" s="44">
        <v>0.85</v>
      </c>
      <c r="G408" s="45">
        <v>1.4</v>
      </c>
      <c r="H408" s="45">
        <f t="shared" si="44"/>
        <v>0.95</v>
      </c>
      <c r="I408" s="45">
        <v>1.05</v>
      </c>
      <c r="J408" s="28">
        <f t="shared" si="41"/>
        <v>1.3965000000000001</v>
      </c>
      <c r="K408" s="42">
        <f t="shared" si="42"/>
        <v>21137</v>
      </c>
    </row>
    <row r="409" spans="1:11" s="29" customFormat="1" ht="25.5">
      <c r="A409" s="1">
        <v>183</v>
      </c>
      <c r="B409" s="1" t="s">
        <v>211</v>
      </c>
      <c r="C409" s="6" t="s">
        <v>209</v>
      </c>
      <c r="D409" s="9"/>
      <c r="E409" s="26">
        <f t="shared" si="40"/>
        <v>17806.7</v>
      </c>
      <c r="F409" s="44">
        <v>1.32</v>
      </c>
      <c r="G409" s="45">
        <f t="shared" si="44"/>
        <v>0.86752099999999999</v>
      </c>
      <c r="H409" s="45">
        <f t="shared" si="44"/>
        <v>0.95</v>
      </c>
      <c r="I409" s="45">
        <v>1</v>
      </c>
      <c r="J409" s="28">
        <f t="shared" si="41"/>
        <v>0.82414500000000002</v>
      </c>
      <c r="K409" s="42">
        <f t="shared" si="42"/>
        <v>19371.400000000001</v>
      </c>
    </row>
    <row r="410" spans="1:11" s="29" customFormat="1" ht="15.75">
      <c r="A410" s="51">
        <v>184</v>
      </c>
      <c r="B410" s="51" t="s">
        <v>212</v>
      </c>
      <c r="C410" s="48" t="s">
        <v>209</v>
      </c>
      <c r="D410" s="9"/>
      <c r="E410" s="26">
        <f t="shared" si="40"/>
        <v>17806.7</v>
      </c>
      <c r="F410" s="44">
        <v>1.05</v>
      </c>
      <c r="G410" s="45">
        <v>1.4</v>
      </c>
      <c r="H410" s="45">
        <f t="shared" si="44"/>
        <v>0.95</v>
      </c>
      <c r="I410" s="45">
        <v>1</v>
      </c>
      <c r="J410" s="28">
        <f t="shared" si="41"/>
        <v>1.33</v>
      </c>
      <c r="K410" s="42">
        <f t="shared" si="42"/>
        <v>24867.06</v>
      </c>
    </row>
    <row r="411" spans="1:11" s="29" customFormat="1" ht="15.75">
      <c r="A411" s="49"/>
      <c r="B411" s="49"/>
      <c r="C411" s="49"/>
      <c r="D411" s="9">
        <v>4</v>
      </c>
      <c r="E411" s="26">
        <f t="shared" si="40"/>
        <v>17806.7</v>
      </c>
      <c r="F411" s="44">
        <v>1.05</v>
      </c>
      <c r="G411" s="45">
        <v>1.4</v>
      </c>
      <c r="H411" s="45">
        <f t="shared" si="44"/>
        <v>0.95</v>
      </c>
      <c r="I411" s="45">
        <v>1.02</v>
      </c>
      <c r="J411" s="28">
        <f t="shared" si="41"/>
        <v>1.3566</v>
      </c>
      <c r="K411" s="42">
        <f t="shared" si="42"/>
        <v>25364.400000000001</v>
      </c>
    </row>
    <row r="412" spans="1:11" s="29" customFormat="1" ht="15.75">
      <c r="A412" s="49"/>
      <c r="B412" s="49"/>
      <c r="C412" s="49"/>
      <c r="D412" s="9">
        <v>5</v>
      </c>
      <c r="E412" s="26">
        <f t="shared" si="40"/>
        <v>17806.7</v>
      </c>
      <c r="F412" s="44">
        <v>1.05</v>
      </c>
      <c r="G412" s="45">
        <v>1.4</v>
      </c>
      <c r="H412" s="45">
        <f t="shared" si="44"/>
        <v>0.95</v>
      </c>
      <c r="I412" s="45">
        <v>1.02</v>
      </c>
      <c r="J412" s="28">
        <f t="shared" si="41"/>
        <v>1.3566</v>
      </c>
      <c r="K412" s="42">
        <f t="shared" si="42"/>
        <v>25364.400000000001</v>
      </c>
    </row>
    <row r="413" spans="1:11" s="29" customFormat="1" ht="15.75">
      <c r="A413" s="50"/>
      <c r="B413" s="50"/>
      <c r="C413" s="50"/>
      <c r="D413" s="9">
        <v>8</v>
      </c>
      <c r="E413" s="26">
        <f t="shared" si="40"/>
        <v>17806.7</v>
      </c>
      <c r="F413" s="44">
        <v>1.05</v>
      </c>
      <c r="G413" s="45">
        <v>1.4</v>
      </c>
      <c r="H413" s="45">
        <f t="shared" si="44"/>
        <v>0.95</v>
      </c>
      <c r="I413" s="45">
        <v>1.05</v>
      </c>
      <c r="J413" s="28">
        <f t="shared" si="41"/>
        <v>1.3965000000000001</v>
      </c>
      <c r="K413" s="42">
        <f t="shared" si="42"/>
        <v>26110.41</v>
      </c>
    </row>
    <row r="414" spans="1:11" s="29" customFormat="1" ht="15.75">
      <c r="A414" s="51">
        <v>185</v>
      </c>
      <c r="B414" s="51" t="s">
        <v>213</v>
      </c>
      <c r="C414" s="48" t="s">
        <v>209</v>
      </c>
      <c r="D414" s="9"/>
      <c r="E414" s="26">
        <f t="shared" si="40"/>
        <v>17806.7</v>
      </c>
      <c r="F414" s="44">
        <v>1.01</v>
      </c>
      <c r="G414" s="45">
        <f t="shared" si="44"/>
        <v>0.86752099999999999</v>
      </c>
      <c r="H414" s="45">
        <f t="shared" si="44"/>
        <v>0.95</v>
      </c>
      <c r="I414" s="45">
        <v>1</v>
      </c>
      <c r="J414" s="28">
        <f t="shared" si="41"/>
        <v>0.82414500000000002</v>
      </c>
      <c r="K414" s="42">
        <f t="shared" si="42"/>
        <v>14822.06</v>
      </c>
    </row>
    <row r="415" spans="1:11" s="29" customFormat="1" ht="15.75">
      <c r="A415" s="52"/>
      <c r="B415" s="52"/>
      <c r="C415" s="52"/>
      <c r="D415" s="9">
        <v>1</v>
      </c>
      <c r="E415" s="26">
        <f t="shared" si="40"/>
        <v>17806.7</v>
      </c>
      <c r="F415" s="44">
        <v>1.01</v>
      </c>
      <c r="G415" s="45">
        <f t="shared" si="44"/>
        <v>0.86752099999999999</v>
      </c>
      <c r="H415" s="45">
        <f t="shared" si="44"/>
        <v>0.95</v>
      </c>
      <c r="I415" s="45">
        <v>1.1000000000000001</v>
      </c>
      <c r="J415" s="28">
        <f t="shared" si="41"/>
        <v>0.906559</v>
      </c>
      <c r="K415" s="42">
        <f t="shared" si="42"/>
        <v>16304.25</v>
      </c>
    </row>
    <row r="416" spans="1:11" s="29" customFormat="1" ht="15.75">
      <c r="A416" s="52"/>
      <c r="B416" s="52"/>
      <c r="C416" s="52"/>
      <c r="D416" s="9">
        <v>2</v>
      </c>
      <c r="E416" s="26">
        <f t="shared" si="40"/>
        <v>17806.7</v>
      </c>
      <c r="F416" s="44">
        <v>1.01</v>
      </c>
      <c r="G416" s="45">
        <f t="shared" si="44"/>
        <v>0.86752099999999999</v>
      </c>
      <c r="H416" s="45">
        <f t="shared" si="44"/>
        <v>0.95</v>
      </c>
      <c r="I416" s="45">
        <v>1.1000000000000001</v>
      </c>
      <c r="J416" s="28">
        <f t="shared" si="41"/>
        <v>0.906559</v>
      </c>
      <c r="K416" s="42">
        <f t="shared" si="42"/>
        <v>16304.25</v>
      </c>
    </row>
    <row r="417" spans="1:11" s="29" customFormat="1" ht="15.75">
      <c r="A417" s="52"/>
      <c r="B417" s="52"/>
      <c r="C417" s="52"/>
      <c r="D417" s="9">
        <v>3</v>
      </c>
      <c r="E417" s="26">
        <f t="shared" si="40"/>
        <v>17806.7</v>
      </c>
      <c r="F417" s="44">
        <v>1.01</v>
      </c>
      <c r="G417" s="45">
        <f t="shared" si="44"/>
        <v>0.86752099999999999</v>
      </c>
      <c r="H417" s="45">
        <f t="shared" si="44"/>
        <v>0.95</v>
      </c>
      <c r="I417" s="45">
        <v>1.05</v>
      </c>
      <c r="J417" s="28">
        <f t="shared" si="41"/>
        <v>0.86535200000000001</v>
      </c>
      <c r="K417" s="42">
        <f t="shared" si="42"/>
        <v>15563.15</v>
      </c>
    </row>
    <row r="418" spans="1:11" s="29" customFormat="1" ht="15.75">
      <c r="A418" s="53"/>
      <c r="B418" s="53"/>
      <c r="C418" s="53"/>
      <c r="D418" s="9">
        <v>8</v>
      </c>
      <c r="E418" s="26">
        <f t="shared" si="40"/>
        <v>17806.7</v>
      </c>
      <c r="F418" s="44">
        <v>1.01</v>
      </c>
      <c r="G418" s="45">
        <f t="shared" si="44"/>
        <v>0.86752099999999999</v>
      </c>
      <c r="H418" s="45">
        <f t="shared" si="44"/>
        <v>0.95</v>
      </c>
      <c r="I418" s="45">
        <v>1.05</v>
      </c>
      <c r="J418" s="28">
        <f t="shared" si="41"/>
        <v>0.86535200000000001</v>
      </c>
      <c r="K418" s="42">
        <f t="shared" si="42"/>
        <v>15563.15</v>
      </c>
    </row>
    <row r="419" spans="1:11" s="29" customFormat="1" ht="25.5">
      <c r="A419" s="1">
        <v>186</v>
      </c>
      <c r="B419" s="1" t="s">
        <v>214</v>
      </c>
      <c r="C419" s="6" t="s">
        <v>209</v>
      </c>
      <c r="D419" s="9"/>
      <c r="E419" s="26">
        <f t="shared" si="40"/>
        <v>17806.7</v>
      </c>
      <c r="F419" s="44">
        <v>2.11</v>
      </c>
      <c r="G419" s="45">
        <f t="shared" si="44"/>
        <v>0.86752099999999999</v>
      </c>
      <c r="H419" s="45">
        <f t="shared" si="44"/>
        <v>0.95</v>
      </c>
      <c r="I419" s="45">
        <v>1</v>
      </c>
      <c r="J419" s="28">
        <f t="shared" si="41"/>
        <v>0.82414500000000002</v>
      </c>
      <c r="K419" s="42">
        <f t="shared" si="42"/>
        <v>30964.89</v>
      </c>
    </row>
    <row r="420" spans="1:11" s="29" customFormat="1" ht="25.5">
      <c r="A420" s="1">
        <v>187</v>
      </c>
      <c r="B420" s="1" t="s">
        <v>215</v>
      </c>
      <c r="C420" s="6" t="s">
        <v>209</v>
      </c>
      <c r="D420" s="9"/>
      <c r="E420" s="26">
        <f t="shared" si="40"/>
        <v>17806.7</v>
      </c>
      <c r="F420" s="44">
        <v>3.97</v>
      </c>
      <c r="G420" s="45">
        <f t="shared" si="44"/>
        <v>0.86752099999999999</v>
      </c>
      <c r="H420" s="45">
        <f t="shared" si="44"/>
        <v>0.95</v>
      </c>
      <c r="I420" s="45">
        <v>1</v>
      </c>
      <c r="J420" s="28">
        <f t="shared" si="41"/>
        <v>0.82414500000000002</v>
      </c>
      <c r="K420" s="42">
        <f t="shared" si="42"/>
        <v>58260.95</v>
      </c>
    </row>
    <row r="421" spans="1:11" s="29" customFormat="1" ht="25.5">
      <c r="A421" s="1">
        <v>188</v>
      </c>
      <c r="B421" s="1" t="s">
        <v>216</v>
      </c>
      <c r="C421" s="6" t="s">
        <v>209</v>
      </c>
      <c r="D421" s="9"/>
      <c r="E421" s="26">
        <f t="shared" si="40"/>
        <v>17806.7</v>
      </c>
      <c r="F421" s="44">
        <v>4.3099999999999996</v>
      </c>
      <c r="G421" s="45">
        <f t="shared" si="44"/>
        <v>0.86752099999999999</v>
      </c>
      <c r="H421" s="45">
        <f t="shared" si="44"/>
        <v>0.95</v>
      </c>
      <c r="I421" s="45">
        <v>1</v>
      </c>
      <c r="J421" s="28">
        <f t="shared" si="41"/>
        <v>0.82414500000000002</v>
      </c>
      <c r="K421" s="42">
        <f t="shared" si="42"/>
        <v>63250.55</v>
      </c>
    </row>
    <row r="422" spans="1:11" s="29" customFormat="1" ht="25.5">
      <c r="A422" s="1">
        <v>189</v>
      </c>
      <c r="B422" s="1" t="s">
        <v>217</v>
      </c>
      <c r="C422" s="6" t="s">
        <v>209</v>
      </c>
      <c r="D422" s="9"/>
      <c r="E422" s="26">
        <f t="shared" si="40"/>
        <v>17806.7</v>
      </c>
      <c r="F422" s="44">
        <v>1.2</v>
      </c>
      <c r="G422" s="45">
        <f t="shared" si="44"/>
        <v>0.86752099999999999</v>
      </c>
      <c r="H422" s="45">
        <f t="shared" si="44"/>
        <v>0.95</v>
      </c>
      <c r="I422" s="45">
        <v>1</v>
      </c>
      <c r="J422" s="28">
        <f t="shared" si="41"/>
        <v>0.82414500000000002</v>
      </c>
      <c r="K422" s="42">
        <f t="shared" si="42"/>
        <v>17610.36</v>
      </c>
    </row>
    <row r="423" spans="1:11" s="29" customFormat="1" ht="15.75">
      <c r="A423" s="51">
        <v>190</v>
      </c>
      <c r="B423" s="51" t="s">
        <v>218</v>
      </c>
      <c r="C423" s="48" t="s">
        <v>209</v>
      </c>
      <c r="D423" s="9"/>
      <c r="E423" s="26">
        <f t="shared" si="40"/>
        <v>17806.7</v>
      </c>
      <c r="F423" s="44">
        <v>2.37</v>
      </c>
      <c r="G423" s="45">
        <f t="shared" si="44"/>
        <v>0.86752099999999999</v>
      </c>
      <c r="H423" s="45">
        <f t="shared" si="44"/>
        <v>0.95</v>
      </c>
      <c r="I423" s="45">
        <v>1</v>
      </c>
      <c r="J423" s="28">
        <f t="shared" si="41"/>
        <v>0.82414500000000002</v>
      </c>
      <c r="K423" s="42">
        <f t="shared" si="42"/>
        <v>34780.47</v>
      </c>
    </row>
    <row r="424" spans="1:11" s="29" customFormat="1" ht="15.75">
      <c r="A424" s="49"/>
      <c r="B424" s="49"/>
      <c r="C424" s="49"/>
      <c r="D424" s="9">
        <v>4</v>
      </c>
      <c r="E424" s="26">
        <f t="shared" si="40"/>
        <v>17806.7</v>
      </c>
      <c r="F424" s="44">
        <v>2.37</v>
      </c>
      <c r="G424" s="45">
        <f t="shared" si="44"/>
        <v>0.86752099999999999</v>
      </c>
      <c r="H424" s="45">
        <f t="shared" si="44"/>
        <v>0.95</v>
      </c>
      <c r="I424" s="45">
        <v>1.02</v>
      </c>
      <c r="J424" s="28">
        <f t="shared" si="41"/>
        <v>0.84062800000000004</v>
      </c>
      <c r="K424" s="42">
        <f t="shared" si="42"/>
        <v>35476.080000000002</v>
      </c>
    </row>
    <row r="425" spans="1:11" s="29" customFormat="1" ht="15.75">
      <c r="A425" s="49"/>
      <c r="B425" s="49"/>
      <c r="C425" s="49"/>
      <c r="D425" s="9">
        <v>5</v>
      </c>
      <c r="E425" s="26">
        <f t="shared" si="40"/>
        <v>17806.7</v>
      </c>
      <c r="F425" s="44">
        <v>2.37</v>
      </c>
      <c r="G425" s="45">
        <f t="shared" si="44"/>
        <v>0.86752099999999999</v>
      </c>
      <c r="H425" s="45">
        <f t="shared" si="44"/>
        <v>0.95</v>
      </c>
      <c r="I425" s="45">
        <v>1.02</v>
      </c>
      <c r="J425" s="28">
        <f t="shared" si="41"/>
        <v>0.84062800000000004</v>
      </c>
      <c r="K425" s="42">
        <f t="shared" si="42"/>
        <v>35476.080000000002</v>
      </c>
    </row>
    <row r="426" spans="1:11" s="29" customFormat="1" ht="15.75">
      <c r="A426" s="49"/>
      <c r="B426" s="49"/>
      <c r="C426" s="49"/>
      <c r="D426" s="9">
        <v>8</v>
      </c>
      <c r="E426" s="26">
        <f t="shared" si="40"/>
        <v>17806.7</v>
      </c>
      <c r="F426" s="44">
        <v>2.37</v>
      </c>
      <c r="G426" s="45">
        <f t="shared" si="44"/>
        <v>0.86752099999999999</v>
      </c>
      <c r="H426" s="45">
        <f t="shared" si="44"/>
        <v>0.95</v>
      </c>
      <c r="I426" s="45">
        <v>1.05</v>
      </c>
      <c r="J426" s="28">
        <f t="shared" si="41"/>
        <v>0.86535200000000001</v>
      </c>
      <c r="K426" s="42">
        <f t="shared" si="42"/>
        <v>36519.480000000003</v>
      </c>
    </row>
    <row r="427" spans="1:11" s="29" customFormat="1" ht="15.75">
      <c r="A427" s="49"/>
      <c r="B427" s="49"/>
      <c r="C427" s="49"/>
      <c r="D427" s="9">
        <v>11</v>
      </c>
      <c r="E427" s="26">
        <f t="shared" si="40"/>
        <v>17806.7</v>
      </c>
      <c r="F427" s="44">
        <v>2.37</v>
      </c>
      <c r="G427" s="45">
        <f t="shared" si="44"/>
        <v>0.86752099999999999</v>
      </c>
      <c r="H427" s="45">
        <f t="shared" si="44"/>
        <v>0.95</v>
      </c>
      <c r="I427" s="45">
        <v>1.2</v>
      </c>
      <c r="J427" s="28">
        <f t="shared" si="41"/>
        <v>0.98897400000000002</v>
      </c>
      <c r="K427" s="42">
        <f t="shared" si="42"/>
        <v>41736.559999999998</v>
      </c>
    </row>
    <row r="428" spans="1:11" s="29" customFormat="1" ht="15.75">
      <c r="A428" s="50"/>
      <c r="B428" s="50"/>
      <c r="C428" s="50"/>
      <c r="D428" s="9">
        <v>12</v>
      </c>
      <c r="E428" s="26">
        <f t="shared" si="40"/>
        <v>17806.7</v>
      </c>
      <c r="F428" s="44">
        <v>2.37</v>
      </c>
      <c r="G428" s="45">
        <f t="shared" si="44"/>
        <v>0.86752099999999999</v>
      </c>
      <c r="H428" s="45">
        <f t="shared" si="44"/>
        <v>0.95</v>
      </c>
      <c r="I428" s="45">
        <v>1.2</v>
      </c>
      <c r="J428" s="28">
        <f t="shared" si="41"/>
        <v>0.98897400000000002</v>
      </c>
      <c r="K428" s="42">
        <f t="shared" si="42"/>
        <v>41736.559999999998</v>
      </c>
    </row>
    <row r="429" spans="1:11" s="29" customFormat="1" ht="15.75">
      <c r="A429" s="51">
        <v>191</v>
      </c>
      <c r="B429" s="51" t="s">
        <v>219</v>
      </c>
      <c r="C429" s="48" t="s">
        <v>209</v>
      </c>
      <c r="D429" s="9"/>
      <c r="E429" s="26">
        <f t="shared" si="40"/>
        <v>17806.7</v>
      </c>
      <c r="F429" s="44">
        <v>4.13</v>
      </c>
      <c r="G429" s="45">
        <f t="shared" si="44"/>
        <v>0.86752099999999999</v>
      </c>
      <c r="H429" s="45">
        <f t="shared" si="44"/>
        <v>0.95</v>
      </c>
      <c r="I429" s="45">
        <v>1</v>
      </c>
      <c r="J429" s="28">
        <f t="shared" si="41"/>
        <v>0.82414500000000002</v>
      </c>
      <c r="K429" s="42">
        <f t="shared" si="42"/>
        <v>60609</v>
      </c>
    </row>
    <row r="430" spans="1:11" s="29" customFormat="1" ht="15.75">
      <c r="A430" s="49"/>
      <c r="B430" s="49"/>
      <c r="C430" s="49"/>
      <c r="D430" s="9">
        <v>4</v>
      </c>
      <c r="E430" s="26">
        <f t="shared" si="40"/>
        <v>17806.7</v>
      </c>
      <c r="F430" s="44">
        <v>4.13</v>
      </c>
      <c r="G430" s="45">
        <f t="shared" si="44"/>
        <v>0.86752099999999999</v>
      </c>
      <c r="H430" s="45">
        <f t="shared" si="44"/>
        <v>0.95</v>
      </c>
      <c r="I430" s="45">
        <v>1.02</v>
      </c>
      <c r="J430" s="28">
        <f t="shared" si="41"/>
        <v>0.84062800000000004</v>
      </c>
      <c r="K430" s="42">
        <f t="shared" si="42"/>
        <v>61821.19</v>
      </c>
    </row>
    <row r="431" spans="1:11" s="29" customFormat="1" ht="15.75">
      <c r="A431" s="49"/>
      <c r="B431" s="49"/>
      <c r="C431" s="49"/>
      <c r="D431" s="9">
        <v>5</v>
      </c>
      <c r="E431" s="26">
        <f t="shared" si="40"/>
        <v>17806.7</v>
      </c>
      <c r="F431" s="44">
        <v>4.13</v>
      </c>
      <c r="G431" s="45">
        <f t="shared" si="44"/>
        <v>0.86752099999999999</v>
      </c>
      <c r="H431" s="45">
        <f t="shared" si="44"/>
        <v>0.95</v>
      </c>
      <c r="I431" s="45">
        <v>1.02</v>
      </c>
      <c r="J431" s="28">
        <f t="shared" si="41"/>
        <v>0.84062800000000004</v>
      </c>
      <c r="K431" s="42">
        <f t="shared" si="42"/>
        <v>61821.19</v>
      </c>
    </row>
    <row r="432" spans="1:11" s="29" customFormat="1" ht="15.75">
      <c r="A432" s="50"/>
      <c r="B432" s="50"/>
      <c r="C432" s="50"/>
      <c r="D432" s="9">
        <v>8</v>
      </c>
      <c r="E432" s="26">
        <f t="shared" si="40"/>
        <v>17806.7</v>
      </c>
      <c r="F432" s="44">
        <v>4.13</v>
      </c>
      <c r="G432" s="45">
        <f t="shared" si="44"/>
        <v>0.86752099999999999</v>
      </c>
      <c r="H432" s="45">
        <f t="shared" si="44"/>
        <v>0.95</v>
      </c>
      <c r="I432" s="45">
        <v>1.05</v>
      </c>
      <c r="J432" s="28">
        <f t="shared" si="41"/>
        <v>0.86535200000000001</v>
      </c>
      <c r="K432" s="42">
        <f t="shared" si="42"/>
        <v>63639.43</v>
      </c>
    </row>
    <row r="433" spans="1:11" s="29" customFormat="1" ht="15.75">
      <c r="A433" s="51">
        <v>192</v>
      </c>
      <c r="B433" s="51" t="s">
        <v>220</v>
      </c>
      <c r="C433" s="48" t="s">
        <v>209</v>
      </c>
      <c r="D433" s="9"/>
      <c r="E433" s="26">
        <f t="shared" si="40"/>
        <v>17806.7</v>
      </c>
      <c r="F433" s="44">
        <v>6.08</v>
      </c>
      <c r="G433" s="45">
        <f t="shared" si="44"/>
        <v>0.86752099999999999</v>
      </c>
      <c r="H433" s="45">
        <f t="shared" si="44"/>
        <v>0.95</v>
      </c>
      <c r="I433" s="45">
        <v>1</v>
      </c>
      <c r="J433" s="28">
        <f t="shared" si="41"/>
        <v>0.82414500000000002</v>
      </c>
      <c r="K433" s="42">
        <f t="shared" si="42"/>
        <v>89225.84</v>
      </c>
    </row>
    <row r="434" spans="1:11" s="29" customFormat="1" ht="15.75">
      <c r="A434" s="50"/>
      <c r="B434" s="50"/>
      <c r="C434" s="50"/>
      <c r="D434" s="9">
        <v>12</v>
      </c>
      <c r="E434" s="26">
        <f t="shared" si="40"/>
        <v>17806.7</v>
      </c>
      <c r="F434" s="44">
        <v>6.08</v>
      </c>
      <c r="G434" s="45">
        <f t="shared" si="44"/>
        <v>0.86752099999999999</v>
      </c>
      <c r="H434" s="45">
        <f t="shared" si="44"/>
        <v>0.95</v>
      </c>
      <c r="I434" s="45">
        <v>1.2</v>
      </c>
      <c r="J434" s="28">
        <f t="shared" si="41"/>
        <v>0.98897400000000002</v>
      </c>
      <c r="K434" s="42">
        <f t="shared" si="42"/>
        <v>107071.01</v>
      </c>
    </row>
    <row r="435" spans="1:11" s="29" customFormat="1" ht="25.5">
      <c r="A435" s="1">
        <v>193</v>
      </c>
      <c r="B435" s="1" t="s">
        <v>221</v>
      </c>
      <c r="C435" s="6" t="s">
        <v>209</v>
      </c>
      <c r="D435" s="9"/>
      <c r="E435" s="26">
        <f t="shared" si="40"/>
        <v>17806.7</v>
      </c>
      <c r="F435" s="44">
        <v>7.12</v>
      </c>
      <c r="G435" s="45">
        <f t="shared" ref="G435:H438" si="45">G$8</f>
        <v>0.86752099999999999</v>
      </c>
      <c r="H435" s="45">
        <f t="shared" si="45"/>
        <v>0.95</v>
      </c>
      <c r="I435" s="45">
        <v>1</v>
      </c>
      <c r="J435" s="28">
        <f t="shared" si="41"/>
        <v>0.82414500000000002</v>
      </c>
      <c r="K435" s="42">
        <f t="shared" si="42"/>
        <v>104488.16</v>
      </c>
    </row>
    <row r="436" spans="1:11" s="29" customFormat="1" ht="15.75">
      <c r="A436" s="51">
        <v>194</v>
      </c>
      <c r="B436" s="51" t="s">
        <v>223</v>
      </c>
      <c r="C436" s="48" t="s">
        <v>222</v>
      </c>
      <c r="D436" s="9"/>
      <c r="E436" s="26">
        <f t="shared" si="40"/>
        <v>17806.7</v>
      </c>
      <c r="F436" s="44">
        <v>0.79</v>
      </c>
      <c r="G436" s="45">
        <f t="shared" si="45"/>
        <v>0.86752099999999999</v>
      </c>
      <c r="H436" s="45">
        <f t="shared" si="45"/>
        <v>0.95</v>
      </c>
      <c r="I436" s="45">
        <v>1</v>
      </c>
      <c r="J436" s="28">
        <f t="shared" si="41"/>
        <v>0.82414500000000002</v>
      </c>
      <c r="K436" s="42">
        <f t="shared" si="42"/>
        <v>11593.49</v>
      </c>
    </row>
    <row r="437" spans="1:11" s="29" customFormat="1" ht="15.75">
      <c r="A437" s="52"/>
      <c r="B437" s="52"/>
      <c r="C437" s="52"/>
      <c r="D437" s="9">
        <v>3</v>
      </c>
      <c r="E437" s="26">
        <f t="shared" ref="E437:E500" si="46">E$8</f>
        <v>17806.7</v>
      </c>
      <c r="F437" s="44">
        <v>0.79</v>
      </c>
      <c r="G437" s="45">
        <f t="shared" si="45"/>
        <v>0.86752099999999999</v>
      </c>
      <c r="H437" s="45">
        <f t="shared" si="45"/>
        <v>0.95</v>
      </c>
      <c r="I437" s="45">
        <v>1.05</v>
      </c>
      <c r="J437" s="28">
        <f t="shared" si="41"/>
        <v>0.86535200000000001</v>
      </c>
      <c r="K437" s="42">
        <f t="shared" si="42"/>
        <v>12173.16</v>
      </c>
    </row>
    <row r="438" spans="1:11" s="29" customFormat="1" ht="15.75">
      <c r="A438" s="53"/>
      <c r="B438" s="53"/>
      <c r="C438" s="53"/>
      <c r="D438" s="9">
        <v>8</v>
      </c>
      <c r="E438" s="26">
        <f t="shared" si="46"/>
        <v>17806.7</v>
      </c>
      <c r="F438" s="44">
        <v>0.79</v>
      </c>
      <c r="G438" s="45">
        <f t="shared" si="45"/>
        <v>0.86752099999999999</v>
      </c>
      <c r="H438" s="45">
        <f t="shared" si="45"/>
        <v>0.95</v>
      </c>
      <c r="I438" s="45">
        <v>1.05</v>
      </c>
      <c r="J438" s="28">
        <f t="shared" si="41"/>
        <v>0.86535200000000001</v>
      </c>
      <c r="K438" s="42">
        <f t="shared" si="42"/>
        <v>12173.16</v>
      </c>
    </row>
    <row r="439" spans="1:11" s="29" customFormat="1" ht="15.75">
      <c r="A439" s="51">
        <v>195</v>
      </c>
      <c r="B439" s="51" t="s">
        <v>225</v>
      </c>
      <c r="C439" s="48" t="s">
        <v>224</v>
      </c>
      <c r="D439" s="9"/>
      <c r="E439" s="26">
        <f t="shared" si="46"/>
        <v>17806.7</v>
      </c>
      <c r="F439" s="27">
        <v>0.74</v>
      </c>
      <c r="G439" s="28">
        <f t="shared" ref="G439:H478" si="47">G$8</f>
        <v>0.86752099999999999</v>
      </c>
      <c r="H439" s="28">
        <v>0</v>
      </c>
      <c r="I439" s="28">
        <v>1</v>
      </c>
      <c r="J439" s="28">
        <f>ROUND(G439*I439,6)</f>
        <v>0.86752099999999999</v>
      </c>
      <c r="K439" s="42">
        <f t="shared" si="42"/>
        <v>11431.29</v>
      </c>
    </row>
    <row r="440" spans="1:11" s="29" customFormat="1" ht="15.75">
      <c r="A440" s="52"/>
      <c r="B440" s="52"/>
      <c r="C440" s="52"/>
      <c r="D440" s="9">
        <v>1</v>
      </c>
      <c r="E440" s="26">
        <f t="shared" si="46"/>
        <v>17806.7</v>
      </c>
      <c r="F440" s="27">
        <v>0.74</v>
      </c>
      <c r="G440" s="28">
        <f t="shared" si="47"/>
        <v>0.86752099999999999</v>
      </c>
      <c r="H440" s="28">
        <v>0</v>
      </c>
      <c r="I440" s="28">
        <v>1.1000000000000001</v>
      </c>
      <c r="J440" s="28">
        <f t="shared" ref="J440:J444" si="48">ROUND(G440*I440,6)</f>
        <v>0.95427300000000004</v>
      </c>
      <c r="K440" s="42">
        <f t="shared" si="42"/>
        <v>12574.42</v>
      </c>
    </row>
    <row r="441" spans="1:11" s="29" customFormat="1" ht="15.75">
      <c r="A441" s="52"/>
      <c r="B441" s="52"/>
      <c r="C441" s="52"/>
      <c r="D441" s="9">
        <v>2</v>
      </c>
      <c r="E441" s="26">
        <f t="shared" si="46"/>
        <v>17806.7</v>
      </c>
      <c r="F441" s="27">
        <v>0.74</v>
      </c>
      <c r="G441" s="28">
        <f t="shared" si="47"/>
        <v>0.86752099999999999</v>
      </c>
      <c r="H441" s="28">
        <v>0</v>
      </c>
      <c r="I441" s="28">
        <v>1.1000000000000001</v>
      </c>
      <c r="J441" s="28">
        <f t="shared" si="48"/>
        <v>0.95427300000000004</v>
      </c>
      <c r="K441" s="42">
        <f t="shared" si="42"/>
        <v>12574.42</v>
      </c>
    </row>
    <row r="442" spans="1:11" s="29" customFormat="1" ht="15.75">
      <c r="A442" s="52"/>
      <c r="B442" s="52"/>
      <c r="C442" s="52"/>
      <c r="D442" s="9">
        <v>3</v>
      </c>
      <c r="E442" s="26">
        <f t="shared" si="46"/>
        <v>17806.7</v>
      </c>
      <c r="F442" s="27">
        <v>0.74</v>
      </c>
      <c r="G442" s="28">
        <f t="shared" si="47"/>
        <v>0.86752099999999999</v>
      </c>
      <c r="H442" s="28">
        <v>0</v>
      </c>
      <c r="I442" s="28">
        <v>1.05</v>
      </c>
      <c r="J442" s="28">
        <f t="shared" si="48"/>
        <v>0.91089699999999996</v>
      </c>
      <c r="K442" s="42">
        <f t="shared" si="42"/>
        <v>12002.85</v>
      </c>
    </row>
    <row r="443" spans="1:11" s="29" customFormat="1" ht="15.75">
      <c r="A443" s="52"/>
      <c r="B443" s="52"/>
      <c r="C443" s="52"/>
      <c r="D443" s="9">
        <v>4</v>
      </c>
      <c r="E443" s="26">
        <f t="shared" si="46"/>
        <v>17806.7</v>
      </c>
      <c r="F443" s="27">
        <v>0.74</v>
      </c>
      <c r="G443" s="28">
        <f t="shared" si="47"/>
        <v>0.86752099999999999</v>
      </c>
      <c r="H443" s="28">
        <v>0</v>
      </c>
      <c r="I443" s="28">
        <v>1.02</v>
      </c>
      <c r="J443" s="28">
        <f t="shared" si="48"/>
        <v>0.88487099999999996</v>
      </c>
      <c r="K443" s="42">
        <f t="shared" si="42"/>
        <v>11659.91</v>
      </c>
    </row>
    <row r="444" spans="1:11" s="29" customFormat="1" ht="15.75">
      <c r="A444" s="53"/>
      <c r="B444" s="53"/>
      <c r="C444" s="53"/>
      <c r="D444" s="9">
        <v>5</v>
      </c>
      <c r="E444" s="26">
        <f t="shared" si="46"/>
        <v>17806.7</v>
      </c>
      <c r="F444" s="27">
        <v>0.74</v>
      </c>
      <c r="G444" s="28">
        <f t="shared" si="47"/>
        <v>0.86752099999999999</v>
      </c>
      <c r="H444" s="28">
        <v>0</v>
      </c>
      <c r="I444" s="28">
        <v>1.02</v>
      </c>
      <c r="J444" s="28">
        <f t="shared" si="48"/>
        <v>0.88487099999999996</v>
      </c>
      <c r="K444" s="42">
        <f t="shared" si="42"/>
        <v>11659.91</v>
      </c>
    </row>
    <row r="445" spans="1:11" s="29" customFormat="1" ht="31.5">
      <c r="A445" s="1">
        <v>196</v>
      </c>
      <c r="B445" s="1" t="s">
        <v>226</v>
      </c>
      <c r="C445" s="6" t="s">
        <v>224</v>
      </c>
      <c r="D445" s="9"/>
      <c r="E445" s="26">
        <f t="shared" si="46"/>
        <v>17806.7</v>
      </c>
      <c r="F445" s="27">
        <v>0.69</v>
      </c>
      <c r="G445" s="28">
        <f t="shared" si="47"/>
        <v>0.86752099999999999</v>
      </c>
      <c r="H445" s="28">
        <f t="shared" si="47"/>
        <v>0.95</v>
      </c>
      <c r="I445" s="28">
        <v>1</v>
      </c>
      <c r="J445" s="28">
        <f t="shared" si="41"/>
        <v>0.82414500000000002</v>
      </c>
      <c r="K445" s="42">
        <f t="shared" si="42"/>
        <v>10125.959999999999</v>
      </c>
    </row>
    <row r="446" spans="1:11" s="29" customFormat="1" ht="15.75">
      <c r="A446" s="51">
        <v>197</v>
      </c>
      <c r="B446" s="51" t="s">
        <v>227</v>
      </c>
      <c r="C446" s="48" t="s">
        <v>224</v>
      </c>
      <c r="D446" s="9"/>
      <c r="E446" s="26">
        <f t="shared" si="46"/>
        <v>17806.7</v>
      </c>
      <c r="F446" s="27">
        <v>0.72</v>
      </c>
      <c r="G446" s="28">
        <f t="shared" si="47"/>
        <v>0.86752099999999999</v>
      </c>
      <c r="H446" s="28">
        <v>0</v>
      </c>
      <c r="I446" s="28">
        <v>1</v>
      </c>
      <c r="J446" s="28">
        <f>ROUND(G446*I446,6)</f>
        <v>0.86752099999999999</v>
      </c>
      <c r="K446" s="42">
        <f t="shared" si="42"/>
        <v>11122.33</v>
      </c>
    </row>
    <row r="447" spans="1:11" s="29" customFormat="1" ht="15.75">
      <c r="A447" s="49"/>
      <c r="B447" s="49"/>
      <c r="C447" s="49"/>
      <c r="D447" s="9">
        <v>4</v>
      </c>
      <c r="E447" s="26">
        <f t="shared" si="46"/>
        <v>17806.7</v>
      </c>
      <c r="F447" s="27">
        <v>0.72</v>
      </c>
      <c r="G447" s="28">
        <f t="shared" si="47"/>
        <v>0.86752099999999999</v>
      </c>
      <c r="H447" s="28">
        <v>0</v>
      </c>
      <c r="I447" s="28">
        <v>1.02</v>
      </c>
      <c r="J447" s="28">
        <f t="shared" ref="J447:J448" si="49">ROUND(G447*I447,6)</f>
        <v>0.88487099999999996</v>
      </c>
      <c r="K447" s="42">
        <f t="shared" si="42"/>
        <v>11344.78</v>
      </c>
    </row>
    <row r="448" spans="1:11" s="29" customFormat="1" ht="15.75">
      <c r="A448" s="50"/>
      <c r="B448" s="50"/>
      <c r="C448" s="50"/>
      <c r="D448" s="9">
        <v>5</v>
      </c>
      <c r="E448" s="26">
        <f t="shared" si="46"/>
        <v>17806.7</v>
      </c>
      <c r="F448" s="27">
        <v>0.72</v>
      </c>
      <c r="G448" s="28">
        <f t="shared" si="47"/>
        <v>0.86752099999999999</v>
      </c>
      <c r="H448" s="28">
        <v>0</v>
      </c>
      <c r="I448" s="28">
        <v>1.02</v>
      </c>
      <c r="J448" s="28">
        <f t="shared" si="49"/>
        <v>0.88487099999999996</v>
      </c>
      <c r="K448" s="42">
        <f t="shared" si="42"/>
        <v>11344.78</v>
      </c>
    </row>
    <row r="449" spans="1:11" s="29" customFormat="1" ht="15.75">
      <c r="A449" s="51">
        <v>198</v>
      </c>
      <c r="B449" s="51" t="s">
        <v>228</v>
      </c>
      <c r="C449" s="48" t="s">
        <v>224</v>
      </c>
      <c r="D449" s="9"/>
      <c r="E449" s="26">
        <f t="shared" si="46"/>
        <v>17806.7</v>
      </c>
      <c r="F449" s="27">
        <v>0.59</v>
      </c>
      <c r="G449" s="28">
        <f t="shared" si="47"/>
        <v>0.86752099999999999</v>
      </c>
      <c r="H449" s="28">
        <f t="shared" si="47"/>
        <v>0.95</v>
      </c>
      <c r="I449" s="28">
        <v>1</v>
      </c>
      <c r="J449" s="28">
        <f t="shared" si="41"/>
        <v>0.82414500000000002</v>
      </c>
      <c r="K449" s="42">
        <f t="shared" si="42"/>
        <v>8658.43</v>
      </c>
    </row>
    <row r="450" spans="1:11" s="29" customFormat="1" ht="15.75">
      <c r="A450" s="49"/>
      <c r="B450" s="49"/>
      <c r="C450" s="49"/>
      <c r="D450" s="9">
        <v>4</v>
      </c>
      <c r="E450" s="26">
        <f t="shared" si="46"/>
        <v>17806.7</v>
      </c>
      <c r="F450" s="27">
        <v>0.59</v>
      </c>
      <c r="G450" s="28">
        <f t="shared" si="47"/>
        <v>0.86752099999999999</v>
      </c>
      <c r="H450" s="28">
        <f t="shared" si="47"/>
        <v>0.95</v>
      </c>
      <c r="I450" s="28">
        <v>1.02</v>
      </c>
      <c r="J450" s="28">
        <f t="shared" si="41"/>
        <v>0.84062800000000004</v>
      </c>
      <c r="K450" s="42">
        <f t="shared" si="42"/>
        <v>8831.6</v>
      </c>
    </row>
    <row r="451" spans="1:11" s="29" customFormat="1" ht="15.75">
      <c r="A451" s="50"/>
      <c r="B451" s="50"/>
      <c r="C451" s="50"/>
      <c r="D451" s="9">
        <v>5</v>
      </c>
      <c r="E451" s="26">
        <f t="shared" si="46"/>
        <v>17806.7</v>
      </c>
      <c r="F451" s="27">
        <v>0.59</v>
      </c>
      <c r="G451" s="28">
        <f t="shared" si="47"/>
        <v>0.86752099999999999</v>
      </c>
      <c r="H451" s="28">
        <f t="shared" si="47"/>
        <v>0.95</v>
      </c>
      <c r="I451" s="28">
        <v>1.02</v>
      </c>
      <c r="J451" s="28">
        <f t="shared" si="41"/>
        <v>0.84062800000000004</v>
      </c>
      <c r="K451" s="42">
        <f t="shared" si="42"/>
        <v>8831.6</v>
      </c>
    </row>
    <row r="452" spans="1:11" s="29" customFormat="1" ht="15.75">
      <c r="A452" s="51">
        <v>199</v>
      </c>
      <c r="B452" s="51" t="s">
        <v>229</v>
      </c>
      <c r="C452" s="48" t="s">
        <v>224</v>
      </c>
      <c r="D452" s="9"/>
      <c r="E452" s="26">
        <f t="shared" si="46"/>
        <v>17806.7</v>
      </c>
      <c r="F452" s="27">
        <v>0.7</v>
      </c>
      <c r="G452" s="28">
        <f t="shared" si="47"/>
        <v>0.86752099999999999</v>
      </c>
      <c r="H452" s="28">
        <v>0</v>
      </c>
      <c r="I452" s="28">
        <v>1</v>
      </c>
      <c r="J452" s="28">
        <f>ROUND(G452*I452,6)</f>
        <v>0.86752099999999999</v>
      </c>
      <c r="K452" s="42">
        <f t="shared" si="42"/>
        <v>10813.38</v>
      </c>
    </row>
    <row r="453" spans="1:11" s="29" customFormat="1" ht="15.75">
      <c r="A453" s="49"/>
      <c r="B453" s="49"/>
      <c r="C453" s="49"/>
      <c r="D453" s="9">
        <v>4</v>
      </c>
      <c r="E453" s="26">
        <f t="shared" si="46"/>
        <v>17806.7</v>
      </c>
      <c r="F453" s="27">
        <v>0.7</v>
      </c>
      <c r="G453" s="28">
        <f t="shared" si="47"/>
        <v>0.86752099999999999</v>
      </c>
      <c r="H453" s="28">
        <v>0</v>
      </c>
      <c r="I453" s="28">
        <v>1.02</v>
      </c>
      <c r="J453" s="28">
        <f t="shared" ref="J453:J454" si="50">ROUND(G453*I453,6)</f>
        <v>0.88487099999999996</v>
      </c>
      <c r="K453" s="42">
        <f t="shared" ref="K453:K516" si="51">ROUND(E453*F453*J453,2)</f>
        <v>11029.64</v>
      </c>
    </row>
    <row r="454" spans="1:11" s="29" customFormat="1" ht="15.75">
      <c r="A454" s="50"/>
      <c r="B454" s="50"/>
      <c r="C454" s="50"/>
      <c r="D454" s="9">
        <v>5</v>
      </c>
      <c r="E454" s="26">
        <f t="shared" si="46"/>
        <v>17806.7</v>
      </c>
      <c r="F454" s="27">
        <v>0.7</v>
      </c>
      <c r="G454" s="28">
        <f t="shared" si="47"/>
        <v>0.86752099999999999</v>
      </c>
      <c r="H454" s="28">
        <v>0</v>
      </c>
      <c r="I454" s="28">
        <v>1.02</v>
      </c>
      <c r="J454" s="28">
        <f t="shared" si="50"/>
        <v>0.88487099999999996</v>
      </c>
      <c r="K454" s="42">
        <f t="shared" si="51"/>
        <v>11029.64</v>
      </c>
    </row>
    <row r="455" spans="1:11" s="29" customFormat="1" ht="15.75">
      <c r="A455" s="51">
        <v>200</v>
      </c>
      <c r="B455" s="51" t="s">
        <v>230</v>
      </c>
      <c r="C455" s="48" t="s">
        <v>224</v>
      </c>
      <c r="D455" s="9"/>
      <c r="E455" s="26">
        <f t="shared" si="46"/>
        <v>17806.7</v>
      </c>
      <c r="F455" s="27">
        <v>0.78</v>
      </c>
      <c r="G455" s="28">
        <f t="shared" si="47"/>
        <v>0.86752099999999999</v>
      </c>
      <c r="H455" s="28">
        <v>0</v>
      </c>
      <c r="I455" s="28">
        <v>1</v>
      </c>
      <c r="J455" s="28">
        <f>ROUND(G455*I455,6)</f>
        <v>0.86752099999999999</v>
      </c>
      <c r="K455" s="42">
        <f t="shared" si="51"/>
        <v>12049.2</v>
      </c>
    </row>
    <row r="456" spans="1:11" s="29" customFormat="1" ht="15.75">
      <c r="A456" s="49"/>
      <c r="B456" s="49"/>
      <c r="C456" s="49"/>
      <c r="D456" s="9">
        <v>4</v>
      </c>
      <c r="E456" s="26">
        <f t="shared" si="46"/>
        <v>17806.7</v>
      </c>
      <c r="F456" s="27">
        <v>0.78</v>
      </c>
      <c r="G456" s="28">
        <f t="shared" si="47"/>
        <v>0.86752099999999999</v>
      </c>
      <c r="H456" s="28">
        <v>0</v>
      </c>
      <c r="I456" s="28">
        <v>1.02</v>
      </c>
      <c r="J456" s="28">
        <f t="shared" ref="J456:J457" si="52">ROUND(G456*I456,6)</f>
        <v>0.88487099999999996</v>
      </c>
      <c r="K456" s="42">
        <f t="shared" si="51"/>
        <v>12290.17</v>
      </c>
    </row>
    <row r="457" spans="1:11" s="29" customFormat="1" ht="15.75">
      <c r="A457" s="50"/>
      <c r="B457" s="50"/>
      <c r="C457" s="50"/>
      <c r="D457" s="9">
        <v>5</v>
      </c>
      <c r="E457" s="26">
        <f t="shared" si="46"/>
        <v>17806.7</v>
      </c>
      <c r="F457" s="27">
        <v>0.78</v>
      </c>
      <c r="G457" s="28">
        <f t="shared" si="47"/>
        <v>0.86752099999999999</v>
      </c>
      <c r="H457" s="28">
        <v>0</v>
      </c>
      <c r="I457" s="28">
        <v>1.02</v>
      </c>
      <c r="J457" s="28">
        <f t="shared" si="52"/>
        <v>0.88487099999999996</v>
      </c>
      <c r="K457" s="42">
        <f t="shared" si="51"/>
        <v>12290.17</v>
      </c>
    </row>
    <row r="458" spans="1:11" s="29" customFormat="1" ht="15.75">
      <c r="A458" s="51">
        <v>201</v>
      </c>
      <c r="B458" s="51" t="s">
        <v>231</v>
      </c>
      <c r="C458" s="48" t="s">
        <v>224</v>
      </c>
      <c r="D458" s="9"/>
      <c r="E458" s="26">
        <f t="shared" si="46"/>
        <v>17806.7</v>
      </c>
      <c r="F458" s="27">
        <v>2.38</v>
      </c>
      <c r="G458" s="28">
        <f t="shared" si="47"/>
        <v>0.86752099999999999</v>
      </c>
      <c r="H458" s="28">
        <f t="shared" si="47"/>
        <v>0.95</v>
      </c>
      <c r="I458" s="28">
        <v>1</v>
      </c>
      <c r="J458" s="28">
        <f t="shared" ref="J458:J516" si="53">ROUND(G458*H458*I458,6)</f>
        <v>0.82414500000000002</v>
      </c>
      <c r="K458" s="42">
        <f t="shared" si="51"/>
        <v>34927.22</v>
      </c>
    </row>
    <row r="459" spans="1:11" s="29" customFormat="1" ht="15.75">
      <c r="A459" s="49"/>
      <c r="B459" s="49"/>
      <c r="C459" s="49"/>
      <c r="D459" s="9">
        <v>4</v>
      </c>
      <c r="E459" s="26">
        <f t="shared" si="46"/>
        <v>17806.7</v>
      </c>
      <c r="F459" s="27">
        <v>2.38</v>
      </c>
      <c r="G459" s="28">
        <f t="shared" si="47"/>
        <v>0.86752099999999999</v>
      </c>
      <c r="H459" s="28">
        <f t="shared" si="47"/>
        <v>0.95</v>
      </c>
      <c r="I459" s="28">
        <v>1.02</v>
      </c>
      <c r="J459" s="28">
        <f t="shared" si="53"/>
        <v>0.84062800000000004</v>
      </c>
      <c r="K459" s="42">
        <f t="shared" si="51"/>
        <v>35625.769999999997</v>
      </c>
    </row>
    <row r="460" spans="1:11" s="29" customFormat="1" ht="15.75">
      <c r="A460" s="50"/>
      <c r="B460" s="50"/>
      <c r="C460" s="50"/>
      <c r="D460" s="9">
        <v>5</v>
      </c>
      <c r="E460" s="26">
        <f t="shared" si="46"/>
        <v>17806.7</v>
      </c>
      <c r="F460" s="27">
        <v>2.38</v>
      </c>
      <c r="G460" s="28">
        <f t="shared" si="47"/>
        <v>0.86752099999999999</v>
      </c>
      <c r="H460" s="28">
        <f t="shared" si="47"/>
        <v>0.95</v>
      </c>
      <c r="I460" s="28">
        <v>1.02</v>
      </c>
      <c r="J460" s="28">
        <f t="shared" si="53"/>
        <v>0.84062800000000004</v>
      </c>
      <c r="K460" s="42">
        <f t="shared" si="51"/>
        <v>35625.769999999997</v>
      </c>
    </row>
    <row r="461" spans="1:11" s="29" customFormat="1" ht="15.75">
      <c r="A461" s="51">
        <v>202</v>
      </c>
      <c r="B461" s="51" t="s">
        <v>232</v>
      </c>
      <c r="C461" s="48" t="s">
        <v>224</v>
      </c>
      <c r="D461" s="9"/>
      <c r="E461" s="26">
        <f t="shared" si="46"/>
        <v>17806.7</v>
      </c>
      <c r="F461" s="27">
        <v>0.78</v>
      </c>
      <c r="G461" s="28">
        <f t="shared" si="47"/>
        <v>0.86752099999999999</v>
      </c>
      <c r="H461" s="28">
        <f t="shared" si="47"/>
        <v>0.95</v>
      </c>
      <c r="I461" s="28">
        <v>1</v>
      </c>
      <c r="J461" s="28">
        <f t="shared" si="53"/>
        <v>0.82414500000000002</v>
      </c>
      <c r="K461" s="42">
        <f t="shared" si="51"/>
        <v>11446.74</v>
      </c>
    </row>
    <row r="462" spans="1:11" s="29" customFormat="1" ht="15.75">
      <c r="A462" s="49"/>
      <c r="B462" s="49"/>
      <c r="C462" s="49"/>
      <c r="D462" s="9">
        <v>4</v>
      </c>
      <c r="E462" s="26">
        <f t="shared" si="46"/>
        <v>17806.7</v>
      </c>
      <c r="F462" s="27">
        <v>0.78</v>
      </c>
      <c r="G462" s="28">
        <f t="shared" si="47"/>
        <v>0.86752099999999999</v>
      </c>
      <c r="H462" s="28">
        <f t="shared" si="47"/>
        <v>0.95</v>
      </c>
      <c r="I462" s="28">
        <v>1.02</v>
      </c>
      <c r="J462" s="28">
        <f t="shared" si="53"/>
        <v>0.84062800000000004</v>
      </c>
      <c r="K462" s="42">
        <f t="shared" si="51"/>
        <v>11675.67</v>
      </c>
    </row>
    <row r="463" spans="1:11" s="29" customFormat="1" ht="15.75">
      <c r="A463" s="50"/>
      <c r="B463" s="50"/>
      <c r="C463" s="50"/>
      <c r="D463" s="9">
        <v>5</v>
      </c>
      <c r="E463" s="26">
        <f t="shared" si="46"/>
        <v>17806.7</v>
      </c>
      <c r="F463" s="27">
        <v>0.78</v>
      </c>
      <c r="G463" s="28">
        <f t="shared" si="47"/>
        <v>0.86752099999999999</v>
      </c>
      <c r="H463" s="28">
        <f t="shared" si="47"/>
        <v>0.95</v>
      </c>
      <c r="I463" s="28">
        <v>1.02</v>
      </c>
      <c r="J463" s="28">
        <f t="shared" si="53"/>
        <v>0.84062800000000004</v>
      </c>
      <c r="K463" s="42">
        <f t="shared" si="51"/>
        <v>11675.67</v>
      </c>
    </row>
    <row r="464" spans="1:11" s="29" customFormat="1" ht="15.75">
      <c r="A464" s="1">
        <v>203</v>
      </c>
      <c r="B464" s="1" t="s">
        <v>233</v>
      </c>
      <c r="C464" s="6" t="s">
        <v>224</v>
      </c>
      <c r="D464" s="9"/>
      <c r="E464" s="26">
        <f t="shared" si="46"/>
        <v>17806.7</v>
      </c>
      <c r="F464" s="27">
        <v>1.54</v>
      </c>
      <c r="G464" s="28">
        <f t="shared" si="47"/>
        <v>0.86752099999999999</v>
      </c>
      <c r="H464" s="28">
        <f t="shared" si="47"/>
        <v>0.95</v>
      </c>
      <c r="I464" s="28">
        <v>1</v>
      </c>
      <c r="J464" s="28">
        <f t="shared" si="53"/>
        <v>0.82414500000000002</v>
      </c>
      <c r="K464" s="42">
        <f t="shared" si="51"/>
        <v>22599.97</v>
      </c>
    </row>
    <row r="465" spans="1:11" s="29" customFormat="1" ht="15.75">
      <c r="A465" s="51">
        <v>204</v>
      </c>
      <c r="B465" s="51" t="s">
        <v>234</v>
      </c>
      <c r="C465" s="48" t="s">
        <v>224</v>
      </c>
      <c r="D465" s="9"/>
      <c r="E465" s="26">
        <f t="shared" si="46"/>
        <v>17806.7</v>
      </c>
      <c r="F465" s="27">
        <v>0.75</v>
      </c>
      <c r="G465" s="28">
        <f t="shared" si="47"/>
        <v>0.86752099999999999</v>
      </c>
      <c r="H465" s="28">
        <v>0</v>
      </c>
      <c r="I465" s="28">
        <v>1</v>
      </c>
      <c r="J465" s="28">
        <f>ROUND(G465*I465,6)</f>
        <v>0.86752099999999999</v>
      </c>
      <c r="K465" s="42">
        <f t="shared" si="51"/>
        <v>11585.76</v>
      </c>
    </row>
    <row r="466" spans="1:11" s="29" customFormat="1" ht="15.75">
      <c r="A466" s="52"/>
      <c r="B466" s="52"/>
      <c r="C466" s="52"/>
      <c r="D466" s="9">
        <v>1</v>
      </c>
      <c r="E466" s="26">
        <f t="shared" si="46"/>
        <v>17806.7</v>
      </c>
      <c r="F466" s="27">
        <v>0.75</v>
      </c>
      <c r="G466" s="28">
        <f t="shared" si="47"/>
        <v>0.86752099999999999</v>
      </c>
      <c r="H466" s="28">
        <v>0</v>
      </c>
      <c r="I466" s="28">
        <v>1.1000000000000001</v>
      </c>
      <c r="J466" s="28">
        <f t="shared" ref="J466:J470" si="54">ROUND(G466*I466,6)</f>
        <v>0.95427300000000004</v>
      </c>
      <c r="K466" s="42">
        <f t="shared" si="51"/>
        <v>12744.34</v>
      </c>
    </row>
    <row r="467" spans="1:11" s="29" customFormat="1" ht="15.75">
      <c r="A467" s="52"/>
      <c r="B467" s="52"/>
      <c r="C467" s="52"/>
      <c r="D467" s="9">
        <v>2</v>
      </c>
      <c r="E467" s="26">
        <f t="shared" si="46"/>
        <v>17806.7</v>
      </c>
      <c r="F467" s="27">
        <v>0.75</v>
      </c>
      <c r="G467" s="28">
        <f t="shared" si="47"/>
        <v>0.86752099999999999</v>
      </c>
      <c r="H467" s="28">
        <v>0</v>
      </c>
      <c r="I467" s="28">
        <v>1.1000000000000001</v>
      </c>
      <c r="J467" s="28">
        <f t="shared" si="54"/>
        <v>0.95427300000000004</v>
      </c>
      <c r="K467" s="42">
        <f t="shared" si="51"/>
        <v>12744.34</v>
      </c>
    </row>
    <row r="468" spans="1:11" s="29" customFormat="1" ht="15.75">
      <c r="A468" s="52"/>
      <c r="B468" s="52"/>
      <c r="C468" s="52"/>
      <c r="D468" s="9">
        <v>3</v>
      </c>
      <c r="E468" s="26">
        <f t="shared" si="46"/>
        <v>17806.7</v>
      </c>
      <c r="F468" s="27">
        <v>0.75</v>
      </c>
      <c r="G468" s="28">
        <f t="shared" si="47"/>
        <v>0.86752099999999999</v>
      </c>
      <c r="H468" s="28">
        <v>0</v>
      </c>
      <c r="I468" s="28">
        <v>1.05</v>
      </c>
      <c r="J468" s="28">
        <f t="shared" si="54"/>
        <v>0.91089699999999996</v>
      </c>
      <c r="K468" s="42">
        <f t="shared" si="51"/>
        <v>12165.05</v>
      </c>
    </row>
    <row r="469" spans="1:11" s="29" customFormat="1" ht="15.75">
      <c r="A469" s="52"/>
      <c r="B469" s="52"/>
      <c r="C469" s="52"/>
      <c r="D469" s="9">
        <v>4</v>
      </c>
      <c r="E469" s="26">
        <f t="shared" si="46"/>
        <v>17806.7</v>
      </c>
      <c r="F469" s="27">
        <v>0.75</v>
      </c>
      <c r="G469" s="28">
        <f t="shared" si="47"/>
        <v>0.86752099999999999</v>
      </c>
      <c r="H469" s="28">
        <v>0</v>
      </c>
      <c r="I469" s="28">
        <v>1.02</v>
      </c>
      <c r="J469" s="28">
        <f t="shared" si="54"/>
        <v>0.88487099999999996</v>
      </c>
      <c r="K469" s="42">
        <f t="shared" si="51"/>
        <v>11817.47</v>
      </c>
    </row>
    <row r="470" spans="1:11" s="29" customFormat="1" ht="15.75">
      <c r="A470" s="53"/>
      <c r="B470" s="53"/>
      <c r="C470" s="53"/>
      <c r="D470" s="9">
        <v>5</v>
      </c>
      <c r="E470" s="26">
        <f t="shared" si="46"/>
        <v>17806.7</v>
      </c>
      <c r="F470" s="27">
        <v>0.75</v>
      </c>
      <c r="G470" s="28">
        <f t="shared" si="47"/>
        <v>0.86752099999999999</v>
      </c>
      <c r="H470" s="28">
        <v>0</v>
      </c>
      <c r="I470" s="28">
        <v>1.02</v>
      </c>
      <c r="J470" s="28">
        <f t="shared" si="54"/>
        <v>0.88487099999999996</v>
      </c>
      <c r="K470" s="42">
        <f t="shared" si="51"/>
        <v>11817.47</v>
      </c>
    </row>
    <row r="471" spans="1:11" s="29" customFormat="1" ht="15.75">
      <c r="A471" s="51">
        <v>205</v>
      </c>
      <c r="B471" s="51" t="s">
        <v>235</v>
      </c>
      <c r="C471" s="48" t="s">
        <v>224</v>
      </c>
      <c r="D471" s="9"/>
      <c r="E471" s="26">
        <f t="shared" si="46"/>
        <v>17806.7</v>
      </c>
      <c r="F471" s="27">
        <v>0.89</v>
      </c>
      <c r="G471" s="28">
        <v>1.4</v>
      </c>
      <c r="H471" s="28">
        <f t="shared" si="47"/>
        <v>0.95</v>
      </c>
      <c r="I471" s="28">
        <v>1</v>
      </c>
      <c r="J471" s="28">
        <f t="shared" si="53"/>
        <v>1.33</v>
      </c>
      <c r="K471" s="42">
        <f t="shared" si="51"/>
        <v>21077.79</v>
      </c>
    </row>
    <row r="472" spans="1:11" s="29" customFormat="1" ht="15.75">
      <c r="A472" s="49"/>
      <c r="B472" s="49"/>
      <c r="C472" s="49"/>
      <c r="D472" s="9">
        <v>4</v>
      </c>
      <c r="E472" s="26">
        <f t="shared" si="46"/>
        <v>17806.7</v>
      </c>
      <c r="F472" s="27">
        <v>0.89</v>
      </c>
      <c r="G472" s="28">
        <v>1.4</v>
      </c>
      <c r="H472" s="28">
        <f t="shared" si="47"/>
        <v>0.95</v>
      </c>
      <c r="I472" s="28">
        <v>1.02</v>
      </c>
      <c r="J472" s="28">
        <f t="shared" si="53"/>
        <v>1.3566</v>
      </c>
      <c r="K472" s="42">
        <f t="shared" si="51"/>
        <v>21499.35</v>
      </c>
    </row>
    <row r="473" spans="1:11" s="29" customFormat="1" ht="15.75">
      <c r="A473" s="50"/>
      <c r="B473" s="50"/>
      <c r="C473" s="50"/>
      <c r="D473" s="9">
        <v>5</v>
      </c>
      <c r="E473" s="26">
        <f t="shared" si="46"/>
        <v>17806.7</v>
      </c>
      <c r="F473" s="27">
        <v>0.89</v>
      </c>
      <c r="G473" s="28">
        <v>1.4</v>
      </c>
      <c r="H473" s="28">
        <f t="shared" si="47"/>
        <v>0.95</v>
      </c>
      <c r="I473" s="28">
        <v>1.02</v>
      </c>
      <c r="J473" s="28">
        <f t="shared" si="53"/>
        <v>1.3566</v>
      </c>
      <c r="K473" s="42">
        <f t="shared" si="51"/>
        <v>21499.35</v>
      </c>
    </row>
    <row r="474" spans="1:11" s="29" customFormat="1" ht="15.75">
      <c r="A474" s="1">
        <v>206</v>
      </c>
      <c r="B474" s="1" t="s">
        <v>236</v>
      </c>
      <c r="C474" s="6" t="s">
        <v>224</v>
      </c>
      <c r="D474" s="9"/>
      <c r="E474" s="26">
        <f t="shared" si="46"/>
        <v>17806.7</v>
      </c>
      <c r="F474" s="27">
        <v>0.27</v>
      </c>
      <c r="G474" s="28">
        <f t="shared" si="47"/>
        <v>0.86752099999999999</v>
      </c>
      <c r="H474" s="28">
        <f t="shared" si="47"/>
        <v>0.95</v>
      </c>
      <c r="I474" s="28">
        <v>1</v>
      </c>
      <c r="J474" s="28">
        <f t="shared" si="53"/>
        <v>0.82414500000000002</v>
      </c>
      <c r="K474" s="42">
        <f t="shared" si="51"/>
        <v>3962.33</v>
      </c>
    </row>
    <row r="475" spans="1:11" s="29" customFormat="1" ht="15.75">
      <c r="A475" s="51">
        <v>207</v>
      </c>
      <c r="B475" s="51" t="s">
        <v>237</v>
      </c>
      <c r="C475" s="48" t="s">
        <v>224</v>
      </c>
      <c r="D475" s="9"/>
      <c r="E475" s="26">
        <f t="shared" si="46"/>
        <v>17806.7</v>
      </c>
      <c r="F475" s="27">
        <v>0.63</v>
      </c>
      <c r="G475" s="28">
        <f t="shared" si="47"/>
        <v>0.86752099999999999</v>
      </c>
      <c r="H475" s="28">
        <f t="shared" si="47"/>
        <v>0.95</v>
      </c>
      <c r="I475" s="28">
        <v>1</v>
      </c>
      <c r="J475" s="28">
        <f t="shared" si="53"/>
        <v>0.82414500000000002</v>
      </c>
      <c r="K475" s="42">
        <f t="shared" si="51"/>
        <v>9245.44</v>
      </c>
    </row>
    <row r="476" spans="1:11" s="29" customFormat="1" ht="15.75">
      <c r="A476" s="49"/>
      <c r="B476" s="49"/>
      <c r="C476" s="49"/>
      <c r="D476" s="9">
        <v>4</v>
      </c>
      <c r="E476" s="26">
        <f t="shared" si="46"/>
        <v>17806.7</v>
      </c>
      <c r="F476" s="27">
        <v>0.63</v>
      </c>
      <c r="G476" s="28">
        <f t="shared" si="47"/>
        <v>0.86752099999999999</v>
      </c>
      <c r="H476" s="28">
        <f t="shared" si="47"/>
        <v>0.95</v>
      </c>
      <c r="I476" s="28">
        <v>1.02</v>
      </c>
      <c r="J476" s="28">
        <f t="shared" si="53"/>
        <v>0.84062800000000004</v>
      </c>
      <c r="K476" s="42">
        <f t="shared" si="51"/>
        <v>9430.35</v>
      </c>
    </row>
    <row r="477" spans="1:11" s="29" customFormat="1" ht="15.75">
      <c r="A477" s="50"/>
      <c r="B477" s="50"/>
      <c r="C477" s="50"/>
      <c r="D477" s="9">
        <v>5</v>
      </c>
      <c r="E477" s="26">
        <f t="shared" si="46"/>
        <v>17806.7</v>
      </c>
      <c r="F477" s="27">
        <v>0.63</v>
      </c>
      <c r="G477" s="28">
        <f t="shared" si="47"/>
        <v>0.86752099999999999</v>
      </c>
      <c r="H477" s="28">
        <f t="shared" si="47"/>
        <v>0.95</v>
      </c>
      <c r="I477" s="28">
        <v>1.02</v>
      </c>
      <c r="J477" s="28">
        <f t="shared" si="53"/>
        <v>0.84062800000000004</v>
      </c>
      <c r="K477" s="42">
        <f t="shared" si="51"/>
        <v>9430.35</v>
      </c>
    </row>
    <row r="478" spans="1:11" s="29" customFormat="1" ht="15.75">
      <c r="A478" s="51">
        <v>208</v>
      </c>
      <c r="B478" s="51" t="s">
        <v>238</v>
      </c>
      <c r="C478" s="48" t="s">
        <v>224</v>
      </c>
      <c r="D478" s="9"/>
      <c r="E478" s="26">
        <f t="shared" si="46"/>
        <v>17806.7</v>
      </c>
      <c r="F478" s="27">
        <v>1</v>
      </c>
      <c r="G478" s="28">
        <f t="shared" si="47"/>
        <v>0.86752099999999999</v>
      </c>
      <c r="H478" s="28">
        <f t="shared" si="47"/>
        <v>0.95</v>
      </c>
      <c r="I478" s="28">
        <v>1</v>
      </c>
      <c r="J478" s="28">
        <f t="shared" si="53"/>
        <v>0.82414500000000002</v>
      </c>
      <c r="K478" s="42">
        <f t="shared" si="51"/>
        <v>14675.3</v>
      </c>
    </row>
    <row r="479" spans="1:11" s="29" customFormat="1" ht="15.75">
      <c r="A479" s="52"/>
      <c r="B479" s="52"/>
      <c r="C479" s="52"/>
      <c r="D479" s="9">
        <v>2</v>
      </c>
      <c r="E479" s="26">
        <f t="shared" si="46"/>
        <v>17806.7</v>
      </c>
      <c r="F479" s="27">
        <v>1</v>
      </c>
      <c r="G479" s="28">
        <f t="shared" ref="G479:G482" si="55">G$8</f>
        <v>0.86752099999999999</v>
      </c>
      <c r="H479" s="28">
        <f t="shared" ref="H479:H485" si="56">H$8</f>
        <v>0.95</v>
      </c>
      <c r="I479" s="28">
        <v>1.1000000000000001</v>
      </c>
      <c r="J479" s="28">
        <f t="shared" si="53"/>
        <v>0.906559</v>
      </c>
      <c r="K479" s="42">
        <f t="shared" si="51"/>
        <v>16142.82</v>
      </c>
    </row>
    <row r="480" spans="1:11" s="29" customFormat="1" ht="15.75">
      <c r="A480" s="52"/>
      <c r="B480" s="52"/>
      <c r="C480" s="52"/>
      <c r="D480" s="9">
        <v>3</v>
      </c>
      <c r="E480" s="26">
        <f t="shared" si="46"/>
        <v>17806.7</v>
      </c>
      <c r="F480" s="27">
        <v>1</v>
      </c>
      <c r="G480" s="28">
        <f t="shared" si="55"/>
        <v>0.86752099999999999</v>
      </c>
      <c r="H480" s="28">
        <f t="shared" si="56"/>
        <v>0.95</v>
      </c>
      <c r="I480" s="28">
        <v>1.05</v>
      </c>
      <c r="J480" s="28">
        <f t="shared" si="53"/>
        <v>0.86535200000000001</v>
      </c>
      <c r="K480" s="42">
        <f t="shared" si="51"/>
        <v>15409.06</v>
      </c>
    </row>
    <row r="481" spans="1:11" s="29" customFormat="1" ht="15.75">
      <c r="A481" s="52"/>
      <c r="B481" s="52"/>
      <c r="C481" s="52"/>
      <c r="D481" s="9">
        <v>4</v>
      </c>
      <c r="E481" s="26">
        <f t="shared" si="46"/>
        <v>17806.7</v>
      </c>
      <c r="F481" s="27">
        <v>1</v>
      </c>
      <c r="G481" s="28">
        <f t="shared" si="55"/>
        <v>0.86752099999999999</v>
      </c>
      <c r="H481" s="28">
        <f t="shared" si="56"/>
        <v>0.95</v>
      </c>
      <c r="I481" s="28">
        <v>1.02</v>
      </c>
      <c r="J481" s="28">
        <f t="shared" si="53"/>
        <v>0.84062800000000004</v>
      </c>
      <c r="K481" s="42">
        <f t="shared" si="51"/>
        <v>14968.81</v>
      </c>
    </row>
    <row r="482" spans="1:11" s="29" customFormat="1" ht="15.75">
      <c r="A482" s="53"/>
      <c r="B482" s="53"/>
      <c r="C482" s="53"/>
      <c r="D482" s="9">
        <v>5</v>
      </c>
      <c r="E482" s="26">
        <f t="shared" si="46"/>
        <v>17806.7</v>
      </c>
      <c r="F482" s="27">
        <v>1</v>
      </c>
      <c r="G482" s="28">
        <f t="shared" si="55"/>
        <v>0.86752099999999999</v>
      </c>
      <c r="H482" s="28">
        <f t="shared" si="56"/>
        <v>0.95</v>
      </c>
      <c r="I482" s="28">
        <v>1.02</v>
      </c>
      <c r="J482" s="28">
        <f t="shared" si="53"/>
        <v>0.84062800000000004</v>
      </c>
      <c r="K482" s="42">
        <f t="shared" si="51"/>
        <v>14968.81</v>
      </c>
    </row>
    <row r="483" spans="1:11" s="29" customFormat="1" ht="15.75">
      <c r="A483" s="51">
        <v>209</v>
      </c>
      <c r="B483" s="51" t="s">
        <v>240</v>
      </c>
      <c r="C483" s="48" t="s">
        <v>239</v>
      </c>
      <c r="D483" s="9"/>
      <c r="E483" s="26">
        <f t="shared" si="46"/>
        <v>17806.7</v>
      </c>
      <c r="F483" s="27">
        <v>2.0499999999999998</v>
      </c>
      <c r="G483" s="28">
        <f t="shared" ref="G483:H525" si="57">G$8</f>
        <v>0.86752099999999999</v>
      </c>
      <c r="H483" s="28">
        <f t="shared" si="56"/>
        <v>0.95</v>
      </c>
      <c r="I483" s="28">
        <v>1</v>
      </c>
      <c r="J483" s="28">
        <f t="shared" si="53"/>
        <v>0.82414500000000002</v>
      </c>
      <c r="K483" s="42">
        <f t="shared" si="51"/>
        <v>30084.37</v>
      </c>
    </row>
    <row r="484" spans="1:11" s="29" customFormat="1" ht="15.75">
      <c r="A484" s="49"/>
      <c r="B484" s="49"/>
      <c r="C484" s="49"/>
      <c r="D484" s="9">
        <v>4</v>
      </c>
      <c r="E484" s="26">
        <f t="shared" si="46"/>
        <v>17806.7</v>
      </c>
      <c r="F484" s="27">
        <v>2.0499999999999998</v>
      </c>
      <c r="G484" s="28">
        <f t="shared" si="57"/>
        <v>0.86752099999999999</v>
      </c>
      <c r="H484" s="28">
        <f t="shared" si="56"/>
        <v>0.95</v>
      </c>
      <c r="I484" s="28">
        <v>1.02</v>
      </c>
      <c r="J484" s="28">
        <f t="shared" si="53"/>
        <v>0.84062800000000004</v>
      </c>
      <c r="K484" s="42">
        <f t="shared" si="51"/>
        <v>30686.06</v>
      </c>
    </row>
    <row r="485" spans="1:11" s="29" customFormat="1" ht="15.75">
      <c r="A485" s="50"/>
      <c r="B485" s="50"/>
      <c r="C485" s="50"/>
      <c r="D485" s="9">
        <v>5</v>
      </c>
      <c r="E485" s="26">
        <f t="shared" si="46"/>
        <v>17806.7</v>
      </c>
      <c r="F485" s="27">
        <v>2.0499999999999998</v>
      </c>
      <c r="G485" s="28">
        <f t="shared" si="57"/>
        <v>0.86752099999999999</v>
      </c>
      <c r="H485" s="28">
        <f t="shared" si="56"/>
        <v>0.95</v>
      </c>
      <c r="I485" s="28">
        <v>1.02</v>
      </c>
      <c r="J485" s="28">
        <f t="shared" si="53"/>
        <v>0.84062800000000004</v>
      </c>
      <c r="K485" s="42">
        <f t="shared" si="51"/>
        <v>30686.06</v>
      </c>
    </row>
    <row r="486" spans="1:11" s="29" customFormat="1" ht="15.75">
      <c r="A486" s="51">
        <v>210</v>
      </c>
      <c r="B486" s="51" t="s">
        <v>241</v>
      </c>
      <c r="C486" s="48" t="s">
        <v>239</v>
      </c>
      <c r="D486" s="9"/>
      <c r="E486" s="26">
        <f t="shared" si="46"/>
        <v>17806.7</v>
      </c>
      <c r="F486" s="27">
        <v>1.54</v>
      </c>
      <c r="G486" s="28">
        <f t="shared" si="57"/>
        <v>0.86752099999999999</v>
      </c>
      <c r="H486" s="28">
        <f t="shared" si="57"/>
        <v>0.95</v>
      </c>
      <c r="I486" s="28">
        <v>1</v>
      </c>
      <c r="J486" s="28">
        <f t="shared" si="53"/>
        <v>0.82414500000000002</v>
      </c>
      <c r="K486" s="42">
        <f t="shared" si="51"/>
        <v>22599.97</v>
      </c>
    </row>
    <row r="487" spans="1:11" s="29" customFormat="1" ht="15.75">
      <c r="A487" s="53"/>
      <c r="B487" s="53"/>
      <c r="C487" s="53"/>
      <c r="D487" s="9">
        <v>3</v>
      </c>
      <c r="E487" s="26">
        <f t="shared" si="46"/>
        <v>17806.7</v>
      </c>
      <c r="F487" s="27">
        <v>1.54</v>
      </c>
      <c r="G487" s="28">
        <f t="shared" si="57"/>
        <v>0.86752099999999999</v>
      </c>
      <c r="H487" s="28">
        <f t="shared" si="57"/>
        <v>0.95</v>
      </c>
      <c r="I487" s="28">
        <v>1.05</v>
      </c>
      <c r="J487" s="28">
        <f t="shared" si="53"/>
        <v>0.86535200000000001</v>
      </c>
      <c r="K487" s="42">
        <f t="shared" si="51"/>
        <v>23729.96</v>
      </c>
    </row>
    <row r="488" spans="1:11" s="29" customFormat="1" ht="15.75">
      <c r="A488" s="51">
        <v>211</v>
      </c>
      <c r="B488" s="51" t="s">
        <v>242</v>
      </c>
      <c r="C488" s="48" t="s">
        <v>239</v>
      </c>
      <c r="D488" s="9"/>
      <c r="E488" s="26">
        <f t="shared" si="46"/>
        <v>17806.7</v>
      </c>
      <c r="F488" s="27">
        <v>1.92</v>
      </c>
      <c r="G488" s="28">
        <f t="shared" si="57"/>
        <v>0.86752099999999999</v>
      </c>
      <c r="H488" s="28">
        <f t="shared" si="57"/>
        <v>0.95</v>
      </c>
      <c r="I488" s="28">
        <v>1</v>
      </c>
      <c r="J488" s="28">
        <f t="shared" si="53"/>
        <v>0.82414500000000002</v>
      </c>
      <c r="K488" s="42">
        <f t="shared" si="51"/>
        <v>28176.58</v>
      </c>
    </row>
    <row r="489" spans="1:11" s="29" customFormat="1" ht="15.75">
      <c r="A489" s="49"/>
      <c r="B489" s="49"/>
      <c r="C489" s="49"/>
      <c r="D489" s="9">
        <v>4</v>
      </c>
      <c r="E489" s="26">
        <f t="shared" si="46"/>
        <v>17806.7</v>
      </c>
      <c r="F489" s="27">
        <v>1.92</v>
      </c>
      <c r="G489" s="28">
        <f t="shared" si="57"/>
        <v>0.86752099999999999</v>
      </c>
      <c r="H489" s="28">
        <f t="shared" si="57"/>
        <v>0.95</v>
      </c>
      <c r="I489" s="28">
        <v>1.02</v>
      </c>
      <c r="J489" s="28">
        <f t="shared" si="53"/>
        <v>0.84062800000000004</v>
      </c>
      <c r="K489" s="42">
        <f t="shared" si="51"/>
        <v>28740.12</v>
      </c>
    </row>
    <row r="490" spans="1:11" s="29" customFormat="1" ht="15.75">
      <c r="A490" s="50"/>
      <c r="B490" s="50"/>
      <c r="C490" s="50"/>
      <c r="D490" s="9">
        <v>5</v>
      </c>
      <c r="E490" s="26">
        <f t="shared" si="46"/>
        <v>17806.7</v>
      </c>
      <c r="F490" s="27">
        <v>1.92</v>
      </c>
      <c r="G490" s="28">
        <f t="shared" si="57"/>
        <v>0.86752099999999999</v>
      </c>
      <c r="H490" s="28">
        <f t="shared" si="57"/>
        <v>0.95</v>
      </c>
      <c r="I490" s="28">
        <v>1.02</v>
      </c>
      <c r="J490" s="28">
        <f t="shared" si="53"/>
        <v>0.84062800000000004</v>
      </c>
      <c r="K490" s="42">
        <f t="shared" si="51"/>
        <v>28740.12</v>
      </c>
    </row>
    <row r="491" spans="1:11" s="29" customFormat="1" ht="31.5">
      <c r="A491" s="1">
        <v>212</v>
      </c>
      <c r="B491" s="1" t="s">
        <v>243</v>
      </c>
      <c r="C491" s="6" t="s">
        <v>239</v>
      </c>
      <c r="D491" s="9"/>
      <c r="E491" s="26">
        <f t="shared" si="46"/>
        <v>17806.7</v>
      </c>
      <c r="F491" s="27">
        <v>2.56</v>
      </c>
      <c r="G491" s="28">
        <f t="shared" si="57"/>
        <v>0.86752099999999999</v>
      </c>
      <c r="H491" s="28">
        <f t="shared" si="57"/>
        <v>0.95</v>
      </c>
      <c r="I491" s="28">
        <v>1</v>
      </c>
      <c r="J491" s="28">
        <f t="shared" si="53"/>
        <v>0.82414500000000002</v>
      </c>
      <c r="K491" s="42">
        <f t="shared" si="51"/>
        <v>37568.78</v>
      </c>
    </row>
    <row r="492" spans="1:11" s="29" customFormat="1" ht="31.5">
      <c r="A492" s="1">
        <v>213</v>
      </c>
      <c r="B492" s="1" t="s">
        <v>244</v>
      </c>
      <c r="C492" s="6" t="s">
        <v>239</v>
      </c>
      <c r="D492" s="9"/>
      <c r="E492" s="26">
        <f t="shared" si="46"/>
        <v>17806.7</v>
      </c>
      <c r="F492" s="27">
        <v>4.12</v>
      </c>
      <c r="G492" s="28">
        <f t="shared" si="57"/>
        <v>0.86752099999999999</v>
      </c>
      <c r="H492" s="28">
        <f t="shared" si="57"/>
        <v>0.95</v>
      </c>
      <c r="I492" s="28">
        <v>1</v>
      </c>
      <c r="J492" s="28">
        <f t="shared" si="53"/>
        <v>0.82414500000000002</v>
      </c>
      <c r="K492" s="42">
        <f t="shared" si="51"/>
        <v>60462.25</v>
      </c>
    </row>
    <row r="493" spans="1:11" s="29" customFormat="1" ht="15.75">
      <c r="A493" s="51">
        <v>214</v>
      </c>
      <c r="B493" s="51" t="s">
        <v>246</v>
      </c>
      <c r="C493" s="48" t="s">
        <v>245</v>
      </c>
      <c r="D493" s="9"/>
      <c r="E493" s="26">
        <f t="shared" si="46"/>
        <v>17806.7</v>
      </c>
      <c r="F493" s="27">
        <v>0.99</v>
      </c>
      <c r="G493" s="28">
        <f t="shared" si="57"/>
        <v>0.86752099999999999</v>
      </c>
      <c r="H493" s="28">
        <f t="shared" si="57"/>
        <v>0.95</v>
      </c>
      <c r="I493" s="28">
        <v>1</v>
      </c>
      <c r="J493" s="28">
        <f t="shared" si="53"/>
        <v>0.82414500000000002</v>
      </c>
      <c r="K493" s="42">
        <f t="shared" si="51"/>
        <v>14528.55</v>
      </c>
    </row>
    <row r="494" spans="1:11" s="29" customFormat="1" ht="15.75">
      <c r="A494" s="53"/>
      <c r="B494" s="53"/>
      <c r="C494" s="53"/>
      <c r="D494" s="9">
        <v>3</v>
      </c>
      <c r="E494" s="26">
        <f t="shared" si="46"/>
        <v>17806.7</v>
      </c>
      <c r="F494" s="27">
        <v>0.99</v>
      </c>
      <c r="G494" s="28">
        <f t="shared" si="57"/>
        <v>0.86752099999999999</v>
      </c>
      <c r="H494" s="28">
        <f t="shared" si="57"/>
        <v>0.95</v>
      </c>
      <c r="I494" s="28">
        <v>1.05</v>
      </c>
      <c r="J494" s="28">
        <f t="shared" si="53"/>
        <v>0.86535200000000001</v>
      </c>
      <c r="K494" s="42">
        <f t="shared" si="51"/>
        <v>15254.97</v>
      </c>
    </row>
    <row r="495" spans="1:11" s="29" customFormat="1" ht="15.75">
      <c r="A495" s="51">
        <v>215</v>
      </c>
      <c r="B495" s="51" t="s">
        <v>247</v>
      </c>
      <c r="C495" s="48" t="s">
        <v>245</v>
      </c>
      <c r="D495" s="9"/>
      <c r="E495" s="26">
        <f t="shared" si="46"/>
        <v>17806.7</v>
      </c>
      <c r="F495" s="27">
        <v>1.52</v>
      </c>
      <c r="G495" s="28">
        <f t="shared" si="57"/>
        <v>0.86752099999999999</v>
      </c>
      <c r="H495" s="28">
        <f t="shared" si="57"/>
        <v>0.95</v>
      </c>
      <c r="I495" s="28">
        <v>1</v>
      </c>
      <c r="J495" s="28">
        <f t="shared" si="53"/>
        <v>0.82414500000000002</v>
      </c>
      <c r="K495" s="42">
        <f t="shared" si="51"/>
        <v>22306.46</v>
      </c>
    </row>
    <row r="496" spans="1:11" s="29" customFormat="1" ht="15.75">
      <c r="A496" s="49"/>
      <c r="B496" s="49"/>
      <c r="C496" s="49"/>
      <c r="D496" s="9">
        <v>4</v>
      </c>
      <c r="E496" s="26">
        <f t="shared" si="46"/>
        <v>17806.7</v>
      </c>
      <c r="F496" s="27">
        <v>1.52</v>
      </c>
      <c r="G496" s="28">
        <f t="shared" si="57"/>
        <v>0.86752099999999999</v>
      </c>
      <c r="H496" s="28">
        <f t="shared" si="57"/>
        <v>0.95</v>
      </c>
      <c r="I496" s="28">
        <v>1.02</v>
      </c>
      <c r="J496" s="28">
        <f t="shared" si="53"/>
        <v>0.84062800000000004</v>
      </c>
      <c r="K496" s="42">
        <f t="shared" si="51"/>
        <v>22752.59</v>
      </c>
    </row>
    <row r="497" spans="1:11" s="29" customFormat="1" ht="15.75">
      <c r="A497" s="50"/>
      <c r="B497" s="50"/>
      <c r="C497" s="50"/>
      <c r="D497" s="9">
        <v>5</v>
      </c>
      <c r="E497" s="26">
        <f t="shared" si="46"/>
        <v>17806.7</v>
      </c>
      <c r="F497" s="27">
        <v>1.52</v>
      </c>
      <c r="G497" s="28">
        <f t="shared" si="57"/>
        <v>0.86752099999999999</v>
      </c>
      <c r="H497" s="28">
        <f t="shared" si="57"/>
        <v>0.95</v>
      </c>
      <c r="I497" s="28">
        <v>1.02</v>
      </c>
      <c r="J497" s="28">
        <f t="shared" si="53"/>
        <v>0.84062800000000004</v>
      </c>
      <c r="K497" s="42">
        <f t="shared" si="51"/>
        <v>22752.59</v>
      </c>
    </row>
    <row r="498" spans="1:11" s="29" customFormat="1" ht="31.5">
      <c r="A498" s="1">
        <v>216</v>
      </c>
      <c r="B498" s="1" t="s">
        <v>248</v>
      </c>
      <c r="C498" s="6" t="s">
        <v>245</v>
      </c>
      <c r="D498" s="9"/>
      <c r="E498" s="26">
        <f t="shared" si="46"/>
        <v>17806.7</v>
      </c>
      <c r="F498" s="27">
        <v>0.69</v>
      </c>
      <c r="G498" s="28">
        <f t="shared" si="57"/>
        <v>0.86752099999999999</v>
      </c>
      <c r="H498" s="28">
        <f t="shared" si="57"/>
        <v>0.95</v>
      </c>
      <c r="I498" s="28">
        <v>1</v>
      </c>
      <c r="J498" s="28">
        <f t="shared" si="53"/>
        <v>0.82414500000000002</v>
      </c>
      <c r="K498" s="42">
        <f t="shared" si="51"/>
        <v>10125.959999999999</v>
      </c>
    </row>
    <row r="499" spans="1:11" s="29" customFormat="1" ht="15.75">
      <c r="A499" s="51">
        <v>217</v>
      </c>
      <c r="B499" s="51" t="s">
        <v>249</v>
      </c>
      <c r="C499" s="48" t="s">
        <v>245</v>
      </c>
      <c r="D499" s="9"/>
      <c r="E499" s="26">
        <f t="shared" si="46"/>
        <v>17806.7</v>
      </c>
      <c r="F499" s="27">
        <v>0.56000000000000005</v>
      </c>
      <c r="G499" s="28">
        <f t="shared" si="57"/>
        <v>0.86752099999999999</v>
      </c>
      <c r="H499" s="28">
        <f t="shared" si="57"/>
        <v>0.95</v>
      </c>
      <c r="I499" s="28">
        <v>1</v>
      </c>
      <c r="J499" s="28">
        <f t="shared" si="53"/>
        <v>0.82414500000000002</v>
      </c>
      <c r="K499" s="42">
        <f t="shared" si="51"/>
        <v>8218.17</v>
      </c>
    </row>
    <row r="500" spans="1:11" s="29" customFormat="1" ht="15.75">
      <c r="A500" s="49"/>
      <c r="B500" s="49"/>
      <c r="C500" s="49"/>
      <c r="D500" s="9">
        <v>4</v>
      </c>
      <c r="E500" s="26">
        <f t="shared" si="46"/>
        <v>17806.7</v>
      </c>
      <c r="F500" s="27">
        <v>0.56000000000000005</v>
      </c>
      <c r="G500" s="28">
        <f t="shared" si="57"/>
        <v>0.86752099999999999</v>
      </c>
      <c r="H500" s="28">
        <f t="shared" si="57"/>
        <v>0.95</v>
      </c>
      <c r="I500" s="28">
        <v>1.02</v>
      </c>
      <c r="J500" s="28">
        <f t="shared" si="53"/>
        <v>0.84062800000000004</v>
      </c>
      <c r="K500" s="42">
        <f t="shared" si="51"/>
        <v>8382.5300000000007</v>
      </c>
    </row>
    <row r="501" spans="1:11" s="29" customFormat="1" ht="15.75">
      <c r="A501" s="50"/>
      <c r="B501" s="50"/>
      <c r="C501" s="50"/>
      <c r="D501" s="9">
        <v>5</v>
      </c>
      <c r="E501" s="26">
        <f t="shared" ref="E501:E564" si="58">E$8</f>
        <v>17806.7</v>
      </c>
      <c r="F501" s="27">
        <v>0.56000000000000005</v>
      </c>
      <c r="G501" s="28">
        <f t="shared" si="57"/>
        <v>0.86752099999999999</v>
      </c>
      <c r="H501" s="28">
        <f t="shared" si="57"/>
        <v>0.95</v>
      </c>
      <c r="I501" s="28">
        <v>1.02</v>
      </c>
      <c r="J501" s="28">
        <f t="shared" si="53"/>
        <v>0.84062800000000004</v>
      </c>
      <c r="K501" s="42">
        <f t="shared" si="51"/>
        <v>8382.5300000000007</v>
      </c>
    </row>
    <row r="502" spans="1:11" s="29" customFormat="1" ht="15.75">
      <c r="A502" s="51">
        <v>218</v>
      </c>
      <c r="B502" s="51" t="s">
        <v>250</v>
      </c>
      <c r="C502" s="48" t="s">
        <v>245</v>
      </c>
      <c r="D502" s="9"/>
      <c r="E502" s="26">
        <f t="shared" si="58"/>
        <v>17806.7</v>
      </c>
      <c r="F502" s="27">
        <v>0.74</v>
      </c>
      <c r="G502" s="28">
        <f t="shared" si="57"/>
        <v>0.86752099999999999</v>
      </c>
      <c r="H502" s="28">
        <f t="shared" si="57"/>
        <v>0.95</v>
      </c>
      <c r="I502" s="28">
        <v>1</v>
      </c>
      <c r="J502" s="28">
        <f t="shared" si="53"/>
        <v>0.82414500000000002</v>
      </c>
      <c r="K502" s="42">
        <f t="shared" si="51"/>
        <v>10859.72</v>
      </c>
    </row>
    <row r="503" spans="1:11" s="29" customFormat="1" ht="15.75">
      <c r="A503" s="49"/>
      <c r="B503" s="49"/>
      <c r="C503" s="49"/>
      <c r="D503" s="9">
        <v>4</v>
      </c>
      <c r="E503" s="26">
        <f t="shared" si="58"/>
        <v>17806.7</v>
      </c>
      <c r="F503" s="27">
        <v>0.74</v>
      </c>
      <c r="G503" s="28">
        <f t="shared" si="57"/>
        <v>0.86752099999999999</v>
      </c>
      <c r="H503" s="28">
        <f t="shared" si="57"/>
        <v>0.95</v>
      </c>
      <c r="I503" s="28">
        <v>1.02</v>
      </c>
      <c r="J503" s="28">
        <f t="shared" si="53"/>
        <v>0.84062800000000004</v>
      </c>
      <c r="K503" s="42">
        <f t="shared" si="51"/>
        <v>11076.92</v>
      </c>
    </row>
    <row r="504" spans="1:11" s="29" customFormat="1" ht="15.75">
      <c r="A504" s="50"/>
      <c r="B504" s="50"/>
      <c r="C504" s="50"/>
      <c r="D504" s="9">
        <v>5</v>
      </c>
      <c r="E504" s="26">
        <f t="shared" si="58"/>
        <v>17806.7</v>
      </c>
      <c r="F504" s="27">
        <v>0.74</v>
      </c>
      <c r="G504" s="28">
        <f t="shared" si="57"/>
        <v>0.86752099999999999</v>
      </c>
      <c r="H504" s="28">
        <f t="shared" si="57"/>
        <v>0.95</v>
      </c>
      <c r="I504" s="28">
        <v>1.02</v>
      </c>
      <c r="J504" s="28">
        <f t="shared" si="53"/>
        <v>0.84062800000000004</v>
      </c>
      <c r="K504" s="42">
        <f t="shared" si="51"/>
        <v>11076.92</v>
      </c>
    </row>
    <row r="505" spans="1:11" s="29" customFormat="1" ht="15.75">
      <c r="A505" s="51">
        <v>219</v>
      </c>
      <c r="B505" s="51" t="s">
        <v>251</v>
      </c>
      <c r="C505" s="48" t="s">
        <v>245</v>
      </c>
      <c r="D505" s="9"/>
      <c r="E505" s="26">
        <f t="shared" si="58"/>
        <v>17806.7</v>
      </c>
      <c r="F505" s="27">
        <v>1.44</v>
      </c>
      <c r="G505" s="28">
        <v>1.4</v>
      </c>
      <c r="H505" s="28">
        <f t="shared" si="57"/>
        <v>0.95</v>
      </c>
      <c r="I505" s="28">
        <v>1</v>
      </c>
      <c r="J505" s="28">
        <f t="shared" si="53"/>
        <v>1.33</v>
      </c>
      <c r="K505" s="42">
        <f t="shared" si="51"/>
        <v>34103.39</v>
      </c>
    </row>
    <row r="506" spans="1:11" s="29" customFormat="1" ht="15.75">
      <c r="A506" s="49"/>
      <c r="B506" s="49"/>
      <c r="C506" s="49"/>
      <c r="D506" s="9">
        <v>4</v>
      </c>
      <c r="E506" s="26">
        <f t="shared" si="58"/>
        <v>17806.7</v>
      </c>
      <c r="F506" s="27">
        <v>1.44</v>
      </c>
      <c r="G506" s="28">
        <v>1.4</v>
      </c>
      <c r="H506" s="28">
        <f t="shared" si="57"/>
        <v>0.95</v>
      </c>
      <c r="I506" s="28">
        <v>1.02</v>
      </c>
      <c r="J506" s="28">
        <f t="shared" si="53"/>
        <v>1.3566</v>
      </c>
      <c r="K506" s="42">
        <f t="shared" si="51"/>
        <v>34785.46</v>
      </c>
    </row>
    <row r="507" spans="1:11" s="29" customFormat="1" ht="15.75">
      <c r="A507" s="50"/>
      <c r="B507" s="50"/>
      <c r="C507" s="50"/>
      <c r="D507" s="9">
        <v>5</v>
      </c>
      <c r="E507" s="26">
        <f t="shared" si="58"/>
        <v>17806.7</v>
      </c>
      <c r="F507" s="27">
        <v>1.44</v>
      </c>
      <c r="G507" s="28">
        <v>1.4</v>
      </c>
      <c r="H507" s="28">
        <f t="shared" si="57"/>
        <v>0.95</v>
      </c>
      <c r="I507" s="28">
        <v>1.02</v>
      </c>
      <c r="J507" s="28">
        <f t="shared" si="53"/>
        <v>1.3566</v>
      </c>
      <c r="K507" s="42">
        <f t="shared" si="51"/>
        <v>34785.46</v>
      </c>
    </row>
    <row r="508" spans="1:11" s="29" customFormat="1" ht="15.75">
      <c r="A508" s="1">
        <v>220</v>
      </c>
      <c r="B508" s="1" t="s">
        <v>252</v>
      </c>
      <c r="C508" s="6" t="s">
        <v>245</v>
      </c>
      <c r="D508" s="9"/>
      <c r="E508" s="26">
        <f t="shared" si="58"/>
        <v>17806.7</v>
      </c>
      <c r="F508" s="27">
        <v>5.54</v>
      </c>
      <c r="G508" s="28">
        <f t="shared" si="57"/>
        <v>0.86752099999999999</v>
      </c>
      <c r="H508" s="28">
        <f t="shared" si="57"/>
        <v>0.95</v>
      </c>
      <c r="I508" s="28">
        <v>1</v>
      </c>
      <c r="J508" s="28">
        <f t="shared" si="53"/>
        <v>0.82414500000000002</v>
      </c>
      <c r="K508" s="42">
        <f t="shared" si="51"/>
        <v>81301.179999999993</v>
      </c>
    </row>
    <row r="509" spans="1:11" s="29" customFormat="1" ht="15.75">
      <c r="A509" s="51">
        <v>221</v>
      </c>
      <c r="B509" s="51" t="s">
        <v>253</v>
      </c>
      <c r="C509" s="48" t="s">
        <v>245</v>
      </c>
      <c r="D509" s="9"/>
      <c r="E509" s="26">
        <f t="shared" si="58"/>
        <v>17806.7</v>
      </c>
      <c r="F509" s="27">
        <v>4.46</v>
      </c>
      <c r="G509" s="28">
        <f t="shared" si="57"/>
        <v>0.86752099999999999</v>
      </c>
      <c r="H509" s="28">
        <f t="shared" si="57"/>
        <v>0.95</v>
      </c>
      <c r="I509" s="28">
        <v>1</v>
      </c>
      <c r="J509" s="28">
        <f t="shared" si="53"/>
        <v>0.82414500000000002</v>
      </c>
      <c r="K509" s="42">
        <f t="shared" si="51"/>
        <v>65451.85</v>
      </c>
    </row>
    <row r="510" spans="1:11" s="29" customFormat="1" ht="15.75">
      <c r="A510" s="49"/>
      <c r="B510" s="49"/>
      <c r="C510" s="49"/>
      <c r="D510" s="9">
        <v>4</v>
      </c>
      <c r="E510" s="26">
        <f t="shared" si="58"/>
        <v>17806.7</v>
      </c>
      <c r="F510" s="27">
        <v>4.46</v>
      </c>
      <c r="G510" s="28">
        <f t="shared" si="57"/>
        <v>0.86752099999999999</v>
      </c>
      <c r="H510" s="28">
        <f t="shared" si="57"/>
        <v>0.95</v>
      </c>
      <c r="I510" s="28">
        <v>1.02</v>
      </c>
      <c r="J510" s="28">
        <f t="shared" si="53"/>
        <v>0.84062800000000004</v>
      </c>
      <c r="K510" s="42">
        <f t="shared" si="51"/>
        <v>66760.899999999994</v>
      </c>
    </row>
    <row r="511" spans="1:11" s="29" customFormat="1" ht="15.75">
      <c r="A511" s="50"/>
      <c r="B511" s="50"/>
      <c r="C511" s="50"/>
      <c r="D511" s="9">
        <v>5</v>
      </c>
      <c r="E511" s="26">
        <f t="shared" si="58"/>
        <v>17806.7</v>
      </c>
      <c r="F511" s="27">
        <v>4.46</v>
      </c>
      <c r="G511" s="28">
        <f t="shared" si="57"/>
        <v>0.86752099999999999</v>
      </c>
      <c r="H511" s="28">
        <f t="shared" si="57"/>
        <v>0.95</v>
      </c>
      <c r="I511" s="28">
        <v>1.02</v>
      </c>
      <c r="J511" s="28">
        <f t="shared" si="53"/>
        <v>0.84062800000000004</v>
      </c>
      <c r="K511" s="42">
        <f t="shared" si="51"/>
        <v>66760.899999999994</v>
      </c>
    </row>
    <row r="512" spans="1:11" s="29" customFormat="1" ht="15.75">
      <c r="A512" s="51">
        <v>222</v>
      </c>
      <c r="B512" s="51" t="s">
        <v>254</v>
      </c>
      <c r="C512" s="48" t="s">
        <v>245</v>
      </c>
      <c r="D512" s="9"/>
      <c r="E512" s="26">
        <f t="shared" si="58"/>
        <v>17806.7</v>
      </c>
      <c r="F512" s="27">
        <v>0.79</v>
      </c>
      <c r="G512" s="28">
        <f t="shared" si="57"/>
        <v>0.86752099999999999</v>
      </c>
      <c r="H512" s="28">
        <f t="shared" si="57"/>
        <v>0.95</v>
      </c>
      <c r="I512" s="28">
        <v>1</v>
      </c>
      <c r="J512" s="28">
        <f t="shared" si="53"/>
        <v>0.82414500000000002</v>
      </c>
      <c r="K512" s="42">
        <f t="shared" si="51"/>
        <v>11593.49</v>
      </c>
    </row>
    <row r="513" spans="1:11" s="29" customFormat="1" ht="15.75">
      <c r="A513" s="52"/>
      <c r="B513" s="52"/>
      <c r="C513" s="52"/>
      <c r="D513" s="9">
        <v>3</v>
      </c>
      <c r="E513" s="26">
        <f t="shared" si="58"/>
        <v>17806.7</v>
      </c>
      <c r="F513" s="27">
        <v>0.79</v>
      </c>
      <c r="G513" s="28">
        <f t="shared" si="57"/>
        <v>0.86752099999999999</v>
      </c>
      <c r="H513" s="28">
        <f t="shared" si="57"/>
        <v>0.95</v>
      </c>
      <c r="I513" s="28">
        <v>1.05</v>
      </c>
      <c r="J513" s="28">
        <f t="shared" si="53"/>
        <v>0.86535200000000001</v>
      </c>
      <c r="K513" s="42">
        <f t="shared" si="51"/>
        <v>12173.16</v>
      </c>
    </row>
    <row r="514" spans="1:11" s="29" customFormat="1" ht="15.75">
      <c r="A514" s="52"/>
      <c r="B514" s="52"/>
      <c r="C514" s="52"/>
      <c r="D514" s="9">
        <v>4</v>
      </c>
      <c r="E514" s="26">
        <f t="shared" si="58"/>
        <v>17806.7</v>
      </c>
      <c r="F514" s="27">
        <v>0.79</v>
      </c>
      <c r="G514" s="28">
        <f t="shared" si="57"/>
        <v>0.86752099999999999</v>
      </c>
      <c r="H514" s="28">
        <f t="shared" si="57"/>
        <v>0.95</v>
      </c>
      <c r="I514" s="28">
        <v>1.02</v>
      </c>
      <c r="J514" s="28">
        <f t="shared" si="53"/>
        <v>0.84062800000000004</v>
      </c>
      <c r="K514" s="42">
        <f t="shared" si="51"/>
        <v>11825.36</v>
      </c>
    </row>
    <row r="515" spans="1:11" s="29" customFormat="1" ht="15.75">
      <c r="A515" s="53"/>
      <c r="B515" s="53"/>
      <c r="C515" s="53"/>
      <c r="D515" s="9">
        <v>5</v>
      </c>
      <c r="E515" s="26">
        <f t="shared" si="58"/>
        <v>17806.7</v>
      </c>
      <c r="F515" s="27">
        <v>0.79</v>
      </c>
      <c r="G515" s="28">
        <f t="shared" si="57"/>
        <v>0.86752099999999999</v>
      </c>
      <c r="H515" s="28">
        <f t="shared" si="57"/>
        <v>0.95</v>
      </c>
      <c r="I515" s="28">
        <v>1.02</v>
      </c>
      <c r="J515" s="28">
        <f t="shared" si="53"/>
        <v>0.84062800000000004</v>
      </c>
      <c r="K515" s="42">
        <f t="shared" si="51"/>
        <v>11825.36</v>
      </c>
    </row>
    <row r="516" spans="1:11" s="29" customFormat="1" ht="15.75">
      <c r="A516" s="51">
        <v>223</v>
      </c>
      <c r="B516" s="51" t="s">
        <v>255</v>
      </c>
      <c r="C516" s="48" t="s">
        <v>245</v>
      </c>
      <c r="D516" s="9"/>
      <c r="E516" s="26">
        <f t="shared" si="58"/>
        <v>17806.7</v>
      </c>
      <c r="F516" s="27">
        <v>0.93</v>
      </c>
      <c r="G516" s="28">
        <f t="shared" si="57"/>
        <v>0.86752099999999999</v>
      </c>
      <c r="H516" s="28">
        <f t="shared" si="57"/>
        <v>0.95</v>
      </c>
      <c r="I516" s="28">
        <v>1</v>
      </c>
      <c r="J516" s="28">
        <f t="shared" si="53"/>
        <v>0.82414500000000002</v>
      </c>
      <c r="K516" s="42">
        <f t="shared" si="51"/>
        <v>13648.03</v>
      </c>
    </row>
    <row r="517" spans="1:11" s="29" customFormat="1" ht="15.75">
      <c r="A517" s="52"/>
      <c r="B517" s="52"/>
      <c r="C517" s="52"/>
      <c r="D517" s="9">
        <v>3</v>
      </c>
      <c r="E517" s="26">
        <f t="shared" si="58"/>
        <v>17806.7</v>
      </c>
      <c r="F517" s="27">
        <v>0.93</v>
      </c>
      <c r="G517" s="28">
        <f t="shared" si="57"/>
        <v>0.86752099999999999</v>
      </c>
      <c r="H517" s="28">
        <f t="shared" si="57"/>
        <v>0.95</v>
      </c>
      <c r="I517" s="28">
        <v>1.05</v>
      </c>
      <c r="J517" s="28">
        <f t="shared" ref="J517:J580" si="59">ROUND(G517*H517*I517,6)</f>
        <v>0.86535200000000001</v>
      </c>
      <c r="K517" s="42">
        <f t="shared" ref="K517:K580" si="60">ROUND(E517*F517*J517,2)</f>
        <v>14330.43</v>
      </c>
    </row>
    <row r="518" spans="1:11" s="29" customFormat="1" ht="15.75">
      <c r="A518" s="52"/>
      <c r="B518" s="52"/>
      <c r="C518" s="52"/>
      <c r="D518" s="9">
        <v>4</v>
      </c>
      <c r="E518" s="26">
        <f t="shared" si="58"/>
        <v>17806.7</v>
      </c>
      <c r="F518" s="27">
        <v>0.93</v>
      </c>
      <c r="G518" s="28">
        <f t="shared" si="57"/>
        <v>0.86752099999999999</v>
      </c>
      <c r="H518" s="28">
        <f t="shared" si="57"/>
        <v>0.95</v>
      </c>
      <c r="I518" s="28">
        <v>1.02</v>
      </c>
      <c r="J518" s="28">
        <f t="shared" si="59"/>
        <v>0.84062800000000004</v>
      </c>
      <c r="K518" s="42">
        <f t="shared" si="60"/>
        <v>13920.99</v>
      </c>
    </row>
    <row r="519" spans="1:11" s="29" customFormat="1" ht="15.75">
      <c r="A519" s="53"/>
      <c r="B519" s="53"/>
      <c r="C519" s="53"/>
      <c r="D519" s="9">
        <v>5</v>
      </c>
      <c r="E519" s="26">
        <f t="shared" si="58"/>
        <v>17806.7</v>
      </c>
      <c r="F519" s="27">
        <v>0.93</v>
      </c>
      <c r="G519" s="28">
        <f t="shared" si="57"/>
        <v>0.86752099999999999</v>
      </c>
      <c r="H519" s="28">
        <f t="shared" si="57"/>
        <v>0.95</v>
      </c>
      <c r="I519" s="28">
        <v>1.02</v>
      </c>
      <c r="J519" s="28">
        <f t="shared" si="59"/>
        <v>0.84062800000000004</v>
      </c>
      <c r="K519" s="42">
        <f t="shared" si="60"/>
        <v>13920.99</v>
      </c>
    </row>
    <row r="520" spans="1:11" s="29" customFormat="1" ht="15.75">
      <c r="A520" s="51">
        <v>224</v>
      </c>
      <c r="B520" s="51" t="s">
        <v>256</v>
      </c>
      <c r="C520" s="48" t="s">
        <v>245</v>
      </c>
      <c r="D520" s="9"/>
      <c r="E520" s="26">
        <f t="shared" si="58"/>
        <v>17806.7</v>
      </c>
      <c r="F520" s="27">
        <v>1.37</v>
      </c>
      <c r="G520" s="28">
        <f t="shared" si="57"/>
        <v>0.86752099999999999</v>
      </c>
      <c r="H520" s="28">
        <f t="shared" si="57"/>
        <v>0.95</v>
      </c>
      <c r="I520" s="28">
        <v>1</v>
      </c>
      <c r="J520" s="28">
        <f t="shared" si="59"/>
        <v>0.82414500000000002</v>
      </c>
      <c r="K520" s="42">
        <f t="shared" si="60"/>
        <v>20105.16</v>
      </c>
    </row>
    <row r="521" spans="1:11" s="29" customFormat="1" ht="15.75">
      <c r="A521" s="52"/>
      <c r="B521" s="52"/>
      <c r="C521" s="52"/>
      <c r="D521" s="9">
        <v>3</v>
      </c>
      <c r="E521" s="26">
        <f t="shared" si="58"/>
        <v>17806.7</v>
      </c>
      <c r="F521" s="27">
        <v>1.37</v>
      </c>
      <c r="G521" s="28">
        <f t="shared" si="57"/>
        <v>0.86752099999999999</v>
      </c>
      <c r="H521" s="28">
        <f t="shared" si="57"/>
        <v>0.95</v>
      </c>
      <c r="I521" s="28">
        <v>1.05</v>
      </c>
      <c r="J521" s="28">
        <f t="shared" si="59"/>
        <v>0.86535200000000001</v>
      </c>
      <c r="K521" s="42">
        <f t="shared" si="60"/>
        <v>21110.42</v>
      </c>
    </row>
    <row r="522" spans="1:11" s="29" customFormat="1" ht="15.75">
      <c r="A522" s="52"/>
      <c r="B522" s="52"/>
      <c r="C522" s="52"/>
      <c r="D522" s="9">
        <v>4</v>
      </c>
      <c r="E522" s="26">
        <f t="shared" si="58"/>
        <v>17806.7</v>
      </c>
      <c r="F522" s="27">
        <v>1.37</v>
      </c>
      <c r="G522" s="28">
        <f t="shared" si="57"/>
        <v>0.86752099999999999</v>
      </c>
      <c r="H522" s="28">
        <f t="shared" si="57"/>
        <v>0.95</v>
      </c>
      <c r="I522" s="28">
        <v>1.02</v>
      </c>
      <c r="J522" s="28">
        <f t="shared" si="59"/>
        <v>0.84062800000000004</v>
      </c>
      <c r="K522" s="42">
        <f t="shared" si="60"/>
        <v>20507.27</v>
      </c>
    </row>
    <row r="523" spans="1:11" s="29" customFormat="1" ht="15.75">
      <c r="A523" s="53"/>
      <c r="B523" s="53"/>
      <c r="C523" s="53"/>
      <c r="D523" s="9">
        <v>5</v>
      </c>
      <c r="E523" s="26">
        <f t="shared" si="58"/>
        <v>17806.7</v>
      </c>
      <c r="F523" s="27">
        <v>1.37</v>
      </c>
      <c r="G523" s="28">
        <f t="shared" si="57"/>
        <v>0.86752099999999999</v>
      </c>
      <c r="H523" s="28">
        <f t="shared" si="57"/>
        <v>0.95</v>
      </c>
      <c r="I523" s="28">
        <v>1.02</v>
      </c>
      <c r="J523" s="28">
        <f t="shared" si="59"/>
        <v>0.84062800000000004</v>
      </c>
      <c r="K523" s="42">
        <f t="shared" si="60"/>
        <v>20507.27</v>
      </c>
    </row>
    <row r="524" spans="1:11" s="29" customFormat="1" ht="15.75">
      <c r="A524" s="51">
        <v>225</v>
      </c>
      <c r="B524" s="51" t="s">
        <v>257</v>
      </c>
      <c r="C524" s="48" t="s">
        <v>245</v>
      </c>
      <c r="D524" s="9"/>
      <c r="E524" s="26">
        <f t="shared" si="58"/>
        <v>17806.7</v>
      </c>
      <c r="F524" s="27">
        <v>2.42</v>
      </c>
      <c r="G524" s="28">
        <f t="shared" si="57"/>
        <v>0.86752099999999999</v>
      </c>
      <c r="H524" s="28">
        <f t="shared" si="57"/>
        <v>0.95</v>
      </c>
      <c r="I524" s="28">
        <v>1</v>
      </c>
      <c r="J524" s="28">
        <f t="shared" si="59"/>
        <v>0.82414500000000002</v>
      </c>
      <c r="K524" s="42">
        <f t="shared" si="60"/>
        <v>35514.230000000003</v>
      </c>
    </row>
    <row r="525" spans="1:11" s="29" customFormat="1" ht="15.75">
      <c r="A525" s="49"/>
      <c r="B525" s="49"/>
      <c r="C525" s="49"/>
      <c r="D525" s="9">
        <v>4</v>
      </c>
      <c r="E525" s="26">
        <f t="shared" si="58"/>
        <v>17806.7</v>
      </c>
      <c r="F525" s="27">
        <v>2.42</v>
      </c>
      <c r="G525" s="28">
        <f t="shared" si="57"/>
        <v>0.86752099999999999</v>
      </c>
      <c r="H525" s="28">
        <f t="shared" si="57"/>
        <v>0.95</v>
      </c>
      <c r="I525" s="28">
        <v>1.02</v>
      </c>
      <c r="J525" s="28">
        <f t="shared" si="59"/>
        <v>0.84062800000000004</v>
      </c>
      <c r="K525" s="42">
        <f t="shared" si="60"/>
        <v>36224.519999999997</v>
      </c>
    </row>
    <row r="526" spans="1:11" s="29" customFormat="1" ht="15.75">
      <c r="A526" s="49"/>
      <c r="B526" s="49"/>
      <c r="C526" s="49"/>
      <c r="D526" s="9">
        <v>5</v>
      </c>
      <c r="E526" s="26">
        <f t="shared" si="58"/>
        <v>17806.7</v>
      </c>
      <c r="F526" s="27">
        <v>2.42</v>
      </c>
      <c r="G526" s="28">
        <f t="shared" ref="G526:H532" si="61">G$8</f>
        <v>0.86752099999999999</v>
      </c>
      <c r="H526" s="28">
        <f t="shared" si="61"/>
        <v>0.95</v>
      </c>
      <c r="I526" s="28">
        <v>1.02</v>
      </c>
      <c r="J526" s="28">
        <f t="shared" si="59"/>
        <v>0.84062800000000004</v>
      </c>
      <c r="K526" s="42">
        <f t="shared" si="60"/>
        <v>36224.519999999997</v>
      </c>
    </row>
    <row r="527" spans="1:11" s="29" customFormat="1" ht="15.75">
      <c r="A527" s="50"/>
      <c r="B527" s="50"/>
      <c r="C527" s="50"/>
      <c r="D527" s="9">
        <v>12</v>
      </c>
      <c r="E527" s="26">
        <f t="shared" si="58"/>
        <v>17806.7</v>
      </c>
      <c r="F527" s="27">
        <v>2.42</v>
      </c>
      <c r="G527" s="28">
        <f t="shared" si="61"/>
        <v>0.86752099999999999</v>
      </c>
      <c r="H527" s="28">
        <f t="shared" si="61"/>
        <v>0.95</v>
      </c>
      <c r="I527" s="28">
        <v>1.2</v>
      </c>
      <c r="J527" s="28">
        <f t="shared" si="59"/>
        <v>0.98897400000000002</v>
      </c>
      <c r="K527" s="42">
        <f t="shared" si="60"/>
        <v>42617.08</v>
      </c>
    </row>
    <row r="528" spans="1:11" s="29" customFormat="1" ht="15.75">
      <c r="A528" s="51">
        <v>226</v>
      </c>
      <c r="B528" s="51" t="s">
        <v>258</v>
      </c>
      <c r="C528" s="48" t="s">
        <v>245</v>
      </c>
      <c r="D528" s="9"/>
      <c r="E528" s="26">
        <f t="shared" si="58"/>
        <v>17806.7</v>
      </c>
      <c r="F528" s="27">
        <v>3.15</v>
      </c>
      <c r="G528" s="28">
        <f t="shared" si="61"/>
        <v>0.86752099999999999</v>
      </c>
      <c r="H528" s="28">
        <f t="shared" si="61"/>
        <v>0.95</v>
      </c>
      <c r="I528" s="28">
        <v>1</v>
      </c>
      <c r="J528" s="28">
        <f t="shared" si="59"/>
        <v>0.82414500000000002</v>
      </c>
      <c r="K528" s="42">
        <f t="shared" si="60"/>
        <v>46227.199999999997</v>
      </c>
    </row>
    <row r="529" spans="1:11" s="29" customFormat="1" ht="15.75">
      <c r="A529" s="49"/>
      <c r="B529" s="49"/>
      <c r="C529" s="49"/>
      <c r="D529" s="9">
        <v>4</v>
      </c>
      <c r="E529" s="26">
        <f t="shared" si="58"/>
        <v>17806.7</v>
      </c>
      <c r="F529" s="27">
        <v>3.15</v>
      </c>
      <c r="G529" s="28">
        <f t="shared" si="61"/>
        <v>0.86752099999999999</v>
      </c>
      <c r="H529" s="28">
        <f t="shared" si="61"/>
        <v>0.95</v>
      </c>
      <c r="I529" s="28">
        <v>1.02</v>
      </c>
      <c r="J529" s="28">
        <f t="shared" si="59"/>
        <v>0.84062800000000004</v>
      </c>
      <c r="K529" s="42">
        <f t="shared" si="60"/>
        <v>47151.75</v>
      </c>
    </row>
    <row r="530" spans="1:11" s="29" customFormat="1" ht="15.75">
      <c r="A530" s="49"/>
      <c r="B530" s="49"/>
      <c r="C530" s="49"/>
      <c r="D530" s="9">
        <v>5</v>
      </c>
      <c r="E530" s="26">
        <f t="shared" si="58"/>
        <v>17806.7</v>
      </c>
      <c r="F530" s="27">
        <v>3.15</v>
      </c>
      <c r="G530" s="28">
        <f t="shared" si="61"/>
        <v>0.86752099999999999</v>
      </c>
      <c r="H530" s="28">
        <f t="shared" si="61"/>
        <v>0.95</v>
      </c>
      <c r="I530" s="28">
        <v>1.02</v>
      </c>
      <c r="J530" s="28">
        <f t="shared" si="59"/>
        <v>0.84062800000000004</v>
      </c>
      <c r="K530" s="42">
        <f t="shared" si="60"/>
        <v>47151.75</v>
      </c>
    </row>
    <row r="531" spans="1:11" s="29" customFormat="1" ht="15.75">
      <c r="A531" s="49"/>
      <c r="B531" s="49"/>
      <c r="C531" s="49"/>
      <c r="D531" s="9">
        <v>10</v>
      </c>
      <c r="E531" s="26">
        <f t="shared" si="58"/>
        <v>17806.7</v>
      </c>
      <c r="F531" s="27">
        <v>3.15</v>
      </c>
      <c r="G531" s="28">
        <f t="shared" si="61"/>
        <v>0.86752099999999999</v>
      </c>
      <c r="H531" s="28">
        <f t="shared" si="61"/>
        <v>0.95</v>
      </c>
      <c r="I531" s="28">
        <v>1.19</v>
      </c>
      <c r="J531" s="28">
        <f t="shared" si="59"/>
        <v>0.98073200000000005</v>
      </c>
      <c r="K531" s="42">
        <f t="shared" si="60"/>
        <v>55010.34</v>
      </c>
    </row>
    <row r="532" spans="1:11" s="29" customFormat="1" ht="15.75">
      <c r="A532" s="50"/>
      <c r="B532" s="50"/>
      <c r="C532" s="50"/>
      <c r="D532" s="9">
        <v>12</v>
      </c>
      <c r="E532" s="26">
        <f t="shared" si="58"/>
        <v>17806.7</v>
      </c>
      <c r="F532" s="27">
        <v>3.15</v>
      </c>
      <c r="G532" s="28">
        <f t="shared" si="61"/>
        <v>0.86752099999999999</v>
      </c>
      <c r="H532" s="28">
        <f t="shared" si="61"/>
        <v>0.95</v>
      </c>
      <c r="I532" s="28">
        <v>1.2</v>
      </c>
      <c r="J532" s="28">
        <f t="shared" si="59"/>
        <v>0.98897400000000002</v>
      </c>
      <c r="K532" s="42">
        <f t="shared" si="60"/>
        <v>55472.639999999999</v>
      </c>
    </row>
    <row r="533" spans="1:11" s="29" customFormat="1" ht="15.75">
      <c r="A533" s="51">
        <v>227</v>
      </c>
      <c r="B533" s="51" t="s">
        <v>260</v>
      </c>
      <c r="C533" s="48" t="s">
        <v>259</v>
      </c>
      <c r="D533" s="9"/>
      <c r="E533" s="26">
        <f t="shared" si="58"/>
        <v>17806.7</v>
      </c>
      <c r="F533" s="27">
        <v>0.86</v>
      </c>
      <c r="G533" s="28">
        <v>1.4</v>
      </c>
      <c r="H533" s="28">
        <f t="shared" ref="G533:H640" si="62">H$8</f>
        <v>0.95</v>
      </c>
      <c r="I533" s="28">
        <v>1</v>
      </c>
      <c r="J533" s="28">
        <f t="shared" si="59"/>
        <v>1.33</v>
      </c>
      <c r="K533" s="42">
        <f t="shared" si="60"/>
        <v>20367.3</v>
      </c>
    </row>
    <row r="534" spans="1:11" s="29" customFormat="1" ht="15.75">
      <c r="A534" s="52"/>
      <c r="B534" s="52"/>
      <c r="C534" s="52"/>
      <c r="D534" s="9">
        <v>1</v>
      </c>
      <c r="E534" s="26">
        <f t="shared" si="58"/>
        <v>17806.7</v>
      </c>
      <c r="F534" s="27">
        <v>0.86</v>
      </c>
      <c r="G534" s="28">
        <v>1.4</v>
      </c>
      <c r="H534" s="28">
        <f t="shared" si="62"/>
        <v>0.95</v>
      </c>
      <c r="I534" s="28">
        <v>1.1000000000000001</v>
      </c>
      <c r="J534" s="28">
        <f t="shared" si="59"/>
        <v>1.4630000000000001</v>
      </c>
      <c r="K534" s="42">
        <f t="shared" si="60"/>
        <v>22404.03</v>
      </c>
    </row>
    <row r="535" spans="1:11" s="29" customFormat="1" ht="15.75">
      <c r="A535" s="52"/>
      <c r="B535" s="52"/>
      <c r="C535" s="52"/>
      <c r="D535" s="9">
        <v>2</v>
      </c>
      <c r="E535" s="26">
        <f t="shared" si="58"/>
        <v>17806.7</v>
      </c>
      <c r="F535" s="27">
        <v>0.86</v>
      </c>
      <c r="G535" s="28">
        <v>1.4</v>
      </c>
      <c r="H535" s="28">
        <f t="shared" si="62"/>
        <v>0.95</v>
      </c>
      <c r="I535" s="28">
        <v>1.1000000000000001</v>
      </c>
      <c r="J535" s="28">
        <f t="shared" si="59"/>
        <v>1.4630000000000001</v>
      </c>
      <c r="K535" s="42">
        <f t="shared" si="60"/>
        <v>22404.03</v>
      </c>
    </row>
    <row r="536" spans="1:11" s="29" customFormat="1" ht="15.75">
      <c r="A536" s="52"/>
      <c r="B536" s="52"/>
      <c r="C536" s="52"/>
      <c r="D536" s="9">
        <v>3</v>
      </c>
      <c r="E536" s="26">
        <f t="shared" si="58"/>
        <v>17806.7</v>
      </c>
      <c r="F536" s="27">
        <v>0.86</v>
      </c>
      <c r="G536" s="28">
        <v>1.4</v>
      </c>
      <c r="H536" s="28">
        <f t="shared" si="62"/>
        <v>0.95</v>
      </c>
      <c r="I536" s="28">
        <v>1.05</v>
      </c>
      <c r="J536" s="28">
        <f t="shared" si="59"/>
        <v>1.3965000000000001</v>
      </c>
      <c r="K536" s="42">
        <f t="shared" si="60"/>
        <v>21385.67</v>
      </c>
    </row>
    <row r="537" spans="1:11" s="29" customFormat="1" ht="15.75">
      <c r="A537" s="52"/>
      <c r="B537" s="52"/>
      <c r="C537" s="52"/>
      <c r="D537" s="9">
        <v>4</v>
      </c>
      <c r="E537" s="26">
        <f t="shared" si="58"/>
        <v>17806.7</v>
      </c>
      <c r="F537" s="27">
        <v>0.86</v>
      </c>
      <c r="G537" s="28">
        <v>1.4</v>
      </c>
      <c r="H537" s="28">
        <f t="shared" si="62"/>
        <v>0.95</v>
      </c>
      <c r="I537" s="28">
        <v>1.02</v>
      </c>
      <c r="J537" s="28">
        <f t="shared" si="59"/>
        <v>1.3566</v>
      </c>
      <c r="K537" s="42">
        <f t="shared" si="60"/>
        <v>20774.650000000001</v>
      </c>
    </row>
    <row r="538" spans="1:11" s="29" customFormat="1" ht="15.75">
      <c r="A538" s="53"/>
      <c r="B538" s="53"/>
      <c r="C538" s="53"/>
      <c r="D538" s="9">
        <v>5</v>
      </c>
      <c r="E538" s="26">
        <f t="shared" si="58"/>
        <v>17806.7</v>
      </c>
      <c r="F538" s="27">
        <v>0.86</v>
      </c>
      <c r="G538" s="28">
        <v>1.4</v>
      </c>
      <c r="H538" s="28">
        <f t="shared" si="62"/>
        <v>0.95</v>
      </c>
      <c r="I538" s="28">
        <v>1.02</v>
      </c>
      <c r="J538" s="28">
        <f t="shared" si="59"/>
        <v>1.3566</v>
      </c>
      <c r="K538" s="42">
        <f t="shared" si="60"/>
        <v>20774.650000000001</v>
      </c>
    </row>
    <row r="539" spans="1:11" s="29" customFormat="1" ht="15.75">
      <c r="A539" s="51">
        <v>228</v>
      </c>
      <c r="B539" s="51" t="s">
        <v>261</v>
      </c>
      <c r="C539" s="48" t="s">
        <v>259</v>
      </c>
      <c r="D539" s="9"/>
      <c r="E539" s="26">
        <f t="shared" si="58"/>
        <v>17806.7</v>
      </c>
      <c r="F539" s="27">
        <v>0.49</v>
      </c>
      <c r="G539" s="28">
        <v>1.4</v>
      </c>
      <c r="H539" s="28">
        <f t="shared" si="62"/>
        <v>0.95</v>
      </c>
      <c r="I539" s="28">
        <v>1</v>
      </c>
      <c r="J539" s="28">
        <f t="shared" si="59"/>
        <v>1.33</v>
      </c>
      <c r="K539" s="42">
        <f t="shared" si="60"/>
        <v>11604.63</v>
      </c>
    </row>
    <row r="540" spans="1:11" s="29" customFormat="1" ht="15.75">
      <c r="A540" s="49"/>
      <c r="B540" s="49"/>
      <c r="C540" s="49"/>
      <c r="D540" s="9">
        <v>4</v>
      </c>
      <c r="E540" s="26">
        <f t="shared" si="58"/>
        <v>17806.7</v>
      </c>
      <c r="F540" s="27">
        <v>0.49</v>
      </c>
      <c r="G540" s="28">
        <v>1.4</v>
      </c>
      <c r="H540" s="28">
        <f t="shared" si="62"/>
        <v>0.95</v>
      </c>
      <c r="I540" s="28">
        <v>1.02</v>
      </c>
      <c r="J540" s="28">
        <f t="shared" si="59"/>
        <v>1.3566</v>
      </c>
      <c r="K540" s="42">
        <f t="shared" si="60"/>
        <v>11836.72</v>
      </c>
    </row>
    <row r="541" spans="1:11" s="29" customFormat="1" ht="15.75">
      <c r="A541" s="50"/>
      <c r="B541" s="50"/>
      <c r="C541" s="50"/>
      <c r="D541" s="9">
        <v>5</v>
      </c>
      <c r="E541" s="26">
        <f t="shared" si="58"/>
        <v>17806.7</v>
      </c>
      <c r="F541" s="27">
        <v>0.49</v>
      </c>
      <c r="G541" s="28">
        <v>1.4</v>
      </c>
      <c r="H541" s="28">
        <f t="shared" si="62"/>
        <v>0.95</v>
      </c>
      <c r="I541" s="28">
        <v>1.02</v>
      </c>
      <c r="J541" s="28">
        <f t="shared" si="59"/>
        <v>1.3566</v>
      </c>
      <c r="K541" s="42">
        <f t="shared" si="60"/>
        <v>11836.72</v>
      </c>
    </row>
    <row r="542" spans="1:11" s="29" customFormat="1" ht="15.75">
      <c r="A542" s="51">
        <v>229</v>
      </c>
      <c r="B542" s="51" t="s">
        <v>262</v>
      </c>
      <c r="C542" s="48" t="s">
        <v>259</v>
      </c>
      <c r="D542" s="9"/>
      <c r="E542" s="26">
        <f t="shared" si="58"/>
        <v>17806.7</v>
      </c>
      <c r="F542" s="27">
        <v>0.64</v>
      </c>
      <c r="G542" s="28">
        <f t="shared" si="62"/>
        <v>0.86752099999999999</v>
      </c>
      <c r="H542" s="28">
        <f t="shared" si="62"/>
        <v>0.95</v>
      </c>
      <c r="I542" s="28">
        <v>1</v>
      </c>
      <c r="J542" s="28">
        <f t="shared" si="59"/>
        <v>0.82414500000000002</v>
      </c>
      <c r="K542" s="42">
        <f t="shared" si="60"/>
        <v>9392.19</v>
      </c>
    </row>
    <row r="543" spans="1:11" s="29" customFormat="1" ht="15.75">
      <c r="A543" s="49"/>
      <c r="B543" s="49"/>
      <c r="C543" s="49"/>
      <c r="D543" s="9">
        <v>4</v>
      </c>
      <c r="E543" s="26">
        <f t="shared" si="58"/>
        <v>17806.7</v>
      </c>
      <c r="F543" s="27">
        <v>0.64</v>
      </c>
      <c r="G543" s="28">
        <f t="shared" si="62"/>
        <v>0.86752099999999999</v>
      </c>
      <c r="H543" s="28">
        <f t="shared" si="62"/>
        <v>0.95</v>
      </c>
      <c r="I543" s="28">
        <v>1.02</v>
      </c>
      <c r="J543" s="28">
        <f t="shared" si="59"/>
        <v>0.84062800000000004</v>
      </c>
      <c r="K543" s="42">
        <f t="shared" si="60"/>
        <v>9580.0400000000009</v>
      </c>
    </row>
    <row r="544" spans="1:11" s="29" customFormat="1" ht="15.75">
      <c r="A544" s="50"/>
      <c r="B544" s="50"/>
      <c r="C544" s="50"/>
      <c r="D544" s="9">
        <v>5</v>
      </c>
      <c r="E544" s="26">
        <f t="shared" si="58"/>
        <v>17806.7</v>
      </c>
      <c r="F544" s="27">
        <v>0.64</v>
      </c>
      <c r="G544" s="28">
        <f t="shared" si="62"/>
        <v>0.86752099999999999</v>
      </c>
      <c r="H544" s="28">
        <f t="shared" si="62"/>
        <v>0.95</v>
      </c>
      <c r="I544" s="28">
        <v>1.02</v>
      </c>
      <c r="J544" s="28">
        <f t="shared" si="59"/>
        <v>0.84062800000000004</v>
      </c>
      <c r="K544" s="42">
        <f t="shared" si="60"/>
        <v>9580.0400000000009</v>
      </c>
    </row>
    <row r="545" spans="1:11" s="29" customFormat="1" ht="15.75">
      <c r="A545" s="51">
        <v>230</v>
      </c>
      <c r="B545" s="54" t="s">
        <v>263</v>
      </c>
      <c r="C545" s="48" t="s">
        <v>259</v>
      </c>
      <c r="D545" s="39"/>
      <c r="E545" s="26">
        <f t="shared" si="58"/>
        <v>17806.7</v>
      </c>
      <c r="F545" s="40">
        <v>0.73</v>
      </c>
      <c r="G545" s="28">
        <f t="shared" si="62"/>
        <v>0.86752099999999999</v>
      </c>
      <c r="H545" s="28">
        <v>0</v>
      </c>
      <c r="I545" s="28">
        <v>1</v>
      </c>
      <c r="J545" s="28">
        <f>ROUND(G545*I545,6)</f>
        <v>0.86752099999999999</v>
      </c>
      <c r="K545" s="42">
        <f t="shared" si="60"/>
        <v>11276.81</v>
      </c>
    </row>
    <row r="546" spans="1:11" s="29" customFormat="1" ht="15.75">
      <c r="A546" s="49"/>
      <c r="B546" s="52"/>
      <c r="C546" s="49"/>
      <c r="D546" s="9">
        <v>4</v>
      </c>
      <c r="E546" s="26">
        <f t="shared" si="58"/>
        <v>17806.7</v>
      </c>
      <c r="F546" s="40">
        <v>0.73</v>
      </c>
      <c r="G546" s="28">
        <f t="shared" si="62"/>
        <v>0.86752099999999999</v>
      </c>
      <c r="H546" s="28">
        <v>0</v>
      </c>
      <c r="I546" s="28">
        <v>1.02</v>
      </c>
      <c r="J546" s="28">
        <f t="shared" ref="J546:J547" si="63">ROUND(G546*I546,6)</f>
        <v>0.88487099999999996</v>
      </c>
      <c r="K546" s="42">
        <f t="shared" si="60"/>
        <v>11502.34</v>
      </c>
    </row>
    <row r="547" spans="1:11" s="29" customFormat="1" ht="15.75">
      <c r="A547" s="50"/>
      <c r="B547" s="53"/>
      <c r="C547" s="50"/>
      <c r="D547" s="9">
        <v>5</v>
      </c>
      <c r="E547" s="26">
        <f t="shared" si="58"/>
        <v>17806.7</v>
      </c>
      <c r="F547" s="40">
        <v>0.73</v>
      </c>
      <c r="G547" s="28">
        <f t="shared" si="62"/>
        <v>0.86752099999999999</v>
      </c>
      <c r="H547" s="28">
        <v>0</v>
      </c>
      <c r="I547" s="28">
        <v>1.02</v>
      </c>
      <c r="J547" s="28">
        <f t="shared" si="63"/>
        <v>0.88487099999999996</v>
      </c>
      <c r="K547" s="42">
        <f t="shared" si="60"/>
        <v>11502.34</v>
      </c>
    </row>
    <row r="548" spans="1:11" s="29" customFormat="1" ht="15.75">
      <c r="A548" s="51">
        <v>231</v>
      </c>
      <c r="B548" s="51" t="s">
        <v>264</v>
      </c>
      <c r="C548" s="48" t="s">
        <v>259</v>
      </c>
      <c r="D548" s="9"/>
      <c r="E548" s="26">
        <f t="shared" si="58"/>
        <v>17806.7</v>
      </c>
      <c r="F548" s="27">
        <v>0.67</v>
      </c>
      <c r="G548" s="28">
        <v>1.4</v>
      </c>
      <c r="H548" s="28">
        <f t="shared" si="62"/>
        <v>0.95</v>
      </c>
      <c r="I548" s="28">
        <v>1</v>
      </c>
      <c r="J548" s="28">
        <f t="shared" si="59"/>
        <v>1.33</v>
      </c>
      <c r="K548" s="42">
        <f t="shared" si="60"/>
        <v>15867.55</v>
      </c>
    </row>
    <row r="549" spans="1:11" s="29" customFormat="1" ht="15.75">
      <c r="A549" s="52"/>
      <c r="B549" s="52"/>
      <c r="C549" s="52"/>
      <c r="D549" s="9">
        <v>3</v>
      </c>
      <c r="E549" s="26">
        <f t="shared" si="58"/>
        <v>17806.7</v>
      </c>
      <c r="F549" s="27">
        <v>0.67</v>
      </c>
      <c r="G549" s="28">
        <v>1.4</v>
      </c>
      <c r="H549" s="28">
        <f t="shared" si="62"/>
        <v>0.95</v>
      </c>
      <c r="I549" s="28">
        <v>1.05</v>
      </c>
      <c r="J549" s="28">
        <f t="shared" si="59"/>
        <v>1.3965000000000001</v>
      </c>
      <c r="K549" s="42">
        <f t="shared" si="60"/>
        <v>16660.93</v>
      </c>
    </row>
    <row r="550" spans="1:11" s="29" customFormat="1" ht="15.75">
      <c r="A550" s="52"/>
      <c r="B550" s="52"/>
      <c r="C550" s="52"/>
      <c r="D550" s="9">
        <v>4</v>
      </c>
      <c r="E550" s="26">
        <f t="shared" si="58"/>
        <v>17806.7</v>
      </c>
      <c r="F550" s="27">
        <v>0.67</v>
      </c>
      <c r="G550" s="28">
        <v>1.4</v>
      </c>
      <c r="H550" s="28">
        <f t="shared" si="62"/>
        <v>0.95</v>
      </c>
      <c r="I550" s="28">
        <v>1.02</v>
      </c>
      <c r="J550" s="28">
        <f t="shared" si="59"/>
        <v>1.3566</v>
      </c>
      <c r="K550" s="42">
        <f t="shared" si="60"/>
        <v>16184.9</v>
      </c>
    </row>
    <row r="551" spans="1:11" s="29" customFormat="1" ht="15.75">
      <c r="A551" s="53"/>
      <c r="B551" s="53"/>
      <c r="C551" s="53"/>
      <c r="D551" s="9">
        <v>5</v>
      </c>
      <c r="E551" s="26">
        <f t="shared" si="58"/>
        <v>17806.7</v>
      </c>
      <c r="F551" s="27">
        <v>0.67</v>
      </c>
      <c r="G551" s="28">
        <v>1.4</v>
      </c>
      <c r="H551" s="28">
        <f t="shared" si="62"/>
        <v>0.95</v>
      </c>
      <c r="I551" s="28">
        <v>1.02</v>
      </c>
      <c r="J551" s="28">
        <f t="shared" si="59"/>
        <v>1.3566</v>
      </c>
      <c r="K551" s="42">
        <f t="shared" si="60"/>
        <v>16184.9</v>
      </c>
    </row>
    <row r="552" spans="1:11" s="29" customFormat="1" ht="15.75">
      <c r="A552" s="51">
        <v>232</v>
      </c>
      <c r="B552" s="51" t="s">
        <v>265</v>
      </c>
      <c r="C552" s="48" t="s">
        <v>259</v>
      </c>
      <c r="D552" s="9"/>
      <c r="E552" s="26">
        <f t="shared" si="58"/>
        <v>17806.7</v>
      </c>
      <c r="F552" s="27">
        <v>1.2</v>
      </c>
      <c r="G552" s="28">
        <f t="shared" si="62"/>
        <v>0.86752099999999999</v>
      </c>
      <c r="H552" s="28">
        <f t="shared" si="62"/>
        <v>0.95</v>
      </c>
      <c r="I552" s="28">
        <v>1</v>
      </c>
      <c r="J552" s="28">
        <f t="shared" si="59"/>
        <v>0.82414500000000002</v>
      </c>
      <c r="K552" s="42">
        <f t="shared" si="60"/>
        <v>17610.36</v>
      </c>
    </row>
    <row r="553" spans="1:11" s="29" customFormat="1" ht="15.75">
      <c r="A553" s="49"/>
      <c r="B553" s="49"/>
      <c r="C553" s="49"/>
      <c r="D553" s="9">
        <v>4</v>
      </c>
      <c r="E553" s="26">
        <f t="shared" si="58"/>
        <v>17806.7</v>
      </c>
      <c r="F553" s="27">
        <v>1.2</v>
      </c>
      <c r="G553" s="28">
        <f t="shared" si="62"/>
        <v>0.86752099999999999</v>
      </c>
      <c r="H553" s="28">
        <f t="shared" si="62"/>
        <v>0.95</v>
      </c>
      <c r="I553" s="28">
        <v>1.02</v>
      </c>
      <c r="J553" s="28">
        <f t="shared" si="59"/>
        <v>0.84062800000000004</v>
      </c>
      <c r="K553" s="42">
        <f t="shared" si="60"/>
        <v>17962.57</v>
      </c>
    </row>
    <row r="554" spans="1:11" s="29" customFormat="1" ht="15.75">
      <c r="A554" s="50"/>
      <c r="B554" s="50"/>
      <c r="C554" s="50"/>
      <c r="D554" s="9">
        <v>5</v>
      </c>
      <c r="E554" s="26">
        <f t="shared" si="58"/>
        <v>17806.7</v>
      </c>
      <c r="F554" s="27">
        <v>1.2</v>
      </c>
      <c r="G554" s="28">
        <f t="shared" si="62"/>
        <v>0.86752099999999999</v>
      </c>
      <c r="H554" s="28">
        <f t="shared" si="62"/>
        <v>0.95</v>
      </c>
      <c r="I554" s="28">
        <v>1.02</v>
      </c>
      <c r="J554" s="28">
        <f t="shared" si="59"/>
        <v>0.84062800000000004</v>
      </c>
      <c r="K554" s="42">
        <f t="shared" si="60"/>
        <v>17962.57</v>
      </c>
    </row>
    <row r="555" spans="1:11" s="29" customFormat="1" ht="15.75">
      <c r="A555" s="51">
        <v>233</v>
      </c>
      <c r="B555" s="51" t="s">
        <v>266</v>
      </c>
      <c r="C555" s="48" t="s">
        <v>259</v>
      </c>
      <c r="D555" s="9"/>
      <c r="E555" s="26">
        <f t="shared" si="58"/>
        <v>17806.7</v>
      </c>
      <c r="F555" s="27">
        <v>1.42</v>
      </c>
      <c r="G555" s="28">
        <f t="shared" si="62"/>
        <v>0.86752099999999999</v>
      </c>
      <c r="H555" s="28">
        <f t="shared" si="62"/>
        <v>0.95</v>
      </c>
      <c r="I555" s="28">
        <v>1</v>
      </c>
      <c r="J555" s="28">
        <f t="shared" si="59"/>
        <v>0.82414500000000002</v>
      </c>
      <c r="K555" s="42">
        <f t="shared" si="60"/>
        <v>20838.93</v>
      </c>
    </row>
    <row r="556" spans="1:11" s="29" customFormat="1" ht="15.75">
      <c r="A556" s="49"/>
      <c r="B556" s="49"/>
      <c r="C556" s="49"/>
      <c r="D556" s="9">
        <v>4</v>
      </c>
      <c r="E556" s="26">
        <f t="shared" si="58"/>
        <v>17806.7</v>
      </c>
      <c r="F556" s="27">
        <v>1.42</v>
      </c>
      <c r="G556" s="28">
        <f t="shared" si="62"/>
        <v>0.86752099999999999</v>
      </c>
      <c r="H556" s="28">
        <f t="shared" si="62"/>
        <v>0.95</v>
      </c>
      <c r="I556" s="28">
        <v>1.02</v>
      </c>
      <c r="J556" s="28">
        <f t="shared" si="59"/>
        <v>0.84062800000000004</v>
      </c>
      <c r="K556" s="42">
        <f t="shared" si="60"/>
        <v>21255.71</v>
      </c>
    </row>
    <row r="557" spans="1:11" s="29" customFormat="1" ht="15.75">
      <c r="A557" s="50"/>
      <c r="B557" s="50"/>
      <c r="C557" s="50"/>
      <c r="D557" s="9">
        <v>5</v>
      </c>
      <c r="E557" s="26">
        <f t="shared" si="58"/>
        <v>17806.7</v>
      </c>
      <c r="F557" s="27">
        <v>1.42</v>
      </c>
      <c r="G557" s="28">
        <f t="shared" si="62"/>
        <v>0.86752099999999999</v>
      </c>
      <c r="H557" s="28">
        <f t="shared" si="62"/>
        <v>0.95</v>
      </c>
      <c r="I557" s="28">
        <v>1.02</v>
      </c>
      <c r="J557" s="28">
        <f t="shared" si="59"/>
        <v>0.84062800000000004</v>
      </c>
      <c r="K557" s="42">
        <f t="shared" si="60"/>
        <v>21255.71</v>
      </c>
    </row>
    <row r="558" spans="1:11" s="29" customFormat="1" ht="15.75">
      <c r="A558" s="51">
        <v>234</v>
      </c>
      <c r="B558" s="51" t="s">
        <v>267</v>
      </c>
      <c r="C558" s="48" t="s">
        <v>259</v>
      </c>
      <c r="D558" s="9"/>
      <c r="E558" s="26">
        <f t="shared" si="58"/>
        <v>17806.7</v>
      </c>
      <c r="F558" s="27">
        <v>2.31</v>
      </c>
      <c r="G558" s="28">
        <f t="shared" si="62"/>
        <v>0.86752099999999999</v>
      </c>
      <c r="H558" s="28">
        <f t="shared" si="62"/>
        <v>0.95</v>
      </c>
      <c r="I558" s="28">
        <v>1</v>
      </c>
      <c r="J558" s="28">
        <f t="shared" si="59"/>
        <v>0.82414500000000002</v>
      </c>
      <c r="K558" s="42">
        <f t="shared" si="60"/>
        <v>33899.949999999997</v>
      </c>
    </row>
    <row r="559" spans="1:11" s="29" customFormat="1" ht="15.75">
      <c r="A559" s="49"/>
      <c r="B559" s="49"/>
      <c r="C559" s="49"/>
      <c r="D559" s="9">
        <v>4</v>
      </c>
      <c r="E559" s="26">
        <f t="shared" si="58"/>
        <v>17806.7</v>
      </c>
      <c r="F559" s="27">
        <v>2.31</v>
      </c>
      <c r="G559" s="28">
        <f t="shared" si="62"/>
        <v>0.86752099999999999</v>
      </c>
      <c r="H559" s="28">
        <f t="shared" si="62"/>
        <v>0.95</v>
      </c>
      <c r="I559" s="28">
        <v>1.02</v>
      </c>
      <c r="J559" s="28">
        <f t="shared" si="59"/>
        <v>0.84062800000000004</v>
      </c>
      <c r="K559" s="42">
        <f t="shared" si="60"/>
        <v>34577.949999999997</v>
      </c>
    </row>
    <row r="560" spans="1:11" s="29" customFormat="1" ht="15.75">
      <c r="A560" s="50"/>
      <c r="B560" s="50"/>
      <c r="C560" s="50"/>
      <c r="D560" s="9">
        <v>5</v>
      </c>
      <c r="E560" s="26">
        <f t="shared" si="58"/>
        <v>17806.7</v>
      </c>
      <c r="F560" s="27">
        <v>2.31</v>
      </c>
      <c r="G560" s="28">
        <f t="shared" si="62"/>
        <v>0.86752099999999999</v>
      </c>
      <c r="H560" s="28">
        <f t="shared" si="62"/>
        <v>0.95</v>
      </c>
      <c r="I560" s="28">
        <v>1.02</v>
      </c>
      <c r="J560" s="28">
        <f t="shared" si="59"/>
        <v>0.84062800000000004</v>
      </c>
      <c r="K560" s="42">
        <f t="shared" si="60"/>
        <v>34577.949999999997</v>
      </c>
    </row>
    <row r="561" spans="1:11" s="29" customFormat="1" ht="15.75">
      <c r="A561" s="51">
        <v>235</v>
      </c>
      <c r="B561" s="51" t="s">
        <v>268</v>
      </c>
      <c r="C561" s="48" t="s">
        <v>259</v>
      </c>
      <c r="D561" s="9"/>
      <c r="E561" s="26">
        <f t="shared" si="58"/>
        <v>17806.7</v>
      </c>
      <c r="F561" s="27">
        <v>3.12</v>
      </c>
      <c r="G561" s="28">
        <f t="shared" si="62"/>
        <v>0.86752099999999999</v>
      </c>
      <c r="H561" s="28">
        <f t="shared" si="62"/>
        <v>0.95</v>
      </c>
      <c r="I561" s="28">
        <v>1</v>
      </c>
      <c r="J561" s="28">
        <f t="shared" si="59"/>
        <v>0.82414500000000002</v>
      </c>
      <c r="K561" s="42">
        <f t="shared" si="60"/>
        <v>45786.94</v>
      </c>
    </row>
    <row r="562" spans="1:11" s="29" customFormat="1" ht="15.75">
      <c r="A562" s="49"/>
      <c r="B562" s="49"/>
      <c r="C562" s="49"/>
      <c r="D562" s="9">
        <v>4</v>
      </c>
      <c r="E562" s="26">
        <f t="shared" si="58"/>
        <v>17806.7</v>
      </c>
      <c r="F562" s="27">
        <v>3.12</v>
      </c>
      <c r="G562" s="28">
        <f t="shared" si="62"/>
        <v>0.86752099999999999</v>
      </c>
      <c r="H562" s="28">
        <f t="shared" si="62"/>
        <v>0.95</v>
      </c>
      <c r="I562" s="28">
        <v>1.02</v>
      </c>
      <c r="J562" s="28">
        <f t="shared" si="59"/>
        <v>0.84062800000000004</v>
      </c>
      <c r="K562" s="42">
        <f t="shared" si="60"/>
        <v>46702.69</v>
      </c>
    </row>
    <row r="563" spans="1:11" s="29" customFormat="1" ht="15.75">
      <c r="A563" s="50"/>
      <c r="B563" s="50"/>
      <c r="C563" s="50"/>
      <c r="D563" s="9">
        <v>5</v>
      </c>
      <c r="E563" s="26">
        <f t="shared" si="58"/>
        <v>17806.7</v>
      </c>
      <c r="F563" s="27">
        <v>3.12</v>
      </c>
      <c r="G563" s="28">
        <f t="shared" si="62"/>
        <v>0.86752099999999999</v>
      </c>
      <c r="H563" s="28">
        <f t="shared" si="62"/>
        <v>0.95</v>
      </c>
      <c r="I563" s="28">
        <v>1.02</v>
      </c>
      <c r="J563" s="28">
        <f t="shared" si="59"/>
        <v>0.84062800000000004</v>
      </c>
      <c r="K563" s="42">
        <f t="shared" si="60"/>
        <v>46702.69</v>
      </c>
    </row>
    <row r="564" spans="1:11" s="29" customFormat="1" ht="15.75">
      <c r="A564" s="51">
        <v>236</v>
      </c>
      <c r="B564" s="51" t="s">
        <v>269</v>
      </c>
      <c r="C564" s="48" t="s">
        <v>259</v>
      </c>
      <c r="D564" s="9"/>
      <c r="E564" s="26">
        <f t="shared" si="58"/>
        <v>17806.7</v>
      </c>
      <c r="F564" s="27">
        <v>1.08</v>
      </c>
      <c r="G564" s="28">
        <f t="shared" si="62"/>
        <v>0.86752099999999999</v>
      </c>
      <c r="H564" s="28">
        <f t="shared" si="62"/>
        <v>0.95</v>
      </c>
      <c r="I564" s="28">
        <v>1</v>
      </c>
      <c r="J564" s="28">
        <f t="shared" si="59"/>
        <v>0.82414500000000002</v>
      </c>
      <c r="K564" s="42">
        <f t="shared" si="60"/>
        <v>15849.33</v>
      </c>
    </row>
    <row r="565" spans="1:11" s="29" customFormat="1" ht="15.75">
      <c r="A565" s="49"/>
      <c r="B565" s="49"/>
      <c r="C565" s="49"/>
      <c r="D565" s="9">
        <v>4</v>
      </c>
      <c r="E565" s="26">
        <f t="shared" ref="E565:E628" si="64">E$8</f>
        <v>17806.7</v>
      </c>
      <c r="F565" s="27">
        <v>1.08</v>
      </c>
      <c r="G565" s="28">
        <f t="shared" si="62"/>
        <v>0.86752099999999999</v>
      </c>
      <c r="H565" s="28">
        <f t="shared" si="62"/>
        <v>0.95</v>
      </c>
      <c r="I565" s="28">
        <v>1.02</v>
      </c>
      <c r="J565" s="28">
        <f t="shared" si="59"/>
        <v>0.84062800000000004</v>
      </c>
      <c r="K565" s="42">
        <f t="shared" si="60"/>
        <v>16166.32</v>
      </c>
    </row>
    <row r="566" spans="1:11" s="29" customFormat="1" ht="15.75">
      <c r="A566" s="50"/>
      <c r="B566" s="50"/>
      <c r="C566" s="50"/>
      <c r="D566" s="9">
        <v>5</v>
      </c>
      <c r="E566" s="26">
        <f t="shared" si="64"/>
        <v>17806.7</v>
      </c>
      <c r="F566" s="27">
        <v>1.08</v>
      </c>
      <c r="G566" s="28">
        <f t="shared" si="62"/>
        <v>0.86752099999999999</v>
      </c>
      <c r="H566" s="28">
        <f t="shared" si="62"/>
        <v>0.95</v>
      </c>
      <c r="I566" s="28">
        <v>1.02</v>
      </c>
      <c r="J566" s="28">
        <f t="shared" si="59"/>
        <v>0.84062800000000004</v>
      </c>
      <c r="K566" s="42">
        <f t="shared" si="60"/>
        <v>16166.32</v>
      </c>
    </row>
    <row r="567" spans="1:11" s="29" customFormat="1" ht="15.75">
      <c r="A567" s="51">
        <v>237</v>
      </c>
      <c r="B567" s="51" t="s">
        <v>270</v>
      </c>
      <c r="C567" s="48" t="s">
        <v>259</v>
      </c>
      <c r="D567" s="9"/>
      <c r="E567" s="26">
        <f t="shared" si="64"/>
        <v>17806.7</v>
      </c>
      <c r="F567" s="27">
        <v>1.1200000000000001</v>
      </c>
      <c r="G567" s="28">
        <f t="shared" si="62"/>
        <v>0.86752099999999999</v>
      </c>
      <c r="H567" s="28">
        <f t="shared" si="62"/>
        <v>0.95</v>
      </c>
      <c r="I567" s="28">
        <v>1</v>
      </c>
      <c r="J567" s="28">
        <f t="shared" si="59"/>
        <v>0.82414500000000002</v>
      </c>
      <c r="K567" s="42">
        <f t="shared" si="60"/>
        <v>16436.34</v>
      </c>
    </row>
    <row r="568" spans="1:11" s="29" customFormat="1" ht="15.75">
      <c r="A568" s="49"/>
      <c r="B568" s="49"/>
      <c r="C568" s="49"/>
      <c r="D568" s="9">
        <v>4</v>
      </c>
      <c r="E568" s="26">
        <f t="shared" si="64"/>
        <v>17806.7</v>
      </c>
      <c r="F568" s="27">
        <v>1.1200000000000001</v>
      </c>
      <c r="G568" s="28">
        <f t="shared" si="62"/>
        <v>0.86752099999999999</v>
      </c>
      <c r="H568" s="28">
        <f t="shared" si="62"/>
        <v>0.95</v>
      </c>
      <c r="I568" s="28">
        <v>1.02</v>
      </c>
      <c r="J568" s="28">
        <f t="shared" si="59"/>
        <v>0.84062800000000004</v>
      </c>
      <c r="K568" s="42">
        <f t="shared" si="60"/>
        <v>16765.07</v>
      </c>
    </row>
    <row r="569" spans="1:11" s="29" customFormat="1" ht="15.75">
      <c r="A569" s="50"/>
      <c r="B569" s="50"/>
      <c r="C569" s="50"/>
      <c r="D569" s="9">
        <v>5</v>
      </c>
      <c r="E569" s="26">
        <f t="shared" si="64"/>
        <v>17806.7</v>
      </c>
      <c r="F569" s="27">
        <v>1.1200000000000001</v>
      </c>
      <c r="G569" s="28">
        <f t="shared" si="62"/>
        <v>0.86752099999999999</v>
      </c>
      <c r="H569" s="28">
        <f t="shared" si="62"/>
        <v>0.95</v>
      </c>
      <c r="I569" s="28">
        <v>1.02</v>
      </c>
      <c r="J569" s="28">
        <f t="shared" si="59"/>
        <v>0.84062800000000004</v>
      </c>
      <c r="K569" s="42">
        <f t="shared" si="60"/>
        <v>16765.07</v>
      </c>
    </row>
    <row r="570" spans="1:11" s="29" customFormat="1" ht="15.75">
      <c r="A570" s="51">
        <v>238</v>
      </c>
      <c r="B570" s="51" t="s">
        <v>271</v>
      </c>
      <c r="C570" s="48" t="s">
        <v>259</v>
      </c>
      <c r="D570" s="9"/>
      <c r="E570" s="26">
        <f t="shared" si="64"/>
        <v>17806.7</v>
      </c>
      <c r="F570" s="27">
        <v>1.62</v>
      </c>
      <c r="G570" s="28">
        <f t="shared" si="62"/>
        <v>0.86752099999999999</v>
      </c>
      <c r="H570" s="28">
        <f t="shared" si="62"/>
        <v>0.95</v>
      </c>
      <c r="I570" s="28">
        <v>1</v>
      </c>
      <c r="J570" s="28">
        <f t="shared" si="59"/>
        <v>0.82414500000000002</v>
      </c>
      <c r="K570" s="42">
        <f t="shared" si="60"/>
        <v>23773.99</v>
      </c>
    </row>
    <row r="571" spans="1:11" s="29" customFormat="1" ht="15.75">
      <c r="A571" s="49"/>
      <c r="B571" s="49"/>
      <c r="C571" s="49"/>
      <c r="D571" s="9">
        <v>4</v>
      </c>
      <c r="E571" s="26">
        <f t="shared" si="64"/>
        <v>17806.7</v>
      </c>
      <c r="F571" s="27">
        <v>1.62</v>
      </c>
      <c r="G571" s="28">
        <f t="shared" si="62"/>
        <v>0.86752099999999999</v>
      </c>
      <c r="H571" s="28">
        <f t="shared" si="62"/>
        <v>0.95</v>
      </c>
      <c r="I571" s="28">
        <v>1.02</v>
      </c>
      <c r="J571" s="28">
        <f t="shared" si="59"/>
        <v>0.84062800000000004</v>
      </c>
      <c r="K571" s="42">
        <f t="shared" si="60"/>
        <v>24249.47</v>
      </c>
    </row>
    <row r="572" spans="1:11" s="29" customFormat="1" ht="15.75">
      <c r="A572" s="50"/>
      <c r="B572" s="50"/>
      <c r="C572" s="50"/>
      <c r="D572" s="9">
        <v>5</v>
      </c>
      <c r="E572" s="26">
        <f t="shared" si="64"/>
        <v>17806.7</v>
      </c>
      <c r="F572" s="27">
        <v>1.62</v>
      </c>
      <c r="G572" s="28">
        <f t="shared" si="62"/>
        <v>0.86752099999999999</v>
      </c>
      <c r="H572" s="28">
        <f t="shared" si="62"/>
        <v>0.95</v>
      </c>
      <c r="I572" s="28">
        <v>1.02</v>
      </c>
      <c r="J572" s="28">
        <f t="shared" si="59"/>
        <v>0.84062800000000004</v>
      </c>
      <c r="K572" s="42">
        <f t="shared" si="60"/>
        <v>24249.47</v>
      </c>
    </row>
    <row r="573" spans="1:11" s="29" customFormat="1" ht="15.75">
      <c r="A573" s="51">
        <v>239</v>
      </c>
      <c r="B573" s="51" t="s">
        <v>272</v>
      </c>
      <c r="C573" s="48" t="s">
        <v>259</v>
      </c>
      <c r="D573" s="9"/>
      <c r="E573" s="26">
        <f t="shared" si="64"/>
        <v>17806.7</v>
      </c>
      <c r="F573" s="27">
        <v>1.95</v>
      </c>
      <c r="G573" s="28">
        <f t="shared" si="62"/>
        <v>0.86752099999999999</v>
      </c>
      <c r="H573" s="28">
        <f t="shared" si="62"/>
        <v>0.95</v>
      </c>
      <c r="I573" s="28">
        <v>1</v>
      </c>
      <c r="J573" s="28">
        <f t="shared" si="59"/>
        <v>0.82414500000000002</v>
      </c>
      <c r="K573" s="42">
        <f t="shared" si="60"/>
        <v>28616.84</v>
      </c>
    </row>
    <row r="574" spans="1:11" s="29" customFormat="1" ht="15.75">
      <c r="A574" s="49"/>
      <c r="B574" s="49"/>
      <c r="C574" s="49"/>
      <c r="D574" s="9">
        <v>4</v>
      </c>
      <c r="E574" s="26">
        <f t="shared" si="64"/>
        <v>17806.7</v>
      </c>
      <c r="F574" s="27">
        <v>1.95</v>
      </c>
      <c r="G574" s="28">
        <f t="shared" si="62"/>
        <v>0.86752099999999999</v>
      </c>
      <c r="H574" s="28">
        <f t="shared" si="62"/>
        <v>0.95</v>
      </c>
      <c r="I574" s="28">
        <v>1.02</v>
      </c>
      <c r="J574" s="28">
        <f t="shared" si="59"/>
        <v>0.84062800000000004</v>
      </c>
      <c r="K574" s="42">
        <f t="shared" si="60"/>
        <v>29189.18</v>
      </c>
    </row>
    <row r="575" spans="1:11" s="29" customFormat="1" ht="15.75">
      <c r="A575" s="50"/>
      <c r="B575" s="50"/>
      <c r="C575" s="50"/>
      <c r="D575" s="9">
        <v>5</v>
      </c>
      <c r="E575" s="26">
        <f t="shared" si="64"/>
        <v>17806.7</v>
      </c>
      <c r="F575" s="27">
        <v>1.95</v>
      </c>
      <c r="G575" s="28">
        <f t="shared" si="62"/>
        <v>0.86752099999999999</v>
      </c>
      <c r="H575" s="28">
        <f t="shared" si="62"/>
        <v>0.95</v>
      </c>
      <c r="I575" s="28">
        <v>1.02</v>
      </c>
      <c r="J575" s="28">
        <f t="shared" si="59"/>
        <v>0.84062800000000004</v>
      </c>
      <c r="K575" s="42">
        <f t="shared" si="60"/>
        <v>29189.18</v>
      </c>
    </row>
    <row r="576" spans="1:11" s="29" customFormat="1" ht="15.75">
      <c r="A576" s="51">
        <v>240</v>
      </c>
      <c r="B576" s="51" t="s">
        <v>273</v>
      </c>
      <c r="C576" s="48" t="s">
        <v>259</v>
      </c>
      <c r="D576" s="9"/>
      <c r="E576" s="26">
        <f t="shared" si="64"/>
        <v>17806.7</v>
      </c>
      <c r="F576" s="27">
        <v>2.14</v>
      </c>
      <c r="G576" s="28">
        <f t="shared" si="62"/>
        <v>0.86752099999999999</v>
      </c>
      <c r="H576" s="28">
        <f t="shared" si="62"/>
        <v>0.95</v>
      </c>
      <c r="I576" s="28">
        <v>1</v>
      </c>
      <c r="J576" s="28">
        <f t="shared" si="59"/>
        <v>0.82414500000000002</v>
      </c>
      <c r="K576" s="42">
        <f t="shared" si="60"/>
        <v>31405.15</v>
      </c>
    </row>
    <row r="577" spans="1:11" s="29" customFormat="1" ht="15.75">
      <c r="A577" s="49"/>
      <c r="B577" s="49"/>
      <c r="C577" s="49"/>
      <c r="D577" s="9">
        <v>4</v>
      </c>
      <c r="E577" s="26">
        <f t="shared" si="64"/>
        <v>17806.7</v>
      </c>
      <c r="F577" s="27">
        <v>2.14</v>
      </c>
      <c r="G577" s="28">
        <f t="shared" si="62"/>
        <v>0.86752099999999999</v>
      </c>
      <c r="H577" s="28">
        <f t="shared" si="62"/>
        <v>0.95</v>
      </c>
      <c r="I577" s="28">
        <v>1.02</v>
      </c>
      <c r="J577" s="28">
        <f t="shared" si="59"/>
        <v>0.84062800000000004</v>
      </c>
      <c r="K577" s="42">
        <f t="shared" si="60"/>
        <v>32033.25</v>
      </c>
    </row>
    <row r="578" spans="1:11" s="29" customFormat="1" ht="15.75">
      <c r="A578" s="50"/>
      <c r="B578" s="50"/>
      <c r="C578" s="50"/>
      <c r="D578" s="9">
        <v>5</v>
      </c>
      <c r="E578" s="26">
        <f t="shared" si="64"/>
        <v>17806.7</v>
      </c>
      <c r="F578" s="27">
        <v>2.14</v>
      </c>
      <c r="G578" s="28">
        <f t="shared" si="62"/>
        <v>0.86752099999999999</v>
      </c>
      <c r="H578" s="28">
        <f t="shared" si="62"/>
        <v>0.95</v>
      </c>
      <c r="I578" s="28">
        <v>1.02</v>
      </c>
      <c r="J578" s="28">
        <f t="shared" si="59"/>
        <v>0.84062800000000004</v>
      </c>
      <c r="K578" s="42">
        <f t="shared" si="60"/>
        <v>32033.25</v>
      </c>
    </row>
    <row r="579" spans="1:11" s="29" customFormat="1" ht="31.5">
      <c r="A579" s="1">
        <v>241</v>
      </c>
      <c r="B579" s="1" t="s">
        <v>274</v>
      </c>
      <c r="C579" s="6" t="s">
        <v>259</v>
      </c>
      <c r="D579" s="9"/>
      <c r="E579" s="26">
        <f t="shared" si="64"/>
        <v>17806.7</v>
      </c>
      <c r="F579" s="27">
        <v>4.13</v>
      </c>
      <c r="G579" s="28">
        <f t="shared" si="62"/>
        <v>0.86752099999999999</v>
      </c>
      <c r="H579" s="28">
        <f t="shared" si="62"/>
        <v>0.95</v>
      </c>
      <c r="I579" s="28">
        <v>1</v>
      </c>
      <c r="J579" s="28">
        <f t="shared" si="59"/>
        <v>0.82414500000000002</v>
      </c>
      <c r="K579" s="42">
        <f t="shared" si="60"/>
        <v>60609</v>
      </c>
    </row>
    <row r="580" spans="1:11" s="29" customFormat="1" ht="15.75">
      <c r="A580" s="51">
        <v>242</v>
      </c>
      <c r="B580" s="51" t="s">
        <v>276</v>
      </c>
      <c r="C580" s="48" t="s">
        <v>275</v>
      </c>
      <c r="D580" s="9"/>
      <c r="E580" s="26">
        <f t="shared" si="64"/>
        <v>17806.7</v>
      </c>
      <c r="F580" s="27">
        <v>0.61</v>
      </c>
      <c r="G580" s="28">
        <f t="shared" si="62"/>
        <v>0.86752099999999999</v>
      </c>
      <c r="H580" s="28">
        <f t="shared" si="62"/>
        <v>0.95</v>
      </c>
      <c r="I580" s="28">
        <v>1</v>
      </c>
      <c r="J580" s="28">
        <f t="shared" si="59"/>
        <v>0.82414500000000002</v>
      </c>
      <c r="K580" s="42">
        <f t="shared" si="60"/>
        <v>8951.93</v>
      </c>
    </row>
    <row r="581" spans="1:11" s="29" customFormat="1" ht="15.75">
      <c r="A581" s="53"/>
      <c r="B581" s="53"/>
      <c r="C581" s="53"/>
      <c r="D581" s="9">
        <v>3</v>
      </c>
      <c r="E581" s="26">
        <f t="shared" si="64"/>
        <v>17806.7</v>
      </c>
      <c r="F581" s="27">
        <v>0.61</v>
      </c>
      <c r="G581" s="28">
        <f t="shared" si="62"/>
        <v>0.86752099999999999</v>
      </c>
      <c r="H581" s="28">
        <f t="shared" si="62"/>
        <v>0.95</v>
      </c>
      <c r="I581" s="28">
        <v>1.05</v>
      </c>
      <c r="J581" s="28">
        <f t="shared" ref="J581:J644" si="65">ROUND(G581*H581*I581,6)</f>
        <v>0.86535200000000001</v>
      </c>
      <c r="K581" s="42">
        <f t="shared" ref="K581:K644" si="66">ROUND(E581*F581*J581,2)</f>
        <v>9399.5300000000007</v>
      </c>
    </row>
    <row r="582" spans="1:11" s="29" customFormat="1" ht="15.75">
      <c r="A582" s="51">
        <v>243</v>
      </c>
      <c r="B582" s="51" t="s">
        <v>277</v>
      </c>
      <c r="C582" s="48" t="s">
        <v>275</v>
      </c>
      <c r="D582" s="9"/>
      <c r="E582" s="26">
        <f t="shared" si="64"/>
        <v>17806.7</v>
      </c>
      <c r="F582" s="27">
        <v>0.55000000000000004</v>
      </c>
      <c r="G582" s="28">
        <f t="shared" si="62"/>
        <v>0.86752099999999999</v>
      </c>
      <c r="H582" s="28">
        <v>0</v>
      </c>
      <c r="I582" s="28">
        <v>1</v>
      </c>
      <c r="J582" s="28">
        <f>ROUND(G582*I582,6)</f>
        <v>0.86752099999999999</v>
      </c>
      <c r="K582" s="42">
        <f t="shared" si="66"/>
        <v>8496.23</v>
      </c>
    </row>
    <row r="583" spans="1:11" s="29" customFormat="1" ht="15.75">
      <c r="A583" s="49"/>
      <c r="B583" s="49"/>
      <c r="C583" s="49"/>
      <c r="D583" s="9">
        <v>4</v>
      </c>
      <c r="E583" s="26">
        <f t="shared" si="64"/>
        <v>17806.7</v>
      </c>
      <c r="F583" s="27">
        <v>0.55000000000000004</v>
      </c>
      <c r="G583" s="28">
        <f t="shared" si="62"/>
        <v>0.86752099999999999</v>
      </c>
      <c r="H583" s="28">
        <v>0</v>
      </c>
      <c r="I583" s="28">
        <v>1.02</v>
      </c>
      <c r="J583" s="28">
        <f t="shared" ref="J583:J584" si="67">ROUND(G583*I583,6)</f>
        <v>0.88487099999999996</v>
      </c>
      <c r="K583" s="42">
        <f t="shared" si="66"/>
        <v>8666.15</v>
      </c>
    </row>
    <row r="584" spans="1:11" s="29" customFormat="1" ht="15.75">
      <c r="A584" s="50"/>
      <c r="B584" s="50"/>
      <c r="C584" s="50"/>
      <c r="D584" s="9">
        <v>5</v>
      </c>
      <c r="E584" s="26">
        <f t="shared" si="64"/>
        <v>17806.7</v>
      </c>
      <c r="F584" s="27">
        <v>0.55000000000000004</v>
      </c>
      <c r="G584" s="28">
        <f t="shared" si="62"/>
        <v>0.86752099999999999</v>
      </c>
      <c r="H584" s="28">
        <v>0</v>
      </c>
      <c r="I584" s="28">
        <v>1.02</v>
      </c>
      <c r="J584" s="28">
        <f t="shared" si="67"/>
        <v>0.88487099999999996</v>
      </c>
      <c r="K584" s="42">
        <f t="shared" si="66"/>
        <v>8666.15</v>
      </c>
    </row>
    <row r="585" spans="1:11" s="29" customFormat="1" ht="15.75">
      <c r="A585" s="51">
        <v>244</v>
      </c>
      <c r="B585" s="51" t="s">
        <v>278</v>
      </c>
      <c r="C585" s="48" t="s">
        <v>275</v>
      </c>
      <c r="D585" s="9"/>
      <c r="E585" s="26">
        <f t="shared" si="64"/>
        <v>17806.7</v>
      </c>
      <c r="F585" s="27">
        <v>0.71</v>
      </c>
      <c r="G585" s="28">
        <f t="shared" si="62"/>
        <v>0.86752099999999999</v>
      </c>
      <c r="H585" s="28">
        <f t="shared" si="62"/>
        <v>0.95</v>
      </c>
      <c r="I585" s="28">
        <v>1</v>
      </c>
      <c r="J585" s="28">
        <f t="shared" si="65"/>
        <v>0.82414500000000002</v>
      </c>
      <c r="K585" s="42">
        <f t="shared" si="66"/>
        <v>10419.459999999999</v>
      </c>
    </row>
    <row r="586" spans="1:11" s="29" customFormat="1" ht="15.75">
      <c r="A586" s="52"/>
      <c r="B586" s="52"/>
      <c r="C586" s="52"/>
      <c r="D586" s="9">
        <v>3</v>
      </c>
      <c r="E586" s="26">
        <f t="shared" si="64"/>
        <v>17806.7</v>
      </c>
      <c r="F586" s="27">
        <v>0.71</v>
      </c>
      <c r="G586" s="28">
        <f t="shared" si="62"/>
        <v>0.86752099999999999</v>
      </c>
      <c r="H586" s="28">
        <f t="shared" si="62"/>
        <v>0.95</v>
      </c>
      <c r="I586" s="28">
        <v>1.05</v>
      </c>
      <c r="J586" s="28">
        <f t="shared" si="65"/>
        <v>0.86535200000000001</v>
      </c>
      <c r="K586" s="42">
        <f t="shared" si="66"/>
        <v>10940.44</v>
      </c>
    </row>
    <row r="587" spans="1:11" s="29" customFormat="1" ht="15.75">
      <c r="A587" s="52"/>
      <c r="B587" s="52"/>
      <c r="C587" s="52"/>
      <c r="D587" s="9">
        <v>4</v>
      </c>
      <c r="E587" s="26">
        <f t="shared" si="64"/>
        <v>17806.7</v>
      </c>
      <c r="F587" s="27">
        <v>0.71</v>
      </c>
      <c r="G587" s="28">
        <f t="shared" si="62"/>
        <v>0.86752099999999999</v>
      </c>
      <c r="H587" s="28">
        <f t="shared" si="62"/>
        <v>0.95</v>
      </c>
      <c r="I587" s="28">
        <v>1.02</v>
      </c>
      <c r="J587" s="28">
        <f t="shared" si="65"/>
        <v>0.84062800000000004</v>
      </c>
      <c r="K587" s="42">
        <f t="shared" si="66"/>
        <v>10627.86</v>
      </c>
    </row>
    <row r="588" spans="1:11" s="29" customFormat="1" ht="15.75">
      <c r="A588" s="53"/>
      <c r="B588" s="53"/>
      <c r="C588" s="53"/>
      <c r="D588" s="9">
        <v>5</v>
      </c>
      <c r="E588" s="26">
        <f t="shared" si="64"/>
        <v>17806.7</v>
      </c>
      <c r="F588" s="27">
        <v>0.71</v>
      </c>
      <c r="G588" s="28">
        <f t="shared" si="62"/>
        <v>0.86752099999999999</v>
      </c>
      <c r="H588" s="28">
        <f t="shared" si="62"/>
        <v>0.95</v>
      </c>
      <c r="I588" s="28">
        <v>1.02</v>
      </c>
      <c r="J588" s="28">
        <f t="shared" si="65"/>
        <v>0.84062800000000004</v>
      </c>
      <c r="K588" s="42">
        <f t="shared" si="66"/>
        <v>10627.86</v>
      </c>
    </row>
    <row r="589" spans="1:11" s="29" customFormat="1" ht="15.75">
      <c r="A589" s="51">
        <v>245</v>
      </c>
      <c r="B589" s="51" t="s">
        <v>279</v>
      </c>
      <c r="C589" s="48" t="s">
        <v>275</v>
      </c>
      <c r="D589" s="9"/>
      <c r="E589" s="26">
        <f t="shared" si="64"/>
        <v>17806.7</v>
      </c>
      <c r="F589" s="27">
        <v>1.38</v>
      </c>
      <c r="G589" s="28">
        <f t="shared" si="62"/>
        <v>0.86752099999999999</v>
      </c>
      <c r="H589" s="28">
        <f t="shared" si="62"/>
        <v>0.95</v>
      </c>
      <c r="I589" s="28">
        <v>1</v>
      </c>
      <c r="J589" s="28">
        <f t="shared" si="65"/>
        <v>0.82414500000000002</v>
      </c>
      <c r="K589" s="42">
        <f t="shared" si="66"/>
        <v>20251.919999999998</v>
      </c>
    </row>
    <row r="590" spans="1:11" s="29" customFormat="1" ht="15.75">
      <c r="A590" s="49"/>
      <c r="B590" s="49"/>
      <c r="C590" s="49"/>
      <c r="D590" s="9">
        <v>4</v>
      </c>
      <c r="E590" s="26">
        <f t="shared" si="64"/>
        <v>17806.7</v>
      </c>
      <c r="F590" s="27">
        <v>1.38</v>
      </c>
      <c r="G590" s="28">
        <f t="shared" si="62"/>
        <v>0.86752099999999999</v>
      </c>
      <c r="H590" s="28">
        <f t="shared" si="62"/>
        <v>0.95</v>
      </c>
      <c r="I590" s="28">
        <v>1.02</v>
      </c>
      <c r="J590" s="28">
        <f t="shared" si="65"/>
        <v>0.84062800000000004</v>
      </c>
      <c r="K590" s="42">
        <f t="shared" si="66"/>
        <v>20656.96</v>
      </c>
    </row>
    <row r="591" spans="1:11" s="29" customFormat="1" ht="15.75">
      <c r="A591" s="50"/>
      <c r="B591" s="50"/>
      <c r="C591" s="50"/>
      <c r="D591" s="9">
        <v>5</v>
      </c>
      <c r="E591" s="26">
        <f t="shared" si="64"/>
        <v>17806.7</v>
      </c>
      <c r="F591" s="27">
        <v>1.38</v>
      </c>
      <c r="G591" s="28">
        <f t="shared" si="62"/>
        <v>0.86752099999999999</v>
      </c>
      <c r="H591" s="28">
        <f t="shared" si="62"/>
        <v>0.95</v>
      </c>
      <c r="I591" s="28">
        <v>1.02</v>
      </c>
      <c r="J591" s="28">
        <f t="shared" si="65"/>
        <v>0.84062800000000004</v>
      </c>
      <c r="K591" s="42">
        <f t="shared" si="66"/>
        <v>20656.96</v>
      </c>
    </row>
    <row r="592" spans="1:11" s="29" customFormat="1" ht="15.75">
      <c r="A592" s="51">
        <v>246</v>
      </c>
      <c r="B592" s="51" t="s">
        <v>280</v>
      </c>
      <c r="C592" s="48" t="s">
        <v>275</v>
      </c>
      <c r="D592" s="9"/>
      <c r="E592" s="26">
        <f t="shared" si="64"/>
        <v>17806.7</v>
      </c>
      <c r="F592" s="27">
        <v>2.41</v>
      </c>
      <c r="G592" s="28">
        <f t="shared" si="62"/>
        <v>0.86752099999999999</v>
      </c>
      <c r="H592" s="28">
        <f t="shared" si="62"/>
        <v>0.95</v>
      </c>
      <c r="I592" s="28">
        <v>1</v>
      </c>
      <c r="J592" s="28">
        <f t="shared" si="65"/>
        <v>0.82414500000000002</v>
      </c>
      <c r="K592" s="42">
        <f t="shared" si="66"/>
        <v>35367.480000000003</v>
      </c>
    </row>
    <row r="593" spans="1:11" s="29" customFormat="1" ht="15.75">
      <c r="A593" s="49"/>
      <c r="B593" s="49"/>
      <c r="C593" s="49"/>
      <c r="D593" s="9">
        <v>4</v>
      </c>
      <c r="E593" s="26">
        <f t="shared" si="64"/>
        <v>17806.7</v>
      </c>
      <c r="F593" s="27">
        <v>2.41</v>
      </c>
      <c r="G593" s="28">
        <f t="shared" si="62"/>
        <v>0.86752099999999999</v>
      </c>
      <c r="H593" s="28">
        <f t="shared" si="62"/>
        <v>0.95</v>
      </c>
      <c r="I593" s="28">
        <v>1.02</v>
      </c>
      <c r="J593" s="28">
        <f t="shared" si="65"/>
        <v>0.84062800000000004</v>
      </c>
      <c r="K593" s="42">
        <f t="shared" si="66"/>
        <v>36074.83</v>
      </c>
    </row>
    <row r="594" spans="1:11" s="29" customFormat="1" ht="15.75">
      <c r="A594" s="50"/>
      <c r="B594" s="50"/>
      <c r="C594" s="50"/>
      <c r="D594" s="9">
        <v>5</v>
      </c>
      <c r="E594" s="26">
        <f t="shared" si="64"/>
        <v>17806.7</v>
      </c>
      <c r="F594" s="27">
        <v>2.41</v>
      </c>
      <c r="G594" s="28">
        <f t="shared" si="62"/>
        <v>0.86752099999999999</v>
      </c>
      <c r="H594" s="28">
        <f t="shared" si="62"/>
        <v>0.95</v>
      </c>
      <c r="I594" s="28">
        <v>1.02</v>
      </c>
      <c r="J594" s="28">
        <f t="shared" si="65"/>
        <v>0.84062800000000004</v>
      </c>
      <c r="K594" s="42">
        <f t="shared" si="66"/>
        <v>36074.83</v>
      </c>
    </row>
    <row r="595" spans="1:11" s="29" customFormat="1" ht="15.75">
      <c r="A595" s="51">
        <v>247</v>
      </c>
      <c r="B595" s="51" t="s">
        <v>281</v>
      </c>
      <c r="C595" s="48" t="s">
        <v>275</v>
      </c>
      <c r="D595" s="9"/>
      <c r="E595" s="26">
        <f t="shared" si="64"/>
        <v>17806.7</v>
      </c>
      <c r="F595" s="27">
        <v>1.43</v>
      </c>
      <c r="G595" s="28">
        <f t="shared" si="62"/>
        <v>0.86752099999999999</v>
      </c>
      <c r="H595" s="28">
        <f t="shared" si="62"/>
        <v>0.95</v>
      </c>
      <c r="I595" s="28">
        <v>1</v>
      </c>
      <c r="J595" s="28">
        <f t="shared" si="65"/>
        <v>0.82414500000000002</v>
      </c>
      <c r="K595" s="42">
        <f t="shared" si="66"/>
        <v>20985.68</v>
      </c>
    </row>
    <row r="596" spans="1:11" s="29" customFormat="1" ht="15.75">
      <c r="A596" s="49"/>
      <c r="B596" s="49"/>
      <c r="C596" s="49"/>
      <c r="D596" s="9">
        <v>4</v>
      </c>
      <c r="E596" s="26">
        <f t="shared" si="64"/>
        <v>17806.7</v>
      </c>
      <c r="F596" s="27">
        <v>1.43</v>
      </c>
      <c r="G596" s="28">
        <f t="shared" si="62"/>
        <v>0.86752099999999999</v>
      </c>
      <c r="H596" s="28">
        <f t="shared" si="62"/>
        <v>0.95</v>
      </c>
      <c r="I596" s="28">
        <v>1.02</v>
      </c>
      <c r="J596" s="28">
        <f t="shared" si="65"/>
        <v>0.84062800000000004</v>
      </c>
      <c r="K596" s="42">
        <f t="shared" si="66"/>
        <v>21405.4</v>
      </c>
    </row>
    <row r="597" spans="1:11" s="29" customFormat="1" ht="15.75">
      <c r="A597" s="50"/>
      <c r="B597" s="50"/>
      <c r="C597" s="50"/>
      <c r="D597" s="9">
        <v>5</v>
      </c>
      <c r="E597" s="26">
        <f t="shared" si="64"/>
        <v>17806.7</v>
      </c>
      <c r="F597" s="27">
        <v>1.43</v>
      </c>
      <c r="G597" s="28">
        <f t="shared" si="62"/>
        <v>0.86752099999999999</v>
      </c>
      <c r="H597" s="28">
        <f t="shared" si="62"/>
        <v>0.95</v>
      </c>
      <c r="I597" s="28">
        <v>1.02</v>
      </c>
      <c r="J597" s="28">
        <f t="shared" si="65"/>
        <v>0.84062800000000004</v>
      </c>
      <c r="K597" s="42">
        <f t="shared" si="66"/>
        <v>21405.4</v>
      </c>
    </row>
    <row r="598" spans="1:11" s="29" customFormat="1" ht="15.75">
      <c r="A598" s="51">
        <v>248</v>
      </c>
      <c r="B598" s="51" t="s">
        <v>282</v>
      </c>
      <c r="C598" s="48" t="s">
        <v>275</v>
      </c>
      <c r="D598" s="9"/>
      <c r="E598" s="26">
        <f t="shared" si="64"/>
        <v>17806.7</v>
      </c>
      <c r="F598" s="27">
        <v>1.83</v>
      </c>
      <c r="G598" s="28">
        <f t="shared" si="62"/>
        <v>0.86752099999999999</v>
      </c>
      <c r="H598" s="28">
        <f t="shared" si="62"/>
        <v>0.95</v>
      </c>
      <c r="I598" s="28">
        <v>1</v>
      </c>
      <c r="J598" s="28">
        <f t="shared" si="65"/>
        <v>0.82414500000000002</v>
      </c>
      <c r="K598" s="42">
        <f t="shared" si="66"/>
        <v>26855.8</v>
      </c>
    </row>
    <row r="599" spans="1:11" s="29" customFormat="1" ht="15.75">
      <c r="A599" s="50"/>
      <c r="B599" s="50"/>
      <c r="C599" s="50"/>
      <c r="D599" s="9">
        <v>6</v>
      </c>
      <c r="E599" s="26">
        <f t="shared" si="64"/>
        <v>17806.7</v>
      </c>
      <c r="F599" s="27">
        <v>1.83</v>
      </c>
      <c r="G599" s="28">
        <f t="shared" si="62"/>
        <v>0.86752099999999999</v>
      </c>
      <c r="H599" s="28">
        <f t="shared" si="62"/>
        <v>0.95</v>
      </c>
      <c r="I599" s="28">
        <v>1.1000000000000001</v>
      </c>
      <c r="J599" s="28">
        <f t="shared" si="65"/>
        <v>0.906559</v>
      </c>
      <c r="K599" s="42">
        <f t="shared" si="66"/>
        <v>29541.37</v>
      </c>
    </row>
    <row r="600" spans="1:11" s="29" customFormat="1" ht="15.75">
      <c r="A600" s="1">
        <v>249</v>
      </c>
      <c r="B600" s="1" t="s">
        <v>283</v>
      </c>
      <c r="C600" s="6" t="s">
        <v>275</v>
      </c>
      <c r="D600" s="9"/>
      <c r="E600" s="26">
        <f t="shared" si="64"/>
        <v>17806.7</v>
      </c>
      <c r="F600" s="27">
        <v>2.16</v>
      </c>
      <c r="G600" s="28">
        <f t="shared" si="62"/>
        <v>0.86752099999999999</v>
      </c>
      <c r="H600" s="28">
        <f t="shared" si="62"/>
        <v>0.95</v>
      </c>
      <c r="I600" s="28">
        <v>1</v>
      </c>
      <c r="J600" s="28">
        <f t="shared" si="65"/>
        <v>0.82414500000000002</v>
      </c>
      <c r="K600" s="42">
        <f t="shared" si="66"/>
        <v>31698.65</v>
      </c>
    </row>
    <row r="601" spans="1:11" s="29" customFormat="1" ht="15.75">
      <c r="A601" s="1">
        <v>250</v>
      </c>
      <c r="B601" s="1" t="s">
        <v>284</v>
      </c>
      <c r="C601" s="6" t="s">
        <v>275</v>
      </c>
      <c r="D601" s="9"/>
      <c r="E601" s="26">
        <f t="shared" si="64"/>
        <v>17806.7</v>
      </c>
      <c r="F601" s="27">
        <v>1.81</v>
      </c>
      <c r="G601" s="28">
        <f t="shared" si="62"/>
        <v>0.86752099999999999</v>
      </c>
      <c r="H601" s="28">
        <f t="shared" si="62"/>
        <v>0.95</v>
      </c>
      <c r="I601" s="28">
        <v>1</v>
      </c>
      <c r="J601" s="28">
        <f t="shared" si="65"/>
        <v>0.82414500000000002</v>
      </c>
      <c r="K601" s="42">
        <f t="shared" si="66"/>
        <v>26562.3</v>
      </c>
    </row>
    <row r="602" spans="1:11" s="29" customFormat="1" ht="15.75">
      <c r="A602" s="1">
        <v>251</v>
      </c>
      <c r="B602" s="1" t="s">
        <v>285</v>
      </c>
      <c r="C602" s="6" t="s">
        <v>275</v>
      </c>
      <c r="D602" s="9"/>
      <c r="E602" s="26">
        <f t="shared" si="64"/>
        <v>17806.7</v>
      </c>
      <c r="F602" s="27">
        <v>2.67</v>
      </c>
      <c r="G602" s="28">
        <f t="shared" si="62"/>
        <v>0.86752099999999999</v>
      </c>
      <c r="H602" s="28">
        <f t="shared" si="62"/>
        <v>0.95</v>
      </c>
      <c r="I602" s="28">
        <v>1</v>
      </c>
      <c r="J602" s="28">
        <f t="shared" si="65"/>
        <v>0.82414500000000002</v>
      </c>
      <c r="K602" s="42">
        <f t="shared" si="66"/>
        <v>39183.06</v>
      </c>
    </row>
    <row r="603" spans="1:11" s="29" customFormat="1" ht="31.5">
      <c r="A603" s="1">
        <v>252</v>
      </c>
      <c r="B603" s="1" t="s">
        <v>286</v>
      </c>
      <c r="C603" s="6" t="s">
        <v>275</v>
      </c>
      <c r="D603" s="9"/>
      <c r="E603" s="26">
        <f t="shared" si="64"/>
        <v>17806.7</v>
      </c>
      <c r="F603" s="27">
        <v>0.73</v>
      </c>
      <c r="G603" s="28">
        <f t="shared" si="62"/>
        <v>0.86752099999999999</v>
      </c>
      <c r="H603" s="28">
        <f t="shared" si="62"/>
        <v>0.95</v>
      </c>
      <c r="I603" s="28">
        <v>1</v>
      </c>
      <c r="J603" s="28">
        <f t="shared" si="65"/>
        <v>0.82414500000000002</v>
      </c>
      <c r="K603" s="42">
        <f t="shared" si="66"/>
        <v>10712.97</v>
      </c>
    </row>
    <row r="604" spans="1:11" s="29" customFormat="1" ht="15.75">
      <c r="A604" s="51">
        <v>253</v>
      </c>
      <c r="B604" s="51" t="s">
        <v>287</v>
      </c>
      <c r="C604" s="48" t="s">
        <v>275</v>
      </c>
      <c r="D604" s="9"/>
      <c r="E604" s="26">
        <f t="shared" si="64"/>
        <v>17806.7</v>
      </c>
      <c r="F604" s="27">
        <v>0.76</v>
      </c>
      <c r="G604" s="28">
        <f t="shared" si="62"/>
        <v>0.86752099999999999</v>
      </c>
      <c r="H604" s="28">
        <v>0</v>
      </c>
      <c r="I604" s="28">
        <v>1</v>
      </c>
      <c r="J604" s="28">
        <f>ROUND(G604*I604,6)</f>
        <v>0.86752099999999999</v>
      </c>
      <c r="K604" s="42">
        <f t="shared" si="66"/>
        <v>11740.24</v>
      </c>
    </row>
    <row r="605" spans="1:11" s="29" customFormat="1" ht="15.75">
      <c r="A605" s="49"/>
      <c r="B605" s="49"/>
      <c r="C605" s="49"/>
      <c r="D605" s="9">
        <v>4</v>
      </c>
      <c r="E605" s="26">
        <f t="shared" si="64"/>
        <v>17806.7</v>
      </c>
      <c r="F605" s="27">
        <v>0.76</v>
      </c>
      <c r="G605" s="28">
        <f t="shared" si="62"/>
        <v>0.86752099999999999</v>
      </c>
      <c r="H605" s="28">
        <v>0</v>
      </c>
      <c r="I605" s="28">
        <v>1.02</v>
      </c>
      <c r="J605" s="28">
        <f t="shared" ref="J605:J606" si="68">ROUND(G605*I605,6)</f>
        <v>0.88487099999999996</v>
      </c>
      <c r="K605" s="42">
        <f t="shared" si="66"/>
        <v>11975.04</v>
      </c>
    </row>
    <row r="606" spans="1:11" s="29" customFormat="1" ht="15.75">
      <c r="A606" s="50"/>
      <c r="B606" s="50"/>
      <c r="C606" s="50"/>
      <c r="D606" s="9">
        <v>5</v>
      </c>
      <c r="E606" s="26">
        <f t="shared" si="64"/>
        <v>17806.7</v>
      </c>
      <c r="F606" s="27">
        <v>0.76</v>
      </c>
      <c r="G606" s="28">
        <f t="shared" si="62"/>
        <v>0.86752099999999999</v>
      </c>
      <c r="H606" s="28">
        <v>0</v>
      </c>
      <c r="I606" s="28">
        <v>1.02</v>
      </c>
      <c r="J606" s="28">
        <f t="shared" si="68"/>
        <v>0.88487099999999996</v>
      </c>
      <c r="K606" s="42">
        <f t="shared" si="66"/>
        <v>11975.04</v>
      </c>
    </row>
    <row r="607" spans="1:11" s="29" customFormat="1" ht="15.75">
      <c r="A607" s="1">
        <v>254</v>
      </c>
      <c r="B607" s="1" t="s">
        <v>288</v>
      </c>
      <c r="C607" s="6" t="s">
        <v>275</v>
      </c>
      <c r="D607" s="9"/>
      <c r="E607" s="26">
        <f t="shared" si="64"/>
        <v>17806.7</v>
      </c>
      <c r="F607" s="27">
        <v>2.42</v>
      </c>
      <c r="G607" s="28">
        <f t="shared" si="62"/>
        <v>0.86752099999999999</v>
      </c>
      <c r="H607" s="28">
        <f t="shared" si="62"/>
        <v>0.95</v>
      </c>
      <c r="I607" s="28">
        <v>1</v>
      </c>
      <c r="J607" s="28">
        <f t="shared" si="65"/>
        <v>0.82414500000000002</v>
      </c>
      <c r="K607" s="42">
        <f t="shared" si="66"/>
        <v>35514.230000000003</v>
      </c>
    </row>
    <row r="608" spans="1:11" s="29" customFormat="1" ht="15.75">
      <c r="A608" s="51">
        <v>255</v>
      </c>
      <c r="B608" s="51" t="s">
        <v>289</v>
      </c>
      <c r="C608" s="48" t="s">
        <v>275</v>
      </c>
      <c r="D608" s="9"/>
      <c r="E608" s="26">
        <f t="shared" si="64"/>
        <v>17806.7</v>
      </c>
      <c r="F608" s="27">
        <v>3.51</v>
      </c>
      <c r="G608" s="28">
        <f t="shared" si="62"/>
        <v>0.86752099999999999</v>
      </c>
      <c r="H608" s="28">
        <f t="shared" si="62"/>
        <v>0.95</v>
      </c>
      <c r="I608" s="28">
        <v>1</v>
      </c>
      <c r="J608" s="28">
        <f t="shared" si="65"/>
        <v>0.82414500000000002</v>
      </c>
      <c r="K608" s="42">
        <f t="shared" si="66"/>
        <v>51510.31</v>
      </c>
    </row>
    <row r="609" spans="1:11" s="29" customFormat="1" ht="15.75">
      <c r="A609" s="52"/>
      <c r="B609" s="52"/>
      <c r="C609" s="52"/>
      <c r="D609" s="9">
        <v>3</v>
      </c>
      <c r="E609" s="26">
        <f t="shared" si="64"/>
        <v>17806.7</v>
      </c>
      <c r="F609" s="27">
        <v>3.51</v>
      </c>
      <c r="G609" s="28">
        <f t="shared" si="62"/>
        <v>0.86752099999999999</v>
      </c>
      <c r="H609" s="28">
        <f t="shared" si="62"/>
        <v>0.95</v>
      </c>
      <c r="I609" s="28">
        <v>1.05</v>
      </c>
      <c r="J609" s="28">
        <f t="shared" si="65"/>
        <v>0.86535200000000001</v>
      </c>
      <c r="K609" s="42">
        <f t="shared" si="66"/>
        <v>54085.81</v>
      </c>
    </row>
    <row r="610" spans="1:11" s="29" customFormat="1" ht="15.75">
      <c r="A610" s="52"/>
      <c r="B610" s="52"/>
      <c r="C610" s="52"/>
      <c r="D610" s="9">
        <v>4</v>
      </c>
      <c r="E610" s="26">
        <f t="shared" si="64"/>
        <v>17806.7</v>
      </c>
      <c r="F610" s="27">
        <v>3.51</v>
      </c>
      <c r="G610" s="28">
        <f t="shared" si="62"/>
        <v>0.86752099999999999</v>
      </c>
      <c r="H610" s="28">
        <f t="shared" si="62"/>
        <v>0.95</v>
      </c>
      <c r="I610" s="28">
        <v>1.02</v>
      </c>
      <c r="J610" s="28">
        <f t="shared" si="65"/>
        <v>0.84062800000000004</v>
      </c>
      <c r="K610" s="42">
        <f t="shared" si="66"/>
        <v>52540.53</v>
      </c>
    </row>
    <row r="611" spans="1:11" s="29" customFormat="1" ht="15.75">
      <c r="A611" s="53"/>
      <c r="B611" s="53"/>
      <c r="C611" s="53"/>
      <c r="D611" s="9">
        <v>5</v>
      </c>
      <c r="E611" s="26">
        <f t="shared" si="64"/>
        <v>17806.7</v>
      </c>
      <c r="F611" s="27">
        <v>3.51</v>
      </c>
      <c r="G611" s="28">
        <f t="shared" si="62"/>
        <v>0.86752099999999999</v>
      </c>
      <c r="H611" s="28">
        <f t="shared" si="62"/>
        <v>0.95</v>
      </c>
      <c r="I611" s="28">
        <v>1.02</v>
      </c>
      <c r="J611" s="28">
        <f t="shared" si="65"/>
        <v>0.84062800000000004</v>
      </c>
      <c r="K611" s="42">
        <f t="shared" si="66"/>
        <v>52540.53</v>
      </c>
    </row>
    <row r="612" spans="1:11" s="29" customFormat="1" ht="15.75">
      <c r="A612" s="1">
        <v>256</v>
      </c>
      <c r="B612" s="1" t="s">
        <v>290</v>
      </c>
      <c r="C612" s="6" t="s">
        <v>275</v>
      </c>
      <c r="D612" s="9"/>
      <c r="E612" s="26">
        <f t="shared" si="64"/>
        <v>17806.7</v>
      </c>
      <c r="F612" s="27">
        <v>4.0199999999999996</v>
      </c>
      <c r="G612" s="28">
        <f t="shared" si="62"/>
        <v>0.86752099999999999</v>
      </c>
      <c r="H612" s="28">
        <f t="shared" si="62"/>
        <v>0.95</v>
      </c>
      <c r="I612" s="28">
        <v>1</v>
      </c>
      <c r="J612" s="28">
        <f t="shared" si="65"/>
        <v>0.82414500000000002</v>
      </c>
      <c r="K612" s="42">
        <f t="shared" si="66"/>
        <v>58994.720000000001</v>
      </c>
    </row>
    <row r="613" spans="1:11" s="29" customFormat="1" ht="31.5">
      <c r="A613" s="1">
        <v>257</v>
      </c>
      <c r="B613" s="1" t="s">
        <v>291</v>
      </c>
      <c r="C613" s="6" t="s">
        <v>275</v>
      </c>
      <c r="D613" s="9"/>
      <c r="E613" s="26">
        <f t="shared" si="64"/>
        <v>17806.7</v>
      </c>
      <c r="F613" s="27">
        <v>0.84</v>
      </c>
      <c r="G613" s="28">
        <f t="shared" si="62"/>
        <v>0.86752099999999999</v>
      </c>
      <c r="H613" s="28">
        <f t="shared" si="62"/>
        <v>0.95</v>
      </c>
      <c r="I613" s="28">
        <v>1</v>
      </c>
      <c r="J613" s="28">
        <f t="shared" si="65"/>
        <v>0.82414500000000002</v>
      </c>
      <c r="K613" s="42">
        <f t="shared" si="66"/>
        <v>12327.25</v>
      </c>
    </row>
    <row r="614" spans="1:11" s="29" customFormat="1" ht="15.75">
      <c r="A614" s="51">
        <v>258</v>
      </c>
      <c r="B614" s="51" t="s">
        <v>292</v>
      </c>
      <c r="C614" s="48" t="s">
        <v>275</v>
      </c>
      <c r="D614" s="9"/>
      <c r="E614" s="26">
        <f t="shared" si="64"/>
        <v>17806.7</v>
      </c>
      <c r="F614" s="27">
        <v>0.66</v>
      </c>
      <c r="G614" s="28">
        <f t="shared" si="62"/>
        <v>0.86752099999999999</v>
      </c>
      <c r="H614" s="28">
        <f t="shared" si="62"/>
        <v>0.95</v>
      </c>
      <c r="I614" s="28">
        <v>1</v>
      </c>
      <c r="J614" s="28">
        <f t="shared" si="65"/>
        <v>0.82414500000000002</v>
      </c>
      <c r="K614" s="42">
        <f t="shared" si="66"/>
        <v>9685.7000000000007</v>
      </c>
    </row>
    <row r="615" spans="1:11" s="29" customFormat="1" ht="15.75">
      <c r="A615" s="53"/>
      <c r="B615" s="53"/>
      <c r="C615" s="53"/>
      <c r="D615" s="9">
        <v>3</v>
      </c>
      <c r="E615" s="26">
        <f t="shared" si="64"/>
        <v>17806.7</v>
      </c>
      <c r="F615" s="27">
        <v>0.66</v>
      </c>
      <c r="G615" s="28">
        <f t="shared" si="62"/>
        <v>0.86752099999999999</v>
      </c>
      <c r="H615" s="28">
        <f t="shared" si="62"/>
        <v>0.95</v>
      </c>
      <c r="I615" s="28">
        <v>1.05</v>
      </c>
      <c r="J615" s="28">
        <f t="shared" si="65"/>
        <v>0.86535200000000001</v>
      </c>
      <c r="K615" s="42">
        <f t="shared" si="66"/>
        <v>10169.98</v>
      </c>
    </row>
    <row r="616" spans="1:11" s="29" customFormat="1" ht="15.75">
      <c r="A616" s="51">
        <v>259</v>
      </c>
      <c r="B616" s="51" t="s">
        <v>293</v>
      </c>
      <c r="C616" s="48" t="s">
        <v>275</v>
      </c>
      <c r="D616" s="9"/>
      <c r="E616" s="26">
        <f t="shared" si="64"/>
        <v>17806.7</v>
      </c>
      <c r="F616" s="27">
        <v>0.37</v>
      </c>
      <c r="G616" s="28">
        <f t="shared" si="62"/>
        <v>0.86752099999999999</v>
      </c>
      <c r="H616" s="28">
        <v>0</v>
      </c>
      <c r="I616" s="28">
        <v>1</v>
      </c>
      <c r="J616" s="28">
        <f>ROUND(G616*I616,6)</f>
        <v>0.86752099999999999</v>
      </c>
      <c r="K616" s="42">
        <f t="shared" si="66"/>
        <v>5715.64</v>
      </c>
    </row>
    <row r="617" spans="1:11" s="29" customFormat="1" ht="15.75">
      <c r="A617" s="52"/>
      <c r="B617" s="52"/>
      <c r="C617" s="52"/>
      <c r="D617" s="9">
        <v>1</v>
      </c>
      <c r="E617" s="26">
        <f t="shared" si="64"/>
        <v>17806.7</v>
      </c>
      <c r="F617" s="27">
        <v>0.37</v>
      </c>
      <c r="G617" s="28">
        <f t="shared" si="62"/>
        <v>0.86752099999999999</v>
      </c>
      <c r="H617" s="28">
        <v>0</v>
      </c>
      <c r="I617" s="28">
        <v>1.1000000000000001</v>
      </c>
      <c r="J617" s="28">
        <f t="shared" ref="J617:J621" si="69">ROUND(G617*I617,6)</f>
        <v>0.95427300000000004</v>
      </c>
      <c r="K617" s="42">
        <f t="shared" si="66"/>
        <v>6287.21</v>
      </c>
    </row>
    <row r="618" spans="1:11" s="29" customFormat="1" ht="15.75">
      <c r="A618" s="52"/>
      <c r="B618" s="52"/>
      <c r="C618" s="52"/>
      <c r="D618" s="9">
        <v>2</v>
      </c>
      <c r="E618" s="26">
        <f t="shared" si="64"/>
        <v>17806.7</v>
      </c>
      <c r="F618" s="27">
        <v>0.37</v>
      </c>
      <c r="G618" s="28">
        <f t="shared" si="62"/>
        <v>0.86752099999999999</v>
      </c>
      <c r="H618" s="28">
        <v>0</v>
      </c>
      <c r="I618" s="28">
        <v>1.1000000000000001</v>
      </c>
      <c r="J618" s="28">
        <f t="shared" si="69"/>
        <v>0.95427300000000004</v>
      </c>
      <c r="K618" s="42">
        <f t="shared" si="66"/>
        <v>6287.21</v>
      </c>
    </row>
    <row r="619" spans="1:11" s="29" customFormat="1" ht="15.75">
      <c r="A619" s="52"/>
      <c r="B619" s="52"/>
      <c r="C619" s="52"/>
      <c r="D619" s="9">
        <v>3</v>
      </c>
      <c r="E619" s="26">
        <f t="shared" si="64"/>
        <v>17806.7</v>
      </c>
      <c r="F619" s="27">
        <v>0.37</v>
      </c>
      <c r="G619" s="28">
        <f t="shared" si="62"/>
        <v>0.86752099999999999</v>
      </c>
      <c r="H619" s="28">
        <v>0</v>
      </c>
      <c r="I619" s="28">
        <v>1.05</v>
      </c>
      <c r="J619" s="28">
        <f t="shared" si="69"/>
        <v>0.91089699999999996</v>
      </c>
      <c r="K619" s="42">
        <f t="shared" si="66"/>
        <v>6001.43</v>
      </c>
    </row>
    <row r="620" spans="1:11" s="29" customFormat="1" ht="15.75">
      <c r="A620" s="52"/>
      <c r="B620" s="52"/>
      <c r="C620" s="52"/>
      <c r="D620" s="9">
        <v>4</v>
      </c>
      <c r="E620" s="26">
        <f t="shared" si="64"/>
        <v>17806.7</v>
      </c>
      <c r="F620" s="27">
        <v>0.37</v>
      </c>
      <c r="G620" s="28">
        <f t="shared" si="62"/>
        <v>0.86752099999999999</v>
      </c>
      <c r="H620" s="28">
        <v>0</v>
      </c>
      <c r="I620" s="28">
        <v>1.02</v>
      </c>
      <c r="J620" s="28">
        <f t="shared" si="69"/>
        <v>0.88487099999999996</v>
      </c>
      <c r="K620" s="42">
        <f t="shared" si="66"/>
        <v>5829.95</v>
      </c>
    </row>
    <row r="621" spans="1:11" s="29" customFormat="1" ht="15.75">
      <c r="A621" s="53"/>
      <c r="B621" s="53"/>
      <c r="C621" s="53"/>
      <c r="D621" s="9">
        <v>5</v>
      </c>
      <c r="E621" s="26">
        <f t="shared" si="64"/>
        <v>17806.7</v>
      </c>
      <c r="F621" s="27">
        <v>0.37</v>
      </c>
      <c r="G621" s="28">
        <f t="shared" si="62"/>
        <v>0.86752099999999999</v>
      </c>
      <c r="H621" s="28">
        <v>0</v>
      </c>
      <c r="I621" s="28">
        <v>1.02</v>
      </c>
      <c r="J621" s="28">
        <f t="shared" si="69"/>
        <v>0.88487099999999996</v>
      </c>
      <c r="K621" s="42">
        <f t="shared" si="66"/>
        <v>5829.95</v>
      </c>
    </row>
    <row r="622" spans="1:11" s="29" customFormat="1" ht="18" customHeight="1">
      <c r="A622" s="1">
        <v>260</v>
      </c>
      <c r="B622" s="1" t="s">
        <v>294</v>
      </c>
      <c r="C622" s="6" t="s">
        <v>275</v>
      </c>
      <c r="D622" s="9"/>
      <c r="E622" s="26">
        <f t="shared" si="64"/>
        <v>17806.7</v>
      </c>
      <c r="F622" s="27">
        <v>1.19</v>
      </c>
      <c r="G622" s="28">
        <f t="shared" si="62"/>
        <v>0.86752099999999999</v>
      </c>
      <c r="H622" s="28">
        <f t="shared" si="62"/>
        <v>0.95</v>
      </c>
      <c r="I622" s="28">
        <v>1</v>
      </c>
      <c r="J622" s="28">
        <f t="shared" si="65"/>
        <v>0.82414500000000002</v>
      </c>
      <c r="K622" s="42">
        <f t="shared" si="66"/>
        <v>17463.61</v>
      </c>
    </row>
    <row r="623" spans="1:11" s="29" customFormat="1" ht="15.75">
      <c r="A623" s="51">
        <v>261</v>
      </c>
      <c r="B623" s="51" t="s">
        <v>296</v>
      </c>
      <c r="C623" s="48" t="s">
        <v>295</v>
      </c>
      <c r="D623" s="9"/>
      <c r="E623" s="26">
        <f t="shared" si="64"/>
        <v>17806.7</v>
      </c>
      <c r="F623" s="27">
        <v>1.1499999999999999</v>
      </c>
      <c r="G623" s="28">
        <f t="shared" si="62"/>
        <v>0.86752099999999999</v>
      </c>
      <c r="H623" s="28">
        <f t="shared" si="62"/>
        <v>0.95</v>
      </c>
      <c r="I623" s="28">
        <v>1</v>
      </c>
      <c r="J623" s="28">
        <f t="shared" si="65"/>
        <v>0.82414500000000002</v>
      </c>
      <c r="K623" s="42">
        <f t="shared" si="66"/>
        <v>16876.599999999999</v>
      </c>
    </row>
    <row r="624" spans="1:11" s="29" customFormat="1" ht="15.75">
      <c r="A624" s="49"/>
      <c r="B624" s="49"/>
      <c r="C624" s="49"/>
      <c r="D624" s="9">
        <v>4</v>
      </c>
      <c r="E624" s="26">
        <f t="shared" si="64"/>
        <v>17806.7</v>
      </c>
      <c r="F624" s="27">
        <v>1.1499999999999999</v>
      </c>
      <c r="G624" s="28">
        <f t="shared" si="62"/>
        <v>0.86752099999999999</v>
      </c>
      <c r="H624" s="28">
        <f t="shared" si="62"/>
        <v>0.95</v>
      </c>
      <c r="I624" s="28">
        <v>1.02</v>
      </c>
      <c r="J624" s="28">
        <f t="shared" si="65"/>
        <v>0.84062800000000004</v>
      </c>
      <c r="K624" s="42">
        <f t="shared" si="66"/>
        <v>17214.13</v>
      </c>
    </row>
    <row r="625" spans="1:11" s="29" customFormat="1" ht="15.75">
      <c r="A625" s="49"/>
      <c r="B625" s="49"/>
      <c r="C625" s="49"/>
      <c r="D625" s="9">
        <v>5</v>
      </c>
      <c r="E625" s="26">
        <f t="shared" si="64"/>
        <v>17806.7</v>
      </c>
      <c r="F625" s="27">
        <v>1.1499999999999999</v>
      </c>
      <c r="G625" s="28">
        <f t="shared" si="62"/>
        <v>0.86752099999999999</v>
      </c>
      <c r="H625" s="28">
        <f t="shared" si="62"/>
        <v>0.95</v>
      </c>
      <c r="I625" s="28">
        <v>1.02</v>
      </c>
      <c r="J625" s="28">
        <f t="shared" si="65"/>
        <v>0.84062800000000004</v>
      </c>
      <c r="K625" s="42">
        <f t="shared" si="66"/>
        <v>17214.13</v>
      </c>
    </row>
    <row r="626" spans="1:11" s="29" customFormat="1" ht="15.75">
      <c r="A626" s="50"/>
      <c r="B626" s="50"/>
      <c r="C626" s="50"/>
      <c r="D626" s="9">
        <v>11</v>
      </c>
      <c r="E626" s="26">
        <f t="shared" si="64"/>
        <v>17806.7</v>
      </c>
      <c r="F626" s="27">
        <v>1.1499999999999999</v>
      </c>
      <c r="G626" s="28">
        <f t="shared" si="62"/>
        <v>0.86752099999999999</v>
      </c>
      <c r="H626" s="28">
        <f t="shared" si="62"/>
        <v>0.95</v>
      </c>
      <c r="I626" s="28">
        <v>1.2</v>
      </c>
      <c r="J626" s="28">
        <f t="shared" si="65"/>
        <v>0.98897400000000002</v>
      </c>
      <c r="K626" s="42">
        <f t="shared" si="66"/>
        <v>20251.919999999998</v>
      </c>
    </row>
    <row r="627" spans="1:11" s="29" customFormat="1" ht="15.75">
      <c r="A627" s="51">
        <v>262</v>
      </c>
      <c r="B627" s="51" t="s">
        <v>297</v>
      </c>
      <c r="C627" s="48" t="s">
        <v>295</v>
      </c>
      <c r="D627" s="9"/>
      <c r="E627" s="26">
        <f t="shared" si="64"/>
        <v>17806.7</v>
      </c>
      <c r="F627" s="27">
        <v>1.43</v>
      </c>
      <c r="G627" s="28">
        <f t="shared" si="62"/>
        <v>0.86752099999999999</v>
      </c>
      <c r="H627" s="28">
        <f t="shared" si="62"/>
        <v>0.95</v>
      </c>
      <c r="I627" s="28">
        <v>1</v>
      </c>
      <c r="J627" s="28">
        <f t="shared" si="65"/>
        <v>0.82414500000000002</v>
      </c>
      <c r="K627" s="42">
        <f t="shared" si="66"/>
        <v>20985.68</v>
      </c>
    </row>
    <row r="628" spans="1:11" s="29" customFormat="1" ht="15.75">
      <c r="A628" s="49"/>
      <c r="B628" s="49"/>
      <c r="C628" s="49"/>
      <c r="D628" s="9">
        <v>4</v>
      </c>
      <c r="E628" s="26">
        <f t="shared" si="64"/>
        <v>17806.7</v>
      </c>
      <c r="F628" s="27">
        <v>1.43</v>
      </c>
      <c r="G628" s="28">
        <f t="shared" si="62"/>
        <v>0.86752099999999999</v>
      </c>
      <c r="H628" s="28">
        <f t="shared" si="62"/>
        <v>0.95</v>
      </c>
      <c r="I628" s="28">
        <v>1.02</v>
      </c>
      <c r="J628" s="28">
        <f t="shared" si="65"/>
        <v>0.84062800000000004</v>
      </c>
      <c r="K628" s="42">
        <f t="shared" si="66"/>
        <v>21405.4</v>
      </c>
    </row>
    <row r="629" spans="1:11" s="29" customFormat="1" ht="15.75">
      <c r="A629" s="49"/>
      <c r="B629" s="49"/>
      <c r="C629" s="49"/>
      <c r="D629" s="9">
        <v>5</v>
      </c>
      <c r="E629" s="26">
        <f t="shared" ref="E629:E692" si="70">E$8</f>
        <v>17806.7</v>
      </c>
      <c r="F629" s="27">
        <v>1.43</v>
      </c>
      <c r="G629" s="28">
        <f t="shared" si="62"/>
        <v>0.86752099999999999</v>
      </c>
      <c r="H629" s="28">
        <f t="shared" si="62"/>
        <v>0.95</v>
      </c>
      <c r="I629" s="28">
        <v>1.02</v>
      </c>
      <c r="J629" s="28">
        <f t="shared" si="65"/>
        <v>0.84062800000000004</v>
      </c>
      <c r="K629" s="42">
        <f t="shared" si="66"/>
        <v>21405.4</v>
      </c>
    </row>
    <row r="630" spans="1:11" s="29" customFormat="1" ht="15.75">
      <c r="A630" s="50"/>
      <c r="B630" s="50"/>
      <c r="C630" s="50"/>
      <c r="D630" s="9">
        <v>11</v>
      </c>
      <c r="E630" s="26">
        <f t="shared" si="70"/>
        <v>17806.7</v>
      </c>
      <c r="F630" s="27">
        <v>1.43</v>
      </c>
      <c r="G630" s="28">
        <f t="shared" si="62"/>
        <v>0.86752099999999999</v>
      </c>
      <c r="H630" s="28">
        <f t="shared" si="62"/>
        <v>0.95</v>
      </c>
      <c r="I630" s="28">
        <v>1.2</v>
      </c>
      <c r="J630" s="28">
        <f t="shared" si="65"/>
        <v>0.98897400000000002</v>
      </c>
      <c r="K630" s="42">
        <f t="shared" si="66"/>
        <v>25182.82</v>
      </c>
    </row>
    <row r="631" spans="1:11" s="29" customFormat="1" ht="15.75">
      <c r="A631" s="51">
        <v>263</v>
      </c>
      <c r="B631" s="51" t="s">
        <v>298</v>
      </c>
      <c r="C631" s="48" t="s">
        <v>295</v>
      </c>
      <c r="D631" s="9"/>
      <c r="E631" s="26">
        <f t="shared" si="70"/>
        <v>17806.7</v>
      </c>
      <c r="F631" s="27">
        <v>3</v>
      </c>
      <c r="G631" s="28">
        <f t="shared" si="62"/>
        <v>0.86752099999999999</v>
      </c>
      <c r="H631" s="28">
        <f t="shared" si="62"/>
        <v>0.95</v>
      </c>
      <c r="I631" s="28">
        <v>1</v>
      </c>
      <c r="J631" s="28">
        <f t="shared" si="65"/>
        <v>0.82414500000000002</v>
      </c>
      <c r="K631" s="42">
        <f t="shared" si="66"/>
        <v>44025.91</v>
      </c>
    </row>
    <row r="632" spans="1:11" s="29" customFormat="1" ht="15.75">
      <c r="A632" s="49"/>
      <c r="B632" s="49"/>
      <c r="C632" s="49"/>
      <c r="D632" s="9">
        <v>4</v>
      </c>
      <c r="E632" s="26">
        <f t="shared" si="70"/>
        <v>17806.7</v>
      </c>
      <c r="F632" s="27">
        <v>3</v>
      </c>
      <c r="G632" s="28">
        <f t="shared" si="62"/>
        <v>0.86752099999999999</v>
      </c>
      <c r="H632" s="28">
        <f t="shared" si="62"/>
        <v>0.95</v>
      </c>
      <c r="I632" s="28">
        <v>1.02</v>
      </c>
      <c r="J632" s="28">
        <f t="shared" si="65"/>
        <v>0.84062800000000004</v>
      </c>
      <c r="K632" s="42">
        <f t="shared" si="66"/>
        <v>44906.43</v>
      </c>
    </row>
    <row r="633" spans="1:11" s="29" customFormat="1" ht="15.75">
      <c r="A633" s="50"/>
      <c r="B633" s="50"/>
      <c r="C633" s="50"/>
      <c r="D633" s="9">
        <v>5</v>
      </c>
      <c r="E633" s="26">
        <f t="shared" si="70"/>
        <v>17806.7</v>
      </c>
      <c r="F633" s="27">
        <v>3</v>
      </c>
      <c r="G633" s="28">
        <f t="shared" si="62"/>
        <v>0.86752099999999999</v>
      </c>
      <c r="H633" s="28">
        <f t="shared" si="62"/>
        <v>0.95</v>
      </c>
      <c r="I633" s="28">
        <v>1.02</v>
      </c>
      <c r="J633" s="28">
        <f t="shared" si="65"/>
        <v>0.84062800000000004</v>
      </c>
      <c r="K633" s="42">
        <f t="shared" si="66"/>
        <v>44906.43</v>
      </c>
    </row>
    <row r="634" spans="1:11" s="29" customFormat="1" ht="15.75">
      <c r="A634" s="1">
        <v>264</v>
      </c>
      <c r="B634" s="1" t="s">
        <v>299</v>
      </c>
      <c r="C634" s="6" t="s">
        <v>295</v>
      </c>
      <c r="D634" s="9"/>
      <c r="E634" s="26">
        <f t="shared" si="70"/>
        <v>17806.7</v>
      </c>
      <c r="F634" s="27">
        <v>4.3</v>
      </c>
      <c r="G634" s="28">
        <f t="shared" si="62"/>
        <v>0.86752099999999999</v>
      </c>
      <c r="H634" s="28">
        <f t="shared" si="62"/>
        <v>0.95</v>
      </c>
      <c r="I634" s="28">
        <v>1</v>
      </c>
      <c r="J634" s="28">
        <f t="shared" si="65"/>
        <v>0.82414500000000002</v>
      </c>
      <c r="K634" s="42">
        <f t="shared" si="66"/>
        <v>63103.8</v>
      </c>
    </row>
    <row r="635" spans="1:11" s="29" customFormat="1" ht="15.75">
      <c r="A635" s="1">
        <v>265</v>
      </c>
      <c r="B635" s="1" t="s">
        <v>300</v>
      </c>
      <c r="C635" s="6" t="s">
        <v>295</v>
      </c>
      <c r="D635" s="9"/>
      <c r="E635" s="26">
        <f t="shared" si="70"/>
        <v>17806.7</v>
      </c>
      <c r="F635" s="27">
        <v>2.42</v>
      </c>
      <c r="G635" s="28">
        <f t="shared" si="62"/>
        <v>0.86752099999999999</v>
      </c>
      <c r="H635" s="28">
        <f t="shared" si="62"/>
        <v>0.95</v>
      </c>
      <c r="I635" s="28">
        <v>1</v>
      </c>
      <c r="J635" s="28">
        <f t="shared" si="65"/>
        <v>0.82414500000000002</v>
      </c>
      <c r="K635" s="42">
        <f t="shared" si="66"/>
        <v>35514.230000000003</v>
      </c>
    </row>
    <row r="636" spans="1:11" s="29" customFormat="1" ht="15.75">
      <c r="A636" s="1">
        <v>266</v>
      </c>
      <c r="B636" s="1" t="s">
        <v>301</v>
      </c>
      <c r="C636" s="6" t="s">
        <v>295</v>
      </c>
      <c r="D636" s="9"/>
      <c r="E636" s="26">
        <f t="shared" si="70"/>
        <v>17806.7</v>
      </c>
      <c r="F636" s="27">
        <v>2.69</v>
      </c>
      <c r="G636" s="28">
        <f t="shared" si="62"/>
        <v>0.86752099999999999</v>
      </c>
      <c r="H636" s="28">
        <f t="shared" si="62"/>
        <v>0.95</v>
      </c>
      <c r="I636" s="28">
        <v>1</v>
      </c>
      <c r="J636" s="28">
        <f t="shared" si="65"/>
        <v>0.82414500000000002</v>
      </c>
      <c r="K636" s="42">
        <f t="shared" si="66"/>
        <v>39476.559999999998</v>
      </c>
    </row>
    <row r="637" spans="1:11" s="29" customFormat="1" ht="15.75">
      <c r="A637" s="51">
        <v>267</v>
      </c>
      <c r="B637" s="51" t="s">
        <v>302</v>
      </c>
      <c r="C637" s="48" t="s">
        <v>295</v>
      </c>
      <c r="D637" s="9"/>
      <c r="E637" s="26">
        <f t="shared" si="70"/>
        <v>17806.7</v>
      </c>
      <c r="F637" s="27">
        <v>4.12</v>
      </c>
      <c r="G637" s="28">
        <f t="shared" si="62"/>
        <v>0.86752099999999999</v>
      </c>
      <c r="H637" s="28">
        <f t="shared" si="62"/>
        <v>0.95</v>
      </c>
      <c r="I637" s="28">
        <v>1</v>
      </c>
      <c r="J637" s="28">
        <f t="shared" si="65"/>
        <v>0.82414500000000002</v>
      </c>
      <c r="K637" s="42">
        <f t="shared" si="66"/>
        <v>60462.25</v>
      </c>
    </row>
    <row r="638" spans="1:11" s="29" customFormat="1" ht="15.75">
      <c r="A638" s="50"/>
      <c r="B638" s="50"/>
      <c r="C638" s="50"/>
      <c r="D638" s="9">
        <v>10</v>
      </c>
      <c r="E638" s="26">
        <f t="shared" si="70"/>
        <v>17806.7</v>
      </c>
      <c r="F638" s="27">
        <v>4.12</v>
      </c>
      <c r="G638" s="28">
        <f t="shared" si="62"/>
        <v>0.86752099999999999</v>
      </c>
      <c r="H638" s="28">
        <f t="shared" si="62"/>
        <v>0.95</v>
      </c>
      <c r="I638" s="28">
        <v>1.57</v>
      </c>
      <c r="J638" s="28">
        <f t="shared" si="65"/>
        <v>1.2939080000000001</v>
      </c>
      <c r="K638" s="42">
        <f t="shared" si="66"/>
        <v>94925.75</v>
      </c>
    </row>
    <row r="639" spans="1:11" s="29" customFormat="1" ht="31.5">
      <c r="A639" s="1">
        <v>268</v>
      </c>
      <c r="B639" s="1" t="s">
        <v>303</v>
      </c>
      <c r="C639" s="6" t="s">
        <v>295</v>
      </c>
      <c r="D639" s="9"/>
      <c r="E639" s="26">
        <f t="shared" si="70"/>
        <v>17806.7</v>
      </c>
      <c r="F639" s="27">
        <v>1.1599999999999999</v>
      </c>
      <c r="G639" s="28">
        <f t="shared" si="62"/>
        <v>0.86752099999999999</v>
      </c>
      <c r="H639" s="28">
        <f t="shared" si="62"/>
        <v>0.95</v>
      </c>
      <c r="I639" s="28">
        <v>1</v>
      </c>
      <c r="J639" s="28">
        <f t="shared" si="65"/>
        <v>0.82414500000000002</v>
      </c>
      <c r="K639" s="42">
        <f t="shared" si="66"/>
        <v>17023.349999999999</v>
      </c>
    </row>
    <row r="640" spans="1:11" s="29" customFormat="1" ht="15.75">
      <c r="A640" s="51">
        <v>269</v>
      </c>
      <c r="B640" s="51" t="s">
        <v>304</v>
      </c>
      <c r="C640" s="48" t="s">
        <v>295</v>
      </c>
      <c r="D640" s="9"/>
      <c r="E640" s="26">
        <f t="shared" si="70"/>
        <v>17806.7</v>
      </c>
      <c r="F640" s="27">
        <v>1.95</v>
      </c>
      <c r="G640" s="28">
        <f t="shared" si="62"/>
        <v>0.86752099999999999</v>
      </c>
      <c r="H640" s="28">
        <f t="shared" si="62"/>
        <v>0.95</v>
      </c>
      <c r="I640" s="28">
        <v>1</v>
      </c>
      <c r="J640" s="28">
        <f t="shared" si="65"/>
        <v>0.82414500000000002</v>
      </c>
      <c r="K640" s="42">
        <f t="shared" si="66"/>
        <v>28616.84</v>
      </c>
    </row>
    <row r="641" spans="1:11" s="29" customFormat="1" ht="15.75">
      <c r="A641" s="52"/>
      <c r="B641" s="52"/>
      <c r="C641" s="52"/>
      <c r="D641" s="9">
        <v>3</v>
      </c>
      <c r="E641" s="26">
        <f t="shared" si="70"/>
        <v>17806.7</v>
      </c>
      <c r="F641" s="27">
        <v>1.95</v>
      </c>
      <c r="G641" s="28">
        <f t="shared" ref="G641:H643" si="71">G$8</f>
        <v>0.86752099999999999</v>
      </c>
      <c r="H641" s="28">
        <f t="shared" si="71"/>
        <v>0.95</v>
      </c>
      <c r="I641" s="28">
        <v>1.05</v>
      </c>
      <c r="J641" s="28">
        <f t="shared" si="65"/>
        <v>0.86535200000000001</v>
      </c>
      <c r="K641" s="42">
        <f t="shared" si="66"/>
        <v>30047.67</v>
      </c>
    </row>
    <row r="642" spans="1:11" s="29" customFormat="1" ht="15.75">
      <c r="A642" s="52"/>
      <c r="B642" s="52"/>
      <c r="C642" s="52"/>
      <c r="D642" s="9">
        <v>4</v>
      </c>
      <c r="E642" s="26">
        <f t="shared" si="70"/>
        <v>17806.7</v>
      </c>
      <c r="F642" s="27">
        <v>1.95</v>
      </c>
      <c r="G642" s="28">
        <f t="shared" si="71"/>
        <v>0.86752099999999999</v>
      </c>
      <c r="H642" s="28">
        <f t="shared" si="71"/>
        <v>0.95</v>
      </c>
      <c r="I642" s="28">
        <v>1.02</v>
      </c>
      <c r="J642" s="28">
        <f t="shared" si="65"/>
        <v>0.84062800000000004</v>
      </c>
      <c r="K642" s="42">
        <f t="shared" si="66"/>
        <v>29189.18</v>
      </c>
    </row>
    <row r="643" spans="1:11" s="29" customFormat="1" ht="15.75">
      <c r="A643" s="53"/>
      <c r="B643" s="53"/>
      <c r="C643" s="53"/>
      <c r="D643" s="9">
        <v>5</v>
      </c>
      <c r="E643" s="26">
        <f t="shared" si="70"/>
        <v>17806.7</v>
      </c>
      <c r="F643" s="27">
        <v>1.95</v>
      </c>
      <c r="G643" s="28">
        <f t="shared" si="71"/>
        <v>0.86752099999999999</v>
      </c>
      <c r="H643" s="28">
        <f t="shared" si="71"/>
        <v>0.95</v>
      </c>
      <c r="I643" s="28">
        <v>1.02</v>
      </c>
      <c r="J643" s="28">
        <f t="shared" si="65"/>
        <v>0.84062800000000004</v>
      </c>
      <c r="K643" s="42">
        <f t="shared" si="66"/>
        <v>29189.18</v>
      </c>
    </row>
    <row r="644" spans="1:11" s="29" customFormat="1" ht="31.5">
      <c r="A644" s="1">
        <v>270</v>
      </c>
      <c r="B644" s="1" t="s">
        <v>305</v>
      </c>
      <c r="C644" s="6" t="s">
        <v>295</v>
      </c>
      <c r="D644" s="9"/>
      <c r="E644" s="26">
        <f t="shared" si="70"/>
        <v>17806.7</v>
      </c>
      <c r="F644" s="27">
        <v>2.46</v>
      </c>
      <c r="G644" s="28">
        <f t="shared" ref="G644:H696" si="72">G$8</f>
        <v>0.86752099999999999</v>
      </c>
      <c r="H644" s="28">
        <f t="shared" si="72"/>
        <v>0.95</v>
      </c>
      <c r="I644" s="28">
        <v>1</v>
      </c>
      <c r="J644" s="28">
        <f t="shared" si="65"/>
        <v>0.82414500000000002</v>
      </c>
      <c r="K644" s="42">
        <f t="shared" si="66"/>
        <v>36101.24</v>
      </c>
    </row>
    <row r="645" spans="1:11" s="29" customFormat="1" ht="15.75">
      <c r="A645" s="51">
        <v>271</v>
      </c>
      <c r="B645" s="51" t="s">
        <v>306</v>
      </c>
      <c r="C645" s="48" t="s">
        <v>295</v>
      </c>
      <c r="D645" s="9"/>
      <c r="E645" s="26">
        <f t="shared" si="70"/>
        <v>17806.7</v>
      </c>
      <c r="F645" s="27">
        <v>0.73</v>
      </c>
      <c r="G645" s="28">
        <v>1.4</v>
      </c>
      <c r="H645" s="28">
        <v>0</v>
      </c>
      <c r="I645" s="28">
        <v>1</v>
      </c>
      <c r="J645" s="28">
        <f>ROUND(G645*I645,6)</f>
        <v>1.4</v>
      </c>
      <c r="K645" s="42">
        <f t="shared" ref="K645:K708" si="73">ROUND(E645*F645*J645,2)</f>
        <v>18198.45</v>
      </c>
    </row>
    <row r="646" spans="1:11" s="29" customFormat="1" ht="15.75">
      <c r="A646" s="49"/>
      <c r="B646" s="49"/>
      <c r="C646" s="49"/>
      <c r="D646" s="9">
        <v>4</v>
      </c>
      <c r="E646" s="26">
        <f t="shared" si="70"/>
        <v>17806.7</v>
      </c>
      <c r="F646" s="27">
        <v>0.73</v>
      </c>
      <c r="G646" s="28">
        <v>1.4</v>
      </c>
      <c r="H646" s="28">
        <v>0</v>
      </c>
      <c r="I646" s="28">
        <v>1.02</v>
      </c>
      <c r="J646" s="28">
        <f t="shared" ref="J646:J658" si="74">ROUND(G646*I646,6)</f>
        <v>1.4279999999999999</v>
      </c>
      <c r="K646" s="42">
        <f t="shared" si="73"/>
        <v>18562.419999999998</v>
      </c>
    </row>
    <row r="647" spans="1:11" s="29" customFormat="1" ht="15.75">
      <c r="A647" s="50"/>
      <c r="B647" s="50"/>
      <c r="C647" s="50"/>
      <c r="D647" s="9">
        <v>5</v>
      </c>
      <c r="E647" s="26">
        <f t="shared" si="70"/>
        <v>17806.7</v>
      </c>
      <c r="F647" s="27">
        <v>0.73</v>
      </c>
      <c r="G647" s="28">
        <v>1.4</v>
      </c>
      <c r="H647" s="28">
        <v>0</v>
      </c>
      <c r="I647" s="28">
        <v>1.02</v>
      </c>
      <c r="J647" s="28">
        <f t="shared" si="74"/>
        <v>1.4279999999999999</v>
      </c>
      <c r="K647" s="42">
        <f t="shared" si="73"/>
        <v>18562.419999999998</v>
      </c>
    </row>
    <row r="648" spans="1:11" s="29" customFormat="1" ht="15.75">
      <c r="A648" s="1">
        <v>272</v>
      </c>
      <c r="B648" s="1" t="s">
        <v>307</v>
      </c>
      <c r="C648" s="6" t="s">
        <v>295</v>
      </c>
      <c r="D648" s="9"/>
      <c r="E648" s="26">
        <f t="shared" si="70"/>
        <v>17806.7</v>
      </c>
      <c r="F648" s="27">
        <v>0.91</v>
      </c>
      <c r="G648" s="28">
        <f t="shared" si="72"/>
        <v>0.86752099999999999</v>
      </c>
      <c r="H648" s="28">
        <v>0</v>
      </c>
      <c r="I648" s="28">
        <v>1</v>
      </c>
      <c r="J648" s="28">
        <f t="shared" si="74"/>
        <v>0.86752099999999999</v>
      </c>
      <c r="K648" s="42">
        <f t="shared" si="73"/>
        <v>14057.39</v>
      </c>
    </row>
    <row r="649" spans="1:11" s="29" customFormat="1" ht="15.75">
      <c r="A649" s="51">
        <v>273</v>
      </c>
      <c r="B649" s="51" t="s">
        <v>308</v>
      </c>
      <c r="C649" s="48" t="s">
        <v>295</v>
      </c>
      <c r="D649" s="9"/>
      <c r="E649" s="26">
        <f t="shared" si="70"/>
        <v>17806.7</v>
      </c>
      <c r="F649" s="27">
        <v>0.86</v>
      </c>
      <c r="G649" s="28">
        <v>1.4</v>
      </c>
      <c r="H649" s="28">
        <v>0</v>
      </c>
      <c r="I649" s="28">
        <v>1</v>
      </c>
      <c r="J649" s="28">
        <f t="shared" si="74"/>
        <v>1.4</v>
      </c>
      <c r="K649" s="42">
        <f t="shared" si="73"/>
        <v>21439.27</v>
      </c>
    </row>
    <row r="650" spans="1:11" s="29" customFormat="1" ht="15.75">
      <c r="A650" s="49"/>
      <c r="B650" s="49"/>
      <c r="C650" s="49"/>
      <c r="D650" s="9">
        <v>4</v>
      </c>
      <c r="E650" s="26">
        <f t="shared" si="70"/>
        <v>17806.7</v>
      </c>
      <c r="F650" s="27">
        <v>0.86</v>
      </c>
      <c r="G650" s="28">
        <v>1.4</v>
      </c>
      <c r="H650" s="28">
        <v>0</v>
      </c>
      <c r="I650" s="28">
        <v>1.02</v>
      </c>
      <c r="J650" s="28">
        <f t="shared" si="74"/>
        <v>1.4279999999999999</v>
      </c>
      <c r="K650" s="42">
        <f t="shared" si="73"/>
        <v>21868.05</v>
      </c>
    </row>
    <row r="651" spans="1:11" s="29" customFormat="1" ht="15.75">
      <c r="A651" s="50"/>
      <c r="B651" s="50"/>
      <c r="C651" s="50"/>
      <c r="D651" s="9">
        <v>5</v>
      </c>
      <c r="E651" s="26">
        <f t="shared" si="70"/>
        <v>17806.7</v>
      </c>
      <c r="F651" s="27">
        <v>0.86</v>
      </c>
      <c r="G651" s="28">
        <v>1.4</v>
      </c>
      <c r="H651" s="28">
        <v>0</v>
      </c>
      <c r="I651" s="28">
        <v>1.02</v>
      </c>
      <c r="J651" s="28">
        <f t="shared" si="74"/>
        <v>1.4279999999999999</v>
      </c>
      <c r="K651" s="42">
        <f t="shared" si="73"/>
        <v>21868.05</v>
      </c>
    </row>
    <row r="652" spans="1:11" s="29" customFormat="1" ht="15.75">
      <c r="A652" s="51">
        <v>274</v>
      </c>
      <c r="B652" s="51" t="s">
        <v>309</v>
      </c>
      <c r="C652" s="48" t="s">
        <v>295</v>
      </c>
      <c r="D652" s="9"/>
      <c r="E652" s="26">
        <f t="shared" si="70"/>
        <v>17806.7</v>
      </c>
      <c r="F652" s="27">
        <v>1.24</v>
      </c>
      <c r="G652" s="28">
        <f t="shared" si="72"/>
        <v>0.86752099999999999</v>
      </c>
      <c r="H652" s="28">
        <v>0</v>
      </c>
      <c r="I652" s="28">
        <v>1</v>
      </c>
      <c r="J652" s="28">
        <f t="shared" si="74"/>
        <v>0.86752099999999999</v>
      </c>
      <c r="K652" s="42">
        <f t="shared" si="73"/>
        <v>19155.13</v>
      </c>
    </row>
    <row r="653" spans="1:11" s="29" customFormat="1" ht="15.75">
      <c r="A653" s="49"/>
      <c r="B653" s="49"/>
      <c r="C653" s="49"/>
      <c r="D653" s="9">
        <v>4</v>
      </c>
      <c r="E653" s="26">
        <f t="shared" si="70"/>
        <v>17806.7</v>
      </c>
      <c r="F653" s="27">
        <v>1.24</v>
      </c>
      <c r="G653" s="28">
        <f t="shared" si="72"/>
        <v>0.86752099999999999</v>
      </c>
      <c r="H653" s="28">
        <v>0</v>
      </c>
      <c r="I653" s="28">
        <v>1.02</v>
      </c>
      <c r="J653" s="28">
        <f t="shared" si="74"/>
        <v>0.88487099999999996</v>
      </c>
      <c r="K653" s="42">
        <f t="shared" si="73"/>
        <v>19538.22</v>
      </c>
    </row>
    <row r="654" spans="1:11" s="29" customFormat="1" ht="15.75">
      <c r="A654" s="50"/>
      <c r="B654" s="50"/>
      <c r="C654" s="50"/>
      <c r="D654" s="9">
        <v>5</v>
      </c>
      <c r="E654" s="26">
        <f t="shared" si="70"/>
        <v>17806.7</v>
      </c>
      <c r="F654" s="27">
        <v>1.24</v>
      </c>
      <c r="G654" s="28">
        <f t="shared" si="72"/>
        <v>0.86752099999999999</v>
      </c>
      <c r="H654" s="28">
        <v>0</v>
      </c>
      <c r="I654" s="28">
        <v>1.02</v>
      </c>
      <c r="J654" s="28">
        <f t="shared" si="74"/>
        <v>0.88487099999999996</v>
      </c>
      <c r="K654" s="42">
        <f t="shared" si="73"/>
        <v>19538.22</v>
      </c>
    </row>
    <row r="655" spans="1:11" s="29" customFormat="1" ht="15.75">
      <c r="A655" s="51">
        <v>275</v>
      </c>
      <c r="B655" s="51" t="s">
        <v>310</v>
      </c>
      <c r="C655" s="48" t="s">
        <v>295</v>
      </c>
      <c r="D655" s="9"/>
      <c r="E655" s="26">
        <f t="shared" si="70"/>
        <v>17806.7</v>
      </c>
      <c r="F655" s="27">
        <v>1.78</v>
      </c>
      <c r="G655" s="28">
        <f t="shared" si="72"/>
        <v>0.86752099999999999</v>
      </c>
      <c r="H655" s="28">
        <v>0</v>
      </c>
      <c r="I655" s="28">
        <v>1</v>
      </c>
      <c r="J655" s="28">
        <f t="shared" si="74"/>
        <v>0.86752099999999999</v>
      </c>
      <c r="K655" s="42">
        <f t="shared" si="73"/>
        <v>27496.880000000001</v>
      </c>
    </row>
    <row r="656" spans="1:11" s="29" customFormat="1" ht="15.75">
      <c r="A656" s="49"/>
      <c r="B656" s="49"/>
      <c r="C656" s="49"/>
      <c r="D656" s="9">
        <v>4</v>
      </c>
      <c r="E656" s="26">
        <f t="shared" si="70"/>
        <v>17806.7</v>
      </c>
      <c r="F656" s="27">
        <v>1.78</v>
      </c>
      <c r="G656" s="28">
        <f t="shared" si="72"/>
        <v>0.86752099999999999</v>
      </c>
      <c r="H656" s="28">
        <v>0</v>
      </c>
      <c r="I656" s="28">
        <v>1.02</v>
      </c>
      <c r="J656" s="28">
        <f t="shared" si="74"/>
        <v>0.88487099999999996</v>
      </c>
      <c r="K656" s="42">
        <f t="shared" si="73"/>
        <v>28046.81</v>
      </c>
    </row>
    <row r="657" spans="1:11" s="29" customFormat="1" ht="15.75">
      <c r="A657" s="49"/>
      <c r="B657" s="49"/>
      <c r="C657" s="49"/>
      <c r="D657" s="9">
        <v>5</v>
      </c>
      <c r="E657" s="26">
        <f t="shared" si="70"/>
        <v>17806.7</v>
      </c>
      <c r="F657" s="27">
        <v>1.78</v>
      </c>
      <c r="G657" s="28">
        <f t="shared" si="72"/>
        <v>0.86752099999999999</v>
      </c>
      <c r="H657" s="28">
        <v>0</v>
      </c>
      <c r="I657" s="28">
        <v>1.02</v>
      </c>
      <c r="J657" s="28">
        <f t="shared" si="74"/>
        <v>0.88487099999999996</v>
      </c>
      <c r="K657" s="42">
        <f t="shared" si="73"/>
        <v>28046.81</v>
      </c>
    </row>
    <row r="658" spans="1:11" s="29" customFormat="1" ht="15.75">
      <c r="A658" s="50"/>
      <c r="B658" s="50"/>
      <c r="C658" s="50"/>
      <c r="D658" s="9">
        <v>11</v>
      </c>
      <c r="E658" s="26">
        <f t="shared" si="70"/>
        <v>17806.7</v>
      </c>
      <c r="F658" s="27">
        <v>1.78</v>
      </c>
      <c r="G658" s="28">
        <f t="shared" si="72"/>
        <v>0.86752099999999999</v>
      </c>
      <c r="H658" s="28">
        <v>0</v>
      </c>
      <c r="I658" s="28">
        <v>1.2</v>
      </c>
      <c r="J658" s="28">
        <f t="shared" si="74"/>
        <v>1.0410250000000001</v>
      </c>
      <c r="K658" s="42">
        <f t="shared" si="73"/>
        <v>32996.25</v>
      </c>
    </row>
    <row r="659" spans="1:11" s="29" customFormat="1" ht="15.75">
      <c r="A659" s="51">
        <v>276</v>
      </c>
      <c r="B659" s="51" t="s">
        <v>311</v>
      </c>
      <c r="C659" s="48" t="s">
        <v>295</v>
      </c>
      <c r="D659" s="9"/>
      <c r="E659" s="26">
        <f t="shared" si="70"/>
        <v>17806.7</v>
      </c>
      <c r="F659" s="27">
        <v>1.1299999999999999</v>
      </c>
      <c r="G659" s="28">
        <f t="shared" si="72"/>
        <v>0.86752099999999999</v>
      </c>
      <c r="H659" s="28">
        <f t="shared" si="72"/>
        <v>0.95</v>
      </c>
      <c r="I659" s="28">
        <v>1</v>
      </c>
      <c r="J659" s="28">
        <f t="shared" ref="J659:J708" si="75">ROUND(G659*H659*I659,6)</f>
        <v>0.82414500000000002</v>
      </c>
      <c r="K659" s="42">
        <f t="shared" si="73"/>
        <v>16583.09</v>
      </c>
    </row>
    <row r="660" spans="1:11" s="29" customFormat="1" ht="15.75">
      <c r="A660" s="49"/>
      <c r="B660" s="49"/>
      <c r="C660" s="49"/>
      <c r="D660" s="9">
        <v>4</v>
      </c>
      <c r="E660" s="26">
        <f t="shared" si="70"/>
        <v>17806.7</v>
      </c>
      <c r="F660" s="27">
        <v>1.1299999999999999</v>
      </c>
      <c r="G660" s="28">
        <f t="shared" si="72"/>
        <v>0.86752099999999999</v>
      </c>
      <c r="H660" s="28">
        <f t="shared" si="72"/>
        <v>0.95</v>
      </c>
      <c r="I660" s="28">
        <v>1.02</v>
      </c>
      <c r="J660" s="28">
        <f t="shared" si="75"/>
        <v>0.84062800000000004</v>
      </c>
      <c r="K660" s="42">
        <f t="shared" si="73"/>
        <v>16914.759999999998</v>
      </c>
    </row>
    <row r="661" spans="1:11" s="29" customFormat="1" ht="15.75">
      <c r="A661" s="50"/>
      <c r="B661" s="50"/>
      <c r="C661" s="50"/>
      <c r="D661" s="9">
        <v>5</v>
      </c>
      <c r="E661" s="26">
        <f t="shared" si="70"/>
        <v>17806.7</v>
      </c>
      <c r="F661" s="27">
        <v>1.1299999999999999</v>
      </c>
      <c r="G661" s="28">
        <f t="shared" si="72"/>
        <v>0.86752099999999999</v>
      </c>
      <c r="H661" s="28">
        <f t="shared" si="72"/>
        <v>0.95</v>
      </c>
      <c r="I661" s="28">
        <v>1.02</v>
      </c>
      <c r="J661" s="28">
        <f t="shared" si="75"/>
        <v>0.84062800000000004</v>
      </c>
      <c r="K661" s="42">
        <f t="shared" si="73"/>
        <v>16914.759999999998</v>
      </c>
    </row>
    <row r="662" spans="1:11" s="29" customFormat="1" ht="15.75">
      <c r="A662" s="51">
        <v>277</v>
      </c>
      <c r="B662" s="51" t="s">
        <v>312</v>
      </c>
      <c r="C662" s="48" t="s">
        <v>295</v>
      </c>
      <c r="D662" s="9"/>
      <c r="E662" s="26">
        <f t="shared" si="70"/>
        <v>17806.7</v>
      </c>
      <c r="F662" s="27">
        <v>1.19</v>
      </c>
      <c r="G662" s="28">
        <f t="shared" si="72"/>
        <v>0.86752099999999999</v>
      </c>
      <c r="H662" s="28">
        <f t="shared" si="72"/>
        <v>0.95</v>
      </c>
      <c r="I662" s="28">
        <v>1</v>
      </c>
      <c r="J662" s="28">
        <f t="shared" si="75"/>
        <v>0.82414500000000002</v>
      </c>
      <c r="K662" s="42">
        <f t="shared" si="73"/>
        <v>17463.61</v>
      </c>
    </row>
    <row r="663" spans="1:11" s="29" customFormat="1" ht="15.75">
      <c r="A663" s="49"/>
      <c r="B663" s="49"/>
      <c r="C663" s="49"/>
      <c r="D663" s="9">
        <v>4</v>
      </c>
      <c r="E663" s="26">
        <f t="shared" si="70"/>
        <v>17806.7</v>
      </c>
      <c r="F663" s="27">
        <v>1.19</v>
      </c>
      <c r="G663" s="28">
        <f t="shared" si="72"/>
        <v>0.86752099999999999</v>
      </c>
      <c r="H663" s="28">
        <f t="shared" si="72"/>
        <v>0.95</v>
      </c>
      <c r="I663" s="28">
        <v>1.02</v>
      </c>
      <c r="J663" s="28">
        <f t="shared" si="75"/>
        <v>0.84062800000000004</v>
      </c>
      <c r="K663" s="42">
        <f t="shared" si="73"/>
        <v>17812.88</v>
      </c>
    </row>
    <row r="664" spans="1:11" s="29" customFormat="1" ht="15.75">
      <c r="A664" s="50"/>
      <c r="B664" s="50"/>
      <c r="C664" s="50"/>
      <c r="D664" s="9">
        <v>5</v>
      </c>
      <c r="E664" s="26">
        <f t="shared" si="70"/>
        <v>17806.7</v>
      </c>
      <c r="F664" s="27">
        <v>1.19</v>
      </c>
      <c r="G664" s="28">
        <f t="shared" si="72"/>
        <v>0.86752099999999999</v>
      </c>
      <c r="H664" s="28">
        <f t="shared" si="72"/>
        <v>0.95</v>
      </c>
      <c r="I664" s="28">
        <v>1.02</v>
      </c>
      <c r="J664" s="28">
        <f t="shared" si="75"/>
        <v>0.84062800000000004</v>
      </c>
      <c r="K664" s="42">
        <f t="shared" si="73"/>
        <v>17812.88</v>
      </c>
    </row>
    <row r="665" spans="1:11" s="29" customFormat="1" ht="15.75">
      <c r="A665" s="1">
        <v>278</v>
      </c>
      <c r="B665" s="1" t="s">
        <v>313</v>
      </c>
      <c r="C665" s="6" t="s">
        <v>295</v>
      </c>
      <c r="D665" s="9"/>
      <c r="E665" s="26">
        <f t="shared" si="70"/>
        <v>17806.7</v>
      </c>
      <c r="F665" s="27">
        <v>2.13</v>
      </c>
      <c r="G665" s="28">
        <f t="shared" si="72"/>
        <v>0.86752099999999999</v>
      </c>
      <c r="H665" s="28">
        <f t="shared" si="72"/>
        <v>0.95</v>
      </c>
      <c r="I665" s="28">
        <v>1</v>
      </c>
      <c r="J665" s="28">
        <f t="shared" si="75"/>
        <v>0.82414500000000002</v>
      </c>
      <c r="K665" s="42">
        <f t="shared" si="73"/>
        <v>31258.39</v>
      </c>
    </row>
    <row r="666" spans="1:11" s="29" customFormat="1" ht="15.75">
      <c r="A666" s="1">
        <v>279</v>
      </c>
      <c r="B666" s="1" t="s">
        <v>315</v>
      </c>
      <c r="C666" s="6" t="s">
        <v>314</v>
      </c>
      <c r="D666" s="9"/>
      <c r="E666" s="26">
        <f t="shared" si="70"/>
        <v>17806.7</v>
      </c>
      <c r="F666" s="27">
        <v>1.17</v>
      </c>
      <c r="G666" s="28">
        <f t="shared" si="72"/>
        <v>0.86752099999999999</v>
      </c>
      <c r="H666" s="28">
        <f t="shared" si="72"/>
        <v>0.95</v>
      </c>
      <c r="I666" s="28">
        <v>1</v>
      </c>
      <c r="J666" s="28">
        <f t="shared" si="75"/>
        <v>0.82414500000000002</v>
      </c>
      <c r="K666" s="42">
        <f t="shared" si="73"/>
        <v>17170.099999999999</v>
      </c>
    </row>
    <row r="667" spans="1:11" s="29" customFormat="1" ht="15.75">
      <c r="A667" s="51">
        <v>280</v>
      </c>
      <c r="B667" s="51" t="s">
        <v>316</v>
      </c>
      <c r="C667" s="48" t="s">
        <v>314</v>
      </c>
      <c r="D667" s="9"/>
      <c r="E667" s="26">
        <f t="shared" si="70"/>
        <v>17806.7</v>
      </c>
      <c r="F667" s="27">
        <v>2.91</v>
      </c>
      <c r="G667" s="28">
        <f t="shared" si="72"/>
        <v>0.86752099999999999</v>
      </c>
      <c r="H667" s="28">
        <f t="shared" si="72"/>
        <v>0.95</v>
      </c>
      <c r="I667" s="28">
        <v>1</v>
      </c>
      <c r="J667" s="28">
        <f t="shared" si="75"/>
        <v>0.82414500000000002</v>
      </c>
      <c r="K667" s="42">
        <f t="shared" si="73"/>
        <v>42705.13</v>
      </c>
    </row>
    <row r="668" spans="1:11" s="29" customFormat="1" ht="15.75">
      <c r="A668" s="50"/>
      <c r="B668" s="50"/>
      <c r="C668" s="50"/>
      <c r="D668" s="9">
        <v>8</v>
      </c>
      <c r="E668" s="26">
        <f t="shared" si="70"/>
        <v>17806.7</v>
      </c>
      <c r="F668" s="27">
        <v>2.91</v>
      </c>
      <c r="G668" s="28">
        <f t="shared" si="72"/>
        <v>0.86752099999999999</v>
      </c>
      <c r="H668" s="28">
        <f t="shared" si="72"/>
        <v>0.95</v>
      </c>
      <c r="I668" s="28">
        <v>1.05</v>
      </c>
      <c r="J668" s="28">
        <f t="shared" si="75"/>
        <v>0.86535200000000001</v>
      </c>
      <c r="K668" s="42">
        <f t="shared" si="73"/>
        <v>44840.37</v>
      </c>
    </row>
    <row r="669" spans="1:11" s="29" customFormat="1" ht="15.75">
      <c r="A669" s="51">
        <v>281</v>
      </c>
      <c r="B669" s="51" t="s">
        <v>317</v>
      </c>
      <c r="C669" s="48" t="s">
        <v>314</v>
      </c>
      <c r="D669" s="9"/>
      <c r="E669" s="26">
        <f t="shared" si="70"/>
        <v>17806.7</v>
      </c>
      <c r="F669" s="27">
        <v>1.21</v>
      </c>
      <c r="G669" s="28">
        <f t="shared" si="72"/>
        <v>0.86752099999999999</v>
      </c>
      <c r="H669" s="28">
        <f t="shared" si="72"/>
        <v>0.95</v>
      </c>
      <c r="I669" s="28">
        <v>1</v>
      </c>
      <c r="J669" s="28">
        <f t="shared" si="75"/>
        <v>0.82414500000000002</v>
      </c>
      <c r="K669" s="42">
        <f t="shared" si="73"/>
        <v>17757.12</v>
      </c>
    </row>
    <row r="670" spans="1:11" s="29" customFormat="1" ht="15.75">
      <c r="A670" s="52"/>
      <c r="B670" s="52"/>
      <c r="C670" s="52"/>
      <c r="D670" s="9">
        <v>3</v>
      </c>
      <c r="E670" s="26">
        <f t="shared" si="70"/>
        <v>17806.7</v>
      </c>
      <c r="F670" s="27">
        <v>1.21</v>
      </c>
      <c r="G670" s="28">
        <f t="shared" si="72"/>
        <v>0.86752099999999999</v>
      </c>
      <c r="H670" s="28">
        <f t="shared" si="72"/>
        <v>0.95</v>
      </c>
      <c r="I670" s="28">
        <v>1.05</v>
      </c>
      <c r="J670" s="28">
        <f t="shared" si="75"/>
        <v>0.86535200000000001</v>
      </c>
      <c r="K670" s="42">
        <f t="shared" si="73"/>
        <v>18644.97</v>
      </c>
    </row>
    <row r="671" spans="1:11" s="29" customFormat="1" ht="15.75">
      <c r="A671" s="53"/>
      <c r="B671" s="53"/>
      <c r="C671" s="53"/>
      <c r="D671" s="9">
        <v>8</v>
      </c>
      <c r="E671" s="26">
        <f t="shared" si="70"/>
        <v>17806.7</v>
      </c>
      <c r="F671" s="27">
        <v>1.21</v>
      </c>
      <c r="G671" s="28">
        <f t="shared" si="72"/>
        <v>0.86752099999999999</v>
      </c>
      <c r="H671" s="28">
        <f t="shared" si="72"/>
        <v>0.95</v>
      </c>
      <c r="I671" s="28">
        <v>1.05</v>
      </c>
      <c r="J671" s="28">
        <f t="shared" si="75"/>
        <v>0.86535200000000001</v>
      </c>
      <c r="K671" s="42">
        <f t="shared" si="73"/>
        <v>18644.97</v>
      </c>
    </row>
    <row r="672" spans="1:11" s="29" customFormat="1" ht="15.75">
      <c r="A672" s="1">
        <v>282</v>
      </c>
      <c r="B672" s="1" t="s">
        <v>318</v>
      </c>
      <c r="C672" s="6" t="s">
        <v>314</v>
      </c>
      <c r="D672" s="9"/>
      <c r="E672" s="26">
        <f t="shared" si="70"/>
        <v>17806.7</v>
      </c>
      <c r="F672" s="27">
        <v>2.0299999999999998</v>
      </c>
      <c r="G672" s="28">
        <f t="shared" si="72"/>
        <v>0.86752099999999999</v>
      </c>
      <c r="H672" s="28">
        <f t="shared" si="72"/>
        <v>0.95</v>
      </c>
      <c r="I672" s="28">
        <v>1</v>
      </c>
      <c r="J672" s="28">
        <f t="shared" si="75"/>
        <v>0.82414500000000002</v>
      </c>
      <c r="K672" s="42">
        <f t="shared" si="73"/>
        <v>29790.86</v>
      </c>
    </row>
    <row r="673" spans="1:11" s="29" customFormat="1" ht="15.75">
      <c r="A673" s="51">
        <v>283</v>
      </c>
      <c r="B673" s="51" t="s">
        <v>319</v>
      </c>
      <c r="C673" s="48" t="s">
        <v>314</v>
      </c>
      <c r="D673" s="9"/>
      <c r="E673" s="26">
        <f t="shared" si="70"/>
        <v>17806.7</v>
      </c>
      <c r="F673" s="27">
        <v>3.54</v>
      </c>
      <c r="G673" s="28">
        <f t="shared" si="72"/>
        <v>0.86752099999999999</v>
      </c>
      <c r="H673" s="28">
        <f t="shared" si="72"/>
        <v>0.95</v>
      </c>
      <c r="I673" s="28">
        <v>1</v>
      </c>
      <c r="J673" s="28">
        <f t="shared" si="75"/>
        <v>0.82414500000000002</v>
      </c>
      <c r="K673" s="42">
        <f t="shared" si="73"/>
        <v>51950.57</v>
      </c>
    </row>
    <row r="674" spans="1:11" s="29" customFormat="1" ht="15.75">
      <c r="A674" s="52"/>
      <c r="B674" s="52"/>
      <c r="C674" s="52"/>
      <c r="D674" s="9">
        <v>3</v>
      </c>
      <c r="E674" s="26">
        <f t="shared" si="70"/>
        <v>17806.7</v>
      </c>
      <c r="F674" s="27">
        <v>3.54</v>
      </c>
      <c r="G674" s="28">
        <f t="shared" si="72"/>
        <v>0.86752099999999999</v>
      </c>
      <c r="H674" s="28">
        <f t="shared" si="72"/>
        <v>0.95</v>
      </c>
      <c r="I674" s="28">
        <v>1.05</v>
      </c>
      <c r="J674" s="28">
        <f t="shared" si="75"/>
        <v>0.86535200000000001</v>
      </c>
      <c r="K674" s="42">
        <f t="shared" si="73"/>
        <v>54548.08</v>
      </c>
    </row>
    <row r="675" spans="1:11" s="29" customFormat="1" ht="15.75">
      <c r="A675" s="52"/>
      <c r="B675" s="52"/>
      <c r="C675" s="52"/>
      <c r="D675" s="9">
        <v>4</v>
      </c>
      <c r="E675" s="26">
        <f t="shared" si="70"/>
        <v>17806.7</v>
      </c>
      <c r="F675" s="27">
        <v>3.54</v>
      </c>
      <c r="G675" s="28">
        <f t="shared" si="72"/>
        <v>0.86752099999999999</v>
      </c>
      <c r="H675" s="28">
        <f t="shared" si="72"/>
        <v>0.95</v>
      </c>
      <c r="I675" s="28">
        <v>1.02</v>
      </c>
      <c r="J675" s="28">
        <f t="shared" si="75"/>
        <v>0.84062800000000004</v>
      </c>
      <c r="K675" s="42">
        <f t="shared" si="73"/>
        <v>52989.59</v>
      </c>
    </row>
    <row r="676" spans="1:11" s="29" customFormat="1" ht="15.75">
      <c r="A676" s="52"/>
      <c r="B676" s="52"/>
      <c r="C676" s="52"/>
      <c r="D676" s="9">
        <v>5</v>
      </c>
      <c r="E676" s="26">
        <f t="shared" si="70"/>
        <v>17806.7</v>
      </c>
      <c r="F676" s="27">
        <v>3.54</v>
      </c>
      <c r="G676" s="28">
        <f t="shared" si="72"/>
        <v>0.86752099999999999</v>
      </c>
      <c r="H676" s="28">
        <f t="shared" si="72"/>
        <v>0.95</v>
      </c>
      <c r="I676" s="28">
        <v>1.02</v>
      </c>
      <c r="J676" s="28">
        <f t="shared" si="75"/>
        <v>0.84062800000000004</v>
      </c>
      <c r="K676" s="42">
        <f t="shared" si="73"/>
        <v>52989.59</v>
      </c>
    </row>
    <row r="677" spans="1:11" s="29" customFormat="1" ht="15.75">
      <c r="A677" s="53"/>
      <c r="B677" s="53"/>
      <c r="C677" s="53"/>
      <c r="D677" s="9">
        <v>8</v>
      </c>
      <c r="E677" s="26">
        <f t="shared" si="70"/>
        <v>17806.7</v>
      </c>
      <c r="F677" s="27">
        <v>3.54</v>
      </c>
      <c r="G677" s="28">
        <f t="shared" si="72"/>
        <v>0.86752099999999999</v>
      </c>
      <c r="H677" s="28">
        <f t="shared" si="72"/>
        <v>0.95</v>
      </c>
      <c r="I677" s="28">
        <v>1.05</v>
      </c>
      <c r="J677" s="28">
        <f t="shared" si="75"/>
        <v>0.86535200000000001</v>
      </c>
      <c r="K677" s="42">
        <f t="shared" si="73"/>
        <v>54548.08</v>
      </c>
    </row>
    <row r="678" spans="1:11" s="29" customFormat="1" ht="15.75">
      <c r="A678" s="51">
        <v>284</v>
      </c>
      <c r="B678" s="51" t="s">
        <v>320</v>
      </c>
      <c r="C678" s="48" t="s">
        <v>314</v>
      </c>
      <c r="D678" s="9"/>
      <c r="E678" s="26">
        <f t="shared" si="70"/>
        <v>17806.7</v>
      </c>
      <c r="F678" s="27">
        <v>5.21</v>
      </c>
      <c r="G678" s="28">
        <f t="shared" si="72"/>
        <v>0.86752099999999999</v>
      </c>
      <c r="H678" s="28">
        <f t="shared" si="72"/>
        <v>0.95</v>
      </c>
      <c r="I678" s="28">
        <v>1</v>
      </c>
      <c r="J678" s="28">
        <f t="shared" si="75"/>
        <v>0.82414500000000002</v>
      </c>
      <c r="K678" s="42">
        <f t="shared" si="73"/>
        <v>76458.33</v>
      </c>
    </row>
    <row r="679" spans="1:11" s="29" customFormat="1" ht="15.75">
      <c r="A679" s="53"/>
      <c r="B679" s="53"/>
      <c r="C679" s="53"/>
      <c r="D679" s="9">
        <v>3</v>
      </c>
      <c r="E679" s="26">
        <f t="shared" si="70"/>
        <v>17806.7</v>
      </c>
      <c r="F679" s="27">
        <v>5.21</v>
      </c>
      <c r="G679" s="28">
        <f t="shared" si="72"/>
        <v>0.86752099999999999</v>
      </c>
      <c r="H679" s="28">
        <f t="shared" si="72"/>
        <v>0.95</v>
      </c>
      <c r="I679" s="28">
        <v>1.05</v>
      </c>
      <c r="J679" s="28">
        <f t="shared" si="75"/>
        <v>0.86535200000000001</v>
      </c>
      <c r="K679" s="42">
        <f t="shared" si="73"/>
        <v>80281.22</v>
      </c>
    </row>
    <row r="680" spans="1:11" s="29" customFormat="1" ht="15.75">
      <c r="A680" s="51">
        <v>285</v>
      </c>
      <c r="B680" s="51" t="s">
        <v>321</v>
      </c>
      <c r="C680" s="48" t="s">
        <v>314</v>
      </c>
      <c r="D680" s="9"/>
      <c r="E680" s="26">
        <f t="shared" si="70"/>
        <v>17806.7</v>
      </c>
      <c r="F680" s="27">
        <v>11.12</v>
      </c>
      <c r="G680" s="28">
        <f t="shared" si="72"/>
        <v>0.86752099999999999</v>
      </c>
      <c r="H680" s="28">
        <f t="shared" si="72"/>
        <v>0.95</v>
      </c>
      <c r="I680" s="28">
        <v>1</v>
      </c>
      <c r="J680" s="28">
        <f t="shared" si="75"/>
        <v>0.82414500000000002</v>
      </c>
      <c r="K680" s="42">
        <f t="shared" si="73"/>
        <v>163189.37</v>
      </c>
    </row>
    <row r="681" spans="1:11" s="29" customFormat="1" ht="15.75">
      <c r="A681" s="50"/>
      <c r="B681" s="50"/>
      <c r="C681" s="50"/>
      <c r="D681" s="9">
        <v>10</v>
      </c>
      <c r="E681" s="26">
        <f t="shared" si="70"/>
        <v>17806.7</v>
      </c>
      <c r="F681" s="27">
        <v>11.12</v>
      </c>
      <c r="G681" s="28">
        <f t="shared" si="72"/>
        <v>0.86752099999999999</v>
      </c>
      <c r="H681" s="28">
        <f t="shared" si="72"/>
        <v>0.95</v>
      </c>
      <c r="I681" s="28">
        <v>1.0900000000000001</v>
      </c>
      <c r="J681" s="28">
        <f t="shared" si="75"/>
        <v>0.89831799999999995</v>
      </c>
      <c r="K681" s="42">
        <f t="shared" si="73"/>
        <v>177876.4</v>
      </c>
    </row>
    <row r="682" spans="1:11" s="29" customFormat="1" ht="31.5">
      <c r="A682" s="1">
        <v>286</v>
      </c>
      <c r="B682" s="1" t="s">
        <v>323</v>
      </c>
      <c r="C682" s="6" t="s">
        <v>322</v>
      </c>
      <c r="D682" s="9"/>
      <c r="E682" s="26">
        <f t="shared" si="70"/>
        <v>17806.7</v>
      </c>
      <c r="F682" s="27">
        <v>0.89</v>
      </c>
      <c r="G682" s="28">
        <f t="shared" si="72"/>
        <v>0.86752099999999999</v>
      </c>
      <c r="H682" s="28">
        <f t="shared" si="72"/>
        <v>0.95</v>
      </c>
      <c r="I682" s="28">
        <v>1</v>
      </c>
      <c r="J682" s="28">
        <f t="shared" si="75"/>
        <v>0.82414500000000002</v>
      </c>
      <c r="K682" s="42">
        <f t="shared" si="73"/>
        <v>13061.02</v>
      </c>
    </row>
    <row r="683" spans="1:11" s="29" customFormat="1" ht="15.75">
      <c r="A683" s="1">
        <v>287</v>
      </c>
      <c r="B683" s="1" t="s">
        <v>324</v>
      </c>
      <c r="C683" s="6" t="s">
        <v>322</v>
      </c>
      <c r="D683" s="9"/>
      <c r="E683" s="26">
        <f t="shared" si="70"/>
        <v>17806.7</v>
      </c>
      <c r="F683" s="27">
        <v>0.74</v>
      </c>
      <c r="G683" s="28">
        <f t="shared" si="72"/>
        <v>0.86752099999999999</v>
      </c>
      <c r="H683" s="28">
        <f t="shared" si="72"/>
        <v>0.95</v>
      </c>
      <c r="I683" s="28">
        <v>1</v>
      </c>
      <c r="J683" s="28">
        <f t="shared" si="75"/>
        <v>0.82414500000000002</v>
      </c>
      <c r="K683" s="42">
        <f t="shared" si="73"/>
        <v>10859.72</v>
      </c>
    </row>
    <row r="684" spans="1:11" s="29" customFormat="1" ht="15.75">
      <c r="A684" s="51">
        <v>288</v>
      </c>
      <c r="B684" s="51" t="s">
        <v>325</v>
      </c>
      <c r="C684" s="48" t="s">
        <v>322</v>
      </c>
      <c r="D684" s="9"/>
      <c r="E684" s="26">
        <f t="shared" si="70"/>
        <v>17806.7</v>
      </c>
      <c r="F684" s="27">
        <v>1.27</v>
      </c>
      <c r="G684" s="28">
        <f t="shared" si="72"/>
        <v>0.86752099999999999</v>
      </c>
      <c r="H684" s="28">
        <f t="shared" si="72"/>
        <v>0.95</v>
      </c>
      <c r="I684" s="28">
        <v>1</v>
      </c>
      <c r="J684" s="28">
        <f t="shared" si="75"/>
        <v>0.82414500000000002</v>
      </c>
      <c r="K684" s="42">
        <f t="shared" si="73"/>
        <v>18637.63</v>
      </c>
    </row>
    <row r="685" spans="1:11" s="29" customFormat="1" ht="15.75">
      <c r="A685" s="49"/>
      <c r="B685" s="49"/>
      <c r="C685" s="49"/>
      <c r="D685" s="9">
        <v>4</v>
      </c>
      <c r="E685" s="26">
        <f t="shared" si="70"/>
        <v>17806.7</v>
      </c>
      <c r="F685" s="27">
        <v>1.27</v>
      </c>
      <c r="G685" s="28">
        <f t="shared" si="72"/>
        <v>0.86752099999999999</v>
      </c>
      <c r="H685" s="28">
        <f t="shared" si="72"/>
        <v>0.95</v>
      </c>
      <c r="I685" s="28">
        <v>1.02</v>
      </c>
      <c r="J685" s="28">
        <f t="shared" si="75"/>
        <v>0.84062800000000004</v>
      </c>
      <c r="K685" s="42">
        <f t="shared" si="73"/>
        <v>19010.39</v>
      </c>
    </row>
    <row r="686" spans="1:11" s="29" customFormat="1" ht="15.75">
      <c r="A686" s="50"/>
      <c r="B686" s="50"/>
      <c r="C686" s="50"/>
      <c r="D686" s="9">
        <v>5</v>
      </c>
      <c r="E686" s="26">
        <f t="shared" si="70"/>
        <v>17806.7</v>
      </c>
      <c r="F686" s="27">
        <v>1.27</v>
      </c>
      <c r="G686" s="28">
        <f t="shared" si="72"/>
        <v>0.86752099999999999</v>
      </c>
      <c r="H686" s="28">
        <f t="shared" si="72"/>
        <v>0.95</v>
      </c>
      <c r="I686" s="28">
        <v>1.02</v>
      </c>
      <c r="J686" s="28">
        <f t="shared" si="75"/>
        <v>0.84062800000000004</v>
      </c>
      <c r="K686" s="42">
        <f t="shared" si="73"/>
        <v>19010.39</v>
      </c>
    </row>
    <row r="687" spans="1:11" s="29" customFormat="1" ht="15.75">
      <c r="A687" s="1">
        <v>289</v>
      </c>
      <c r="B687" s="1" t="s">
        <v>326</v>
      </c>
      <c r="C687" s="6" t="s">
        <v>322</v>
      </c>
      <c r="D687" s="9"/>
      <c r="E687" s="26">
        <f t="shared" si="70"/>
        <v>17806.7</v>
      </c>
      <c r="F687" s="27">
        <v>1.63</v>
      </c>
      <c r="G687" s="28">
        <f t="shared" si="72"/>
        <v>0.86752099999999999</v>
      </c>
      <c r="H687" s="28">
        <f t="shared" si="72"/>
        <v>0.95</v>
      </c>
      <c r="I687" s="28">
        <v>1</v>
      </c>
      <c r="J687" s="28">
        <f t="shared" si="75"/>
        <v>0.82414500000000002</v>
      </c>
      <c r="K687" s="42">
        <f t="shared" si="73"/>
        <v>23920.74</v>
      </c>
    </row>
    <row r="688" spans="1:11" s="29" customFormat="1" ht="15.75">
      <c r="A688" s="1">
        <v>290</v>
      </c>
      <c r="B688" s="1" t="s">
        <v>327</v>
      </c>
      <c r="C688" s="6" t="s">
        <v>322</v>
      </c>
      <c r="D688" s="9"/>
      <c r="E688" s="26">
        <f t="shared" si="70"/>
        <v>17806.7</v>
      </c>
      <c r="F688" s="27">
        <v>1.9</v>
      </c>
      <c r="G688" s="28">
        <f t="shared" si="72"/>
        <v>0.86752099999999999</v>
      </c>
      <c r="H688" s="28">
        <f t="shared" si="72"/>
        <v>0.95</v>
      </c>
      <c r="I688" s="28">
        <v>1</v>
      </c>
      <c r="J688" s="28">
        <f t="shared" si="75"/>
        <v>0.82414500000000002</v>
      </c>
      <c r="K688" s="42">
        <f t="shared" si="73"/>
        <v>27883.08</v>
      </c>
    </row>
    <row r="689" spans="1:11" s="29" customFormat="1" ht="15.75">
      <c r="A689" s="51">
        <v>291</v>
      </c>
      <c r="B689" s="51" t="s">
        <v>329</v>
      </c>
      <c r="C689" s="48" t="s">
        <v>328</v>
      </c>
      <c r="D689" s="9"/>
      <c r="E689" s="26">
        <f t="shared" si="70"/>
        <v>17806.7</v>
      </c>
      <c r="F689" s="27">
        <v>1.02</v>
      </c>
      <c r="G689" s="28">
        <f t="shared" si="72"/>
        <v>0.86752099999999999</v>
      </c>
      <c r="H689" s="28">
        <f t="shared" si="72"/>
        <v>0.95</v>
      </c>
      <c r="I689" s="28">
        <v>1</v>
      </c>
      <c r="J689" s="28">
        <f t="shared" si="75"/>
        <v>0.82414500000000002</v>
      </c>
      <c r="K689" s="42">
        <f t="shared" si="73"/>
        <v>14968.81</v>
      </c>
    </row>
    <row r="690" spans="1:11" s="29" customFormat="1" ht="15.75">
      <c r="A690" s="49"/>
      <c r="B690" s="49"/>
      <c r="C690" s="49"/>
      <c r="D690" s="9">
        <v>4</v>
      </c>
      <c r="E690" s="26">
        <f t="shared" si="70"/>
        <v>17806.7</v>
      </c>
      <c r="F690" s="27">
        <v>1.02</v>
      </c>
      <c r="G690" s="28">
        <f t="shared" si="72"/>
        <v>0.86752099999999999</v>
      </c>
      <c r="H690" s="28">
        <f t="shared" si="72"/>
        <v>0.95</v>
      </c>
      <c r="I690" s="28">
        <v>1.02</v>
      </c>
      <c r="J690" s="28">
        <f t="shared" si="75"/>
        <v>0.84062800000000004</v>
      </c>
      <c r="K690" s="42">
        <f t="shared" si="73"/>
        <v>15268.19</v>
      </c>
    </row>
    <row r="691" spans="1:11" s="29" customFormat="1" ht="15.75">
      <c r="A691" s="50"/>
      <c r="B691" s="50"/>
      <c r="C691" s="50"/>
      <c r="D691" s="9">
        <v>5</v>
      </c>
      <c r="E691" s="26">
        <f t="shared" si="70"/>
        <v>17806.7</v>
      </c>
      <c r="F691" s="27">
        <v>1.02</v>
      </c>
      <c r="G691" s="28">
        <f t="shared" si="72"/>
        <v>0.86752099999999999</v>
      </c>
      <c r="H691" s="28">
        <f t="shared" si="72"/>
        <v>0.95</v>
      </c>
      <c r="I691" s="28">
        <v>1.02</v>
      </c>
      <c r="J691" s="28">
        <f t="shared" si="75"/>
        <v>0.84062800000000004</v>
      </c>
      <c r="K691" s="42">
        <f t="shared" si="73"/>
        <v>15268.19</v>
      </c>
    </row>
    <row r="692" spans="1:11" s="29" customFormat="1" ht="15.75">
      <c r="A692" s="51">
        <v>292</v>
      </c>
      <c r="B692" s="51" t="s">
        <v>330</v>
      </c>
      <c r="C692" s="48" t="s">
        <v>328</v>
      </c>
      <c r="D692" s="9"/>
      <c r="E692" s="26">
        <f t="shared" si="70"/>
        <v>17806.7</v>
      </c>
      <c r="F692" s="27">
        <v>1.49</v>
      </c>
      <c r="G692" s="28">
        <v>1.4</v>
      </c>
      <c r="H692" s="28">
        <f t="shared" si="72"/>
        <v>0.95</v>
      </c>
      <c r="I692" s="28">
        <v>1</v>
      </c>
      <c r="J692" s="28">
        <f t="shared" si="75"/>
        <v>1.33</v>
      </c>
      <c r="K692" s="42">
        <f t="shared" si="73"/>
        <v>35287.54</v>
      </c>
    </row>
    <row r="693" spans="1:11" s="29" customFormat="1" ht="15.75">
      <c r="A693" s="49"/>
      <c r="B693" s="49"/>
      <c r="C693" s="49"/>
      <c r="D693" s="9">
        <v>4</v>
      </c>
      <c r="E693" s="26">
        <f t="shared" ref="E693:E695" si="76">E$8</f>
        <v>17806.7</v>
      </c>
      <c r="F693" s="27">
        <v>1.49</v>
      </c>
      <c r="G693" s="28">
        <v>1.4</v>
      </c>
      <c r="H693" s="28">
        <f t="shared" si="72"/>
        <v>0.95</v>
      </c>
      <c r="I693" s="28">
        <v>1.02</v>
      </c>
      <c r="J693" s="28">
        <f t="shared" si="75"/>
        <v>1.3566</v>
      </c>
      <c r="K693" s="42">
        <f t="shared" si="73"/>
        <v>35993.29</v>
      </c>
    </row>
    <row r="694" spans="1:11" s="29" customFormat="1" ht="15.75">
      <c r="A694" s="49"/>
      <c r="B694" s="49"/>
      <c r="C694" s="49"/>
      <c r="D694" s="9">
        <v>5</v>
      </c>
      <c r="E694" s="26">
        <f t="shared" si="76"/>
        <v>17806.7</v>
      </c>
      <c r="F694" s="27">
        <v>1.49</v>
      </c>
      <c r="G694" s="28">
        <v>1.4</v>
      </c>
      <c r="H694" s="28">
        <f t="shared" si="72"/>
        <v>0.95</v>
      </c>
      <c r="I694" s="28">
        <v>1.02</v>
      </c>
      <c r="J694" s="28">
        <f t="shared" si="75"/>
        <v>1.3566</v>
      </c>
      <c r="K694" s="42">
        <f t="shared" si="73"/>
        <v>35993.29</v>
      </c>
    </row>
    <row r="695" spans="1:11" s="29" customFormat="1" ht="15.75">
      <c r="A695" s="50"/>
      <c r="B695" s="50"/>
      <c r="C695" s="50"/>
      <c r="D695" s="9">
        <v>6</v>
      </c>
      <c r="E695" s="26">
        <f t="shared" si="76"/>
        <v>17806.7</v>
      </c>
      <c r="F695" s="27">
        <v>1.49</v>
      </c>
      <c r="G695" s="28">
        <v>1.4</v>
      </c>
      <c r="H695" s="28">
        <f t="shared" si="72"/>
        <v>0.95</v>
      </c>
      <c r="I695" s="28">
        <v>1.1000000000000001</v>
      </c>
      <c r="J695" s="28">
        <f t="shared" si="75"/>
        <v>1.4630000000000001</v>
      </c>
      <c r="K695" s="42">
        <f t="shared" si="73"/>
        <v>38816.29</v>
      </c>
    </row>
    <row r="696" spans="1:11" s="29" customFormat="1" ht="15.75">
      <c r="A696" s="1">
        <v>293</v>
      </c>
      <c r="B696" s="1" t="s">
        <v>331</v>
      </c>
      <c r="C696" s="6" t="s">
        <v>328</v>
      </c>
      <c r="D696" s="9"/>
      <c r="E696" s="26">
        <f t="shared" ref="E696:E728" si="77">E$8</f>
        <v>17806.7</v>
      </c>
      <c r="F696" s="27">
        <v>2.14</v>
      </c>
      <c r="G696" s="28">
        <f t="shared" si="72"/>
        <v>0.86752099999999999</v>
      </c>
      <c r="H696" s="28">
        <f t="shared" si="72"/>
        <v>0.95</v>
      </c>
      <c r="I696" s="28">
        <v>1</v>
      </c>
      <c r="J696" s="28">
        <f t="shared" si="75"/>
        <v>0.82414500000000002</v>
      </c>
      <c r="K696" s="42">
        <f t="shared" si="73"/>
        <v>31405.15</v>
      </c>
    </row>
    <row r="697" spans="1:11" s="29" customFormat="1" ht="15.75">
      <c r="A697" s="1">
        <v>294</v>
      </c>
      <c r="B697" s="1" t="s">
        <v>332</v>
      </c>
      <c r="C697" s="6" t="s">
        <v>328</v>
      </c>
      <c r="D697" s="9"/>
      <c r="E697" s="26">
        <f t="shared" si="77"/>
        <v>17806.7</v>
      </c>
      <c r="F697" s="27">
        <v>1.25</v>
      </c>
      <c r="G697" s="28">
        <f t="shared" ref="G697:H712" si="78">G$8</f>
        <v>0.86752099999999999</v>
      </c>
      <c r="H697" s="28">
        <f t="shared" si="78"/>
        <v>0.95</v>
      </c>
      <c r="I697" s="28">
        <v>1</v>
      </c>
      <c r="J697" s="28">
        <f t="shared" si="75"/>
        <v>0.82414500000000002</v>
      </c>
      <c r="K697" s="42">
        <f t="shared" si="73"/>
        <v>18344.13</v>
      </c>
    </row>
    <row r="698" spans="1:11" s="29" customFormat="1" ht="15.75">
      <c r="A698" s="1">
        <v>295</v>
      </c>
      <c r="B698" s="1" t="s">
        <v>333</v>
      </c>
      <c r="C698" s="6" t="s">
        <v>328</v>
      </c>
      <c r="D698" s="9"/>
      <c r="E698" s="26">
        <f t="shared" si="77"/>
        <v>17806.7</v>
      </c>
      <c r="F698" s="27">
        <v>2.76</v>
      </c>
      <c r="G698" s="28">
        <f t="shared" si="78"/>
        <v>0.86752099999999999</v>
      </c>
      <c r="H698" s="28">
        <f t="shared" si="78"/>
        <v>0.95</v>
      </c>
      <c r="I698" s="28">
        <v>1</v>
      </c>
      <c r="J698" s="28">
        <f t="shared" si="75"/>
        <v>0.82414500000000002</v>
      </c>
      <c r="K698" s="42">
        <f t="shared" si="73"/>
        <v>40503.839999999997</v>
      </c>
    </row>
    <row r="699" spans="1:11" s="29" customFormat="1" ht="31.5">
      <c r="A699" s="1">
        <v>296</v>
      </c>
      <c r="B699" s="1" t="s">
        <v>334</v>
      </c>
      <c r="C699" s="6" t="s">
        <v>328</v>
      </c>
      <c r="D699" s="9"/>
      <c r="E699" s="26">
        <f t="shared" si="77"/>
        <v>17806.7</v>
      </c>
      <c r="F699" s="27">
        <v>0.76</v>
      </c>
      <c r="G699" s="28">
        <f t="shared" si="78"/>
        <v>0.86752099999999999</v>
      </c>
      <c r="H699" s="28">
        <f t="shared" si="78"/>
        <v>0.95</v>
      </c>
      <c r="I699" s="28">
        <v>1</v>
      </c>
      <c r="J699" s="28">
        <f t="shared" si="75"/>
        <v>0.82414500000000002</v>
      </c>
      <c r="K699" s="42">
        <f t="shared" si="73"/>
        <v>11153.23</v>
      </c>
    </row>
    <row r="700" spans="1:11" s="29" customFormat="1" ht="15.75">
      <c r="A700" s="1">
        <v>297</v>
      </c>
      <c r="B700" s="1" t="s">
        <v>335</v>
      </c>
      <c r="C700" s="6" t="s">
        <v>328</v>
      </c>
      <c r="D700" s="9"/>
      <c r="E700" s="26">
        <f t="shared" si="77"/>
        <v>17806.7</v>
      </c>
      <c r="F700" s="27">
        <v>1.06</v>
      </c>
      <c r="G700" s="28">
        <f t="shared" si="78"/>
        <v>0.86752099999999999</v>
      </c>
      <c r="H700" s="28">
        <f t="shared" si="78"/>
        <v>0.95</v>
      </c>
      <c r="I700" s="28">
        <v>1</v>
      </c>
      <c r="J700" s="28">
        <f t="shared" si="75"/>
        <v>0.82414500000000002</v>
      </c>
      <c r="K700" s="42">
        <f t="shared" si="73"/>
        <v>15555.82</v>
      </c>
    </row>
    <row r="701" spans="1:11" s="29" customFormat="1" ht="15.75">
      <c r="A701" s="1">
        <v>298</v>
      </c>
      <c r="B701" s="1" t="s">
        <v>336</v>
      </c>
      <c r="C701" s="6" t="s">
        <v>328</v>
      </c>
      <c r="D701" s="9"/>
      <c r="E701" s="26">
        <f t="shared" si="77"/>
        <v>17806.7</v>
      </c>
      <c r="F701" s="27">
        <v>1.1599999999999999</v>
      </c>
      <c r="G701" s="28">
        <f t="shared" si="78"/>
        <v>0.86752099999999999</v>
      </c>
      <c r="H701" s="28">
        <f t="shared" si="78"/>
        <v>0.95</v>
      </c>
      <c r="I701" s="28">
        <v>1</v>
      </c>
      <c r="J701" s="28">
        <f t="shared" si="75"/>
        <v>0.82414500000000002</v>
      </c>
      <c r="K701" s="42">
        <f t="shared" si="73"/>
        <v>17023.349999999999</v>
      </c>
    </row>
    <row r="702" spans="1:11" s="29" customFormat="1" ht="15.75">
      <c r="A702" s="1">
        <v>299</v>
      </c>
      <c r="B702" s="1" t="s">
        <v>337</v>
      </c>
      <c r="C702" s="6" t="s">
        <v>328</v>
      </c>
      <c r="D702" s="9"/>
      <c r="E702" s="26">
        <f t="shared" si="77"/>
        <v>17806.7</v>
      </c>
      <c r="F702" s="27">
        <v>3.32</v>
      </c>
      <c r="G702" s="28">
        <f t="shared" si="78"/>
        <v>0.86752099999999999</v>
      </c>
      <c r="H702" s="28">
        <f t="shared" si="78"/>
        <v>0.95</v>
      </c>
      <c r="I702" s="28">
        <v>1</v>
      </c>
      <c r="J702" s="28">
        <f t="shared" si="75"/>
        <v>0.82414500000000002</v>
      </c>
      <c r="K702" s="42">
        <f t="shared" si="73"/>
        <v>48722.01</v>
      </c>
    </row>
    <row r="703" spans="1:11" s="29" customFormat="1" ht="15.75">
      <c r="A703" s="1">
        <v>300</v>
      </c>
      <c r="B703" s="1" t="s">
        <v>339</v>
      </c>
      <c r="C703" s="6" t="s">
        <v>338</v>
      </c>
      <c r="D703" s="9"/>
      <c r="E703" s="26">
        <f t="shared" si="77"/>
        <v>17806.7</v>
      </c>
      <c r="F703" s="27">
        <v>4.32</v>
      </c>
      <c r="G703" s="28">
        <f t="shared" si="78"/>
        <v>0.86752099999999999</v>
      </c>
      <c r="H703" s="28">
        <v>0</v>
      </c>
      <c r="I703" s="28">
        <v>1</v>
      </c>
      <c r="J703" s="28">
        <f>ROUND(G703*I703,6)</f>
        <v>0.86752099999999999</v>
      </c>
      <c r="K703" s="42">
        <f t="shared" si="73"/>
        <v>66734</v>
      </c>
    </row>
    <row r="704" spans="1:11" s="29" customFormat="1" ht="15.75">
      <c r="A704" s="1">
        <v>301</v>
      </c>
      <c r="B704" s="1" t="s">
        <v>340</v>
      </c>
      <c r="C704" s="6" t="s">
        <v>338</v>
      </c>
      <c r="D704" s="9"/>
      <c r="E704" s="26">
        <f t="shared" si="77"/>
        <v>17806.7</v>
      </c>
      <c r="F704" s="27">
        <v>3.5</v>
      </c>
      <c r="G704" s="28">
        <f t="shared" si="78"/>
        <v>0.86752099999999999</v>
      </c>
      <c r="H704" s="28">
        <f t="shared" si="78"/>
        <v>0.95</v>
      </c>
      <c r="I704" s="28">
        <v>1</v>
      </c>
      <c r="J704" s="28">
        <f t="shared" si="75"/>
        <v>0.82414500000000002</v>
      </c>
      <c r="K704" s="42">
        <f t="shared" si="73"/>
        <v>51363.56</v>
      </c>
    </row>
    <row r="705" spans="1:11" s="29" customFormat="1" ht="31.5">
      <c r="A705" s="1">
        <v>302</v>
      </c>
      <c r="B705" s="1" t="s">
        <v>341</v>
      </c>
      <c r="C705" s="6" t="s">
        <v>338</v>
      </c>
      <c r="D705" s="9"/>
      <c r="E705" s="26">
        <f t="shared" si="77"/>
        <v>17806.7</v>
      </c>
      <c r="F705" s="27">
        <v>5.35</v>
      </c>
      <c r="G705" s="28">
        <f t="shared" si="78"/>
        <v>0.86752099999999999</v>
      </c>
      <c r="H705" s="28">
        <v>0</v>
      </c>
      <c r="I705" s="28">
        <v>1</v>
      </c>
      <c r="J705" s="28">
        <f>ROUND(G705*I705,6)</f>
        <v>0.86752099999999999</v>
      </c>
      <c r="K705" s="42">
        <f t="shared" si="73"/>
        <v>82645.119999999995</v>
      </c>
    </row>
    <row r="706" spans="1:11" s="29" customFormat="1" ht="31.5">
      <c r="A706" s="1">
        <v>303</v>
      </c>
      <c r="B706" s="1" t="s">
        <v>342</v>
      </c>
      <c r="C706" s="6" t="s">
        <v>338</v>
      </c>
      <c r="D706" s="9"/>
      <c r="E706" s="26">
        <f t="shared" si="77"/>
        <v>17806.7</v>
      </c>
      <c r="F706" s="27">
        <v>0.32</v>
      </c>
      <c r="G706" s="28">
        <f t="shared" si="78"/>
        <v>0.86752099999999999</v>
      </c>
      <c r="H706" s="28">
        <f t="shared" si="78"/>
        <v>0.95</v>
      </c>
      <c r="I706" s="28">
        <v>1</v>
      </c>
      <c r="J706" s="28">
        <f t="shared" si="75"/>
        <v>0.82414500000000002</v>
      </c>
      <c r="K706" s="42">
        <f t="shared" si="73"/>
        <v>4696.1000000000004</v>
      </c>
    </row>
    <row r="707" spans="1:11" s="29" customFormat="1" ht="31.5">
      <c r="A707" s="1">
        <v>304</v>
      </c>
      <c r="B707" s="1" t="s">
        <v>343</v>
      </c>
      <c r="C707" s="6" t="s">
        <v>338</v>
      </c>
      <c r="D707" s="9"/>
      <c r="E707" s="26">
        <f t="shared" si="77"/>
        <v>17806.7</v>
      </c>
      <c r="F707" s="27">
        <v>0.46</v>
      </c>
      <c r="G707" s="28">
        <f t="shared" si="78"/>
        <v>0.86752099999999999</v>
      </c>
      <c r="H707" s="28">
        <f t="shared" si="78"/>
        <v>0.95</v>
      </c>
      <c r="I707" s="28">
        <v>1</v>
      </c>
      <c r="J707" s="28">
        <f t="shared" si="75"/>
        <v>0.82414500000000002</v>
      </c>
      <c r="K707" s="42">
        <f t="shared" si="73"/>
        <v>6750.64</v>
      </c>
    </row>
    <row r="708" spans="1:11" ht="15.75">
      <c r="A708" s="1">
        <v>305</v>
      </c>
      <c r="B708" s="1" t="s">
        <v>344</v>
      </c>
      <c r="C708" s="6" t="s">
        <v>338</v>
      </c>
      <c r="D708" s="9"/>
      <c r="E708" s="26">
        <f t="shared" si="77"/>
        <v>17806.7</v>
      </c>
      <c r="F708" s="27">
        <v>8.4</v>
      </c>
      <c r="G708" s="28">
        <f t="shared" si="78"/>
        <v>0.86752099999999999</v>
      </c>
      <c r="H708" s="28">
        <f t="shared" si="78"/>
        <v>0.95</v>
      </c>
      <c r="I708" s="28">
        <v>1</v>
      </c>
      <c r="J708" s="28">
        <f t="shared" si="75"/>
        <v>0.82414500000000002</v>
      </c>
      <c r="K708" s="42">
        <f t="shared" si="73"/>
        <v>123272.54</v>
      </c>
    </row>
    <row r="709" spans="1:11" ht="15.75">
      <c r="A709" s="1">
        <v>306</v>
      </c>
      <c r="B709" s="1" t="s">
        <v>345</v>
      </c>
      <c r="C709" s="6" t="s">
        <v>338</v>
      </c>
      <c r="D709" s="9"/>
      <c r="E709" s="26">
        <f t="shared" si="77"/>
        <v>17806.7</v>
      </c>
      <c r="F709" s="27">
        <v>2.3199999999999998</v>
      </c>
      <c r="G709" s="28">
        <f t="shared" si="78"/>
        <v>0.86752099999999999</v>
      </c>
      <c r="H709" s="28">
        <v>0</v>
      </c>
      <c r="I709" s="28">
        <v>1</v>
      </c>
      <c r="J709" s="28">
        <f>ROUND(G709*I709,6)</f>
        <v>0.86752099999999999</v>
      </c>
      <c r="K709" s="42">
        <f t="shared" ref="K709:K728" si="79">ROUND(E709*F709*J709,2)</f>
        <v>35838.629999999997</v>
      </c>
    </row>
    <row r="710" spans="1:11" ht="15.75">
      <c r="A710" s="51">
        <v>307</v>
      </c>
      <c r="B710" s="51" t="s">
        <v>347</v>
      </c>
      <c r="C710" s="48" t="s">
        <v>346</v>
      </c>
      <c r="D710" s="9"/>
      <c r="E710" s="26">
        <f t="shared" si="77"/>
        <v>17806.7</v>
      </c>
      <c r="F710" s="27">
        <v>3</v>
      </c>
      <c r="G710" s="41">
        <v>0.63700000000000001</v>
      </c>
      <c r="H710" s="28">
        <f t="shared" si="78"/>
        <v>0.95</v>
      </c>
      <c r="I710" s="28">
        <v>1</v>
      </c>
      <c r="J710" s="28">
        <f t="shared" ref="J710:J728" si="80">ROUND(G710*H710*I710,6)</f>
        <v>0.60514999999999997</v>
      </c>
      <c r="K710" s="42">
        <f t="shared" si="79"/>
        <v>32327.17</v>
      </c>
    </row>
    <row r="711" spans="1:11" s="29" customFormat="1" ht="15.75">
      <c r="A711" s="49"/>
      <c r="B711" s="49"/>
      <c r="C711" s="49"/>
      <c r="D711" s="9">
        <v>4</v>
      </c>
      <c r="E711" s="26">
        <f t="shared" si="77"/>
        <v>17806.7</v>
      </c>
      <c r="F711" s="27">
        <v>3</v>
      </c>
      <c r="G711" s="28">
        <f t="shared" ref="G711:G713" si="81">G$710</f>
        <v>0.63700000000000001</v>
      </c>
      <c r="H711" s="28">
        <f t="shared" si="78"/>
        <v>0.95</v>
      </c>
      <c r="I711" s="28">
        <v>1.02</v>
      </c>
      <c r="J711" s="28">
        <f t="shared" si="80"/>
        <v>0.61725300000000005</v>
      </c>
      <c r="K711" s="42">
        <f t="shared" si="79"/>
        <v>32973.72</v>
      </c>
    </row>
    <row r="712" spans="1:11" s="29" customFormat="1" ht="15.75">
      <c r="A712" s="49"/>
      <c r="B712" s="49"/>
      <c r="C712" s="49"/>
      <c r="D712" s="9">
        <v>5</v>
      </c>
      <c r="E712" s="26">
        <f t="shared" si="77"/>
        <v>17806.7</v>
      </c>
      <c r="F712" s="27">
        <v>3</v>
      </c>
      <c r="G712" s="28">
        <f t="shared" si="81"/>
        <v>0.63700000000000001</v>
      </c>
      <c r="H712" s="28">
        <f t="shared" si="78"/>
        <v>0.95</v>
      </c>
      <c r="I712" s="28">
        <v>1.02</v>
      </c>
      <c r="J712" s="28">
        <f t="shared" si="80"/>
        <v>0.61725300000000005</v>
      </c>
      <c r="K712" s="42">
        <f t="shared" si="79"/>
        <v>32973.72</v>
      </c>
    </row>
    <row r="713" spans="1:11" s="29" customFormat="1" ht="15.75">
      <c r="A713" s="50"/>
      <c r="B713" s="50"/>
      <c r="C713" s="50"/>
      <c r="D713" s="9">
        <v>6</v>
      </c>
      <c r="E713" s="26">
        <f t="shared" si="77"/>
        <v>17806.7</v>
      </c>
      <c r="F713" s="27">
        <v>3</v>
      </c>
      <c r="G713" s="28">
        <f t="shared" si="81"/>
        <v>0.63700000000000001</v>
      </c>
      <c r="H713" s="28">
        <f t="shared" ref="H713:H714" si="82">H$8</f>
        <v>0.95</v>
      </c>
      <c r="I713" s="28">
        <v>1.1000000000000001</v>
      </c>
      <c r="J713" s="28">
        <f t="shared" si="80"/>
        <v>0.66566499999999995</v>
      </c>
      <c r="K713" s="42">
        <f t="shared" si="79"/>
        <v>35559.89</v>
      </c>
    </row>
    <row r="714" spans="1:11" ht="15.75">
      <c r="A714" s="51">
        <v>308</v>
      </c>
      <c r="B714" s="51" t="s">
        <v>348</v>
      </c>
      <c r="C714" s="48" t="s">
        <v>346</v>
      </c>
      <c r="D714" s="9"/>
      <c r="E714" s="26">
        <f t="shared" si="77"/>
        <v>17806.7</v>
      </c>
      <c r="F714" s="27">
        <v>1.5</v>
      </c>
      <c r="G714" s="28">
        <f>G$710</f>
        <v>0.63700000000000001</v>
      </c>
      <c r="H714" s="28">
        <f t="shared" si="82"/>
        <v>0.95</v>
      </c>
      <c r="I714" s="28">
        <v>1</v>
      </c>
      <c r="J714" s="28">
        <f t="shared" si="80"/>
        <v>0.60514999999999997</v>
      </c>
      <c r="K714" s="42">
        <f t="shared" si="79"/>
        <v>16163.59</v>
      </c>
    </row>
    <row r="715" spans="1:11" s="29" customFormat="1" ht="15.75">
      <c r="A715" s="49"/>
      <c r="B715" s="49"/>
      <c r="C715" s="49"/>
      <c r="D715" s="9">
        <v>4</v>
      </c>
      <c r="E715" s="26">
        <f t="shared" si="77"/>
        <v>17806.7</v>
      </c>
      <c r="F715" s="27">
        <v>1.5</v>
      </c>
      <c r="G715" s="28">
        <f t="shared" ref="G715:G716" si="83">G$710</f>
        <v>0.63700000000000001</v>
      </c>
      <c r="H715" s="28">
        <f t="shared" ref="H715:H728" si="84">H$8</f>
        <v>0.95</v>
      </c>
      <c r="I715" s="28">
        <v>1.02</v>
      </c>
      <c r="J715" s="28">
        <f t="shared" si="80"/>
        <v>0.61725300000000005</v>
      </c>
      <c r="K715" s="42">
        <f t="shared" si="79"/>
        <v>16486.86</v>
      </c>
    </row>
    <row r="716" spans="1:11" s="29" customFormat="1" ht="15.75">
      <c r="A716" s="50"/>
      <c r="B716" s="50"/>
      <c r="C716" s="50"/>
      <c r="D716" s="9">
        <v>5</v>
      </c>
      <c r="E716" s="26">
        <f t="shared" si="77"/>
        <v>17806.7</v>
      </c>
      <c r="F716" s="27">
        <v>1.5</v>
      </c>
      <c r="G716" s="28">
        <f t="shared" si="83"/>
        <v>0.63700000000000001</v>
      </c>
      <c r="H716" s="28">
        <f t="shared" si="84"/>
        <v>0.95</v>
      </c>
      <c r="I716" s="28">
        <v>1.02</v>
      </c>
      <c r="J716" s="28">
        <f t="shared" si="80"/>
        <v>0.61725300000000005</v>
      </c>
      <c r="K716" s="42">
        <f t="shared" si="79"/>
        <v>16486.86</v>
      </c>
    </row>
    <row r="717" spans="1:11" ht="15.75" customHeight="1">
      <c r="A717" s="51">
        <v>309</v>
      </c>
      <c r="B717" s="51" t="s">
        <v>349</v>
      </c>
      <c r="C717" s="48" t="s">
        <v>346</v>
      </c>
      <c r="D717" s="9"/>
      <c r="E717" s="26">
        <f t="shared" si="77"/>
        <v>17806.7</v>
      </c>
      <c r="F717" s="27">
        <v>2.25</v>
      </c>
      <c r="G717" s="28">
        <f t="shared" ref="G717:G728" si="85">G$710</f>
        <v>0.63700000000000001</v>
      </c>
      <c r="H717" s="28">
        <f t="shared" si="84"/>
        <v>0.95</v>
      </c>
      <c r="I717" s="28">
        <v>1</v>
      </c>
      <c r="J717" s="28">
        <f t="shared" si="80"/>
        <v>0.60514999999999997</v>
      </c>
      <c r="K717" s="42">
        <f t="shared" si="79"/>
        <v>24245.38</v>
      </c>
    </row>
    <row r="718" spans="1:11" s="29" customFormat="1" ht="15.75">
      <c r="A718" s="49"/>
      <c r="B718" s="49"/>
      <c r="C718" s="49"/>
      <c r="D718" s="9">
        <v>4</v>
      </c>
      <c r="E718" s="26">
        <f t="shared" si="77"/>
        <v>17806.7</v>
      </c>
      <c r="F718" s="27">
        <v>2.25</v>
      </c>
      <c r="G718" s="28">
        <f t="shared" si="85"/>
        <v>0.63700000000000001</v>
      </c>
      <c r="H718" s="28">
        <f t="shared" si="84"/>
        <v>0.95</v>
      </c>
      <c r="I718" s="28">
        <v>1.02</v>
      </c>
      <c r="J718" s="28">
        <f t="shared" si="80"/>
        <v>0.61725300000000005</v>
      </c>
      <c r="K718" s="42">
        <f t="shared" si="79"/>
        <v>24730.29</v>
      </c>
    </row>
    <row r="719" spans="1:11" s="29" customFormat="1" ht="15.75">
      <c r="A719" s="50"/>
      <c r="B719" s="50"/>
      <c r="C719" s="50"/>
      <c r="D719" s="9">
        <v>5</v>
      </c>
      <c r="E719" s="26">
        <f t="shared" si="77"/>
        <v>17806.7</v>
      </c>
      <c r="F719" s="27">
        <v>2.25</v>
      </c>
      <c r="G719" s="28">
        <f t="shared" si="85"/>
        <v>0.63700000000000001</v>
      </c>
      <c r="H719" s="28">
        <f t="shared" si="84"/>
        <v>0.95</v>
      </c>
      <c r="I719" s="28">
        <v>1.02</v>
      </c>
      <c r="J719" s="28">
        <f t="shared" si="80"/>
        <v>0.61725300000000005</v>
      </c>
      <c r="K719" s="42">
        <f t="shared" si="79"/>
        <v>24730.29</v>
      </c>
    </row>
    <row r="720" spans="1:11" s="29" customFormat="1" ht="31.5">
      <c r="A720" s="1">
        <v>310</v>
      </c>
      <c r="B720" s="1" t="s">
        <v>350</v>
      </c>
      <c r="C720" s="6" t="s">
        <v>346</v>
      </c>
      <c r="D720" s="9"/>
      <c r="E720" s="26">
        <f t="shared" si="77"/>
        <v>17806.7</v>
      </c>
      <c r="F720" s="27">
        <v>1.5</v>
      </c>
      <c r="G720" s="28">
        <f t="shared" si="85"/>
        <v>0.63700000000000001</v>
      </c>
      <c r="H720" s="28">
        <f t="shared" si="84"/>
        <v>0.95</v>
      </c>
      <c r="I720" s="28">
        <v>1</v>
      </c>
      <c r="J720" s="28">
        <f t="shared" ref="J720:J721" si="86">ROUND(G720*H720*I720,6)</f>
        <v>0.60514999999999997</v>
      </c>
      <c r="K720" s="42">
        <f t="shared" ref="K720:K721" si="87">ROUND(E720*F720*J720,2)</f>
        <v>16163.59</v>
      </c>
    </row>
    <row r="721" spans="1:14" s="29" customFormat="1" ht="15.75">
      <c r="A721" s="1">
        <v>311</v>
      </c>
      <c r="B721" s="1" t="s">
        <v>351</v>
      </c>
      <c r="C721" s="6" t="s">
        <v>346</v>
      </c>
      <c r="D721" s="9"/>
      <c r="E721" s="26">
        <f t="shared" si="77"/>
        <v>17806.7</v>
      </c>
      <c r="F721" s="27">
        <v>0.7</v>
      </c>
      <c r="G721" s="28">
        <f t="shared" si="85"/>
        <v>0.63700000000000001</v>
      </c>
      <c r="H721" s="28">
        <f t="shared" si="84"/>
        <v>0.95</v>
      </c>
      <c r="I721" s="28">
        <v>1</v>
      </c>
      <c r="J721" s="28">
        <f t="shared" si="86"/>
        <v>0.60514999999999997</v>
      </c>
      <c r="K721" s="42">
        <f t="shared" si="87"/>
        <v>7543.01</v>
      </c>
    </row>
    <row r="722" spans="1:14" ht="31.5">
      <c r="A722" s="1">
        <v>312</v>
      </c>
      <c r="B722" s="1" t="s">
        <v>352</v>
      </c>
      <c r="C722" s="6" t="s">
        <v>346</v>
      </c>
      <c r="D722" s="9"/>
      <c r="E722" s="26">
        <f t="shared" si="77"/>
        <v>17806.7</v>
      </c>
      <c r="F722" s="27">
        <v>1.8</v>
      </c>
      <c r="G722" s="28">
        <f t="shared" si="85"/>
        <v>0.63700000000000001</v>
      </c>
      <c r="H722" s="28">
        <f t="shared" si="84"/>
        <v>0.95</v>
      </c>
      <c r="I722" s="28">
        <v>1</v>
      </c>
      <c r="J722" s="28">
        <f t="shared" si="80"/>
        <v>0.60514999999999997</v>
      </c>
      <c r="K722" s="42">
        <f t="shared" si="79"/>
        <v>19396.3</v>
      </c>
    </row>
    <row r="723" spans="1:14" ht="47.25">
      <c r="A723" s="1">
        <v>313</v>
      </c>
      <c r="B723" s="1" t="s">
        <v>353</v>
      </c>
      <c r="C723" s="6" t="s">
        <v>346</v>
      </c>
      <c r="D723" s="9"/>
      <c r="E723" s="26">
        <f t="shared" si="77"/>
        <v>17806.7</v>
      </c>
      <c r="F723" s="27">
        <v>4.8099999999999996</v>
      </c>
      <c r="G723" s="28">
        <f t="shared" si="85"/>
        <v>0.63700000000000001</v>
      </c>
      <c r="H723" s="28">
        <f t="shared" si="84"/>
        <v>0.95</v>
      </c>
      <c r="I723" s="28">
        <v>1</v>
      </c>
      <c r="J723" s="28">
        <f t="shared" si="80"/>
        <v>0.60514999999999997</v>
      </c>
      <c r="K723" s="42">
        <f t="shared" si="79"/>
        <v>51831.23</v>
      </c>
    </row>
    <row r="724" spans="1:14" ht="15.75">
      <c r="A724" s="54">
        <v>314</v>
      </c>
      <c r="B724" s="54" t="s">
        <v>354</v>
      </c>
      <c r="C724" s="60" t="s">
        <v>346</v>
      </c>
      <c r="D724" s="9"/>
      <c r="E724" s="26">
        <f t="shared" si="77"/>
        <v>17806.7</v>
      </c>
      <c r="F724" s="27">
        <v>2.75</v>
      </c>
      <c r="G724" s="28">
        <f t="shared" si="85"/>
        <v>0.63700000000000001</v>
      </c>
      <c r="H724" s="28">
        <f t="shared" si="84"/>
        <v>0.95</v>
      </c>
      <c r="I724" s="28">
        <v>1</v>
      </c>
      <c r="J724" s="28">
        <f t="shared" si="80"/>
        <v>0.60514999999999997</v>
      </c>
      <c r="K724" s="42">
        <f t="shared" si="79"/>
        <v>29633.24</v>
      </c>
    </row>
    <row r="725" spans="1:14" s="29" customFormat="1" ht="15.75">
      <c r="A725" s="59"/>
      <c r="B725" s="59"/>
      <c r="C725" s="61"/>
      <c r="D725" s="9">
        <v>3</v>
      </c>
      <c r="E725" s="26">
        <f t="shared" si="77"/>
        <v>17806.7</v>
      </c>
      <c r="F725" s="27">
        <v>2.75</v>
      </c>
      <c r="G725" s="28">
        <f t="shared" si="85"/>
        <v>0.63700000000000001</v>
      </c>
      <c r="H725" s="28">
        <f t="shared" si="84"/>
        <v>0.95</v>
      </c>
      <c r="I725" s="28">
        <v>1.05</v>
      </c>
      <c r="J725" s="28">
        <f t="shared" si="80"/>
        <v>0.63540799999999997</v>
      </c>
      <c r="K725" s="42">
        <f t="shared" si="79"/>
        <v>31114.93</v>
      </c>
    </row>
    <row r="726" spans="1:14" s="29" customFormat="1" ht="15.75">
      <c r="A726" s="59"/>
      <c r="B726" s="59"/>
      <c r="C726" s="61"/>
      <c r="D726" s="9">
        <v>6</v>
      </c>
      <c r="E726" s="26">
        <f t="shared" si="77"/>
        <v>17806.7</v>
      </c>
      <c r="F726" s="27">
        <v>2.75</v>
      </c>
      <c r="G726" s="28">
        <f t="shared" si="85"/>
        <v>0.63700000000000001</v>
      </c>
      <c r="H726" s="28">
        <f t="shared" si="84"/>
        <v>0.95</v>
      </c>
      <c r="I726" s="28">
        <v>1.1000000000000001</v>
      </c>
      <c r="J726" s="28">
        <f t="shared" si="80"/>
        <v>0.66566499999999995</v>
      </c>
      <c r="K726" s="42">
        <f t="shared" si="79"/>
        <v>32596.57</v>
      </c>
    </row>
    <row r="727" spans="1:14" s="29" customFormat="1" ht="15.75">
      <c r="A727" s="68"/>
      <c r="B727" s="68"/>
      <c r="C727" s="67"/>
      <c r="D727" s="9">
        <v>8</v>
      </c>
      <c r="E727" s="26">
        <f t="shared" si="77"/>
        <v>17806.7</v>
      </c>
      <c r="F727" s="27">
        <v>2.75</v>
      </c>
      <c r="G727" s="28">
        <f t="shared" si="85"/>
        <v>0.63700000000000001</v>
      </c>
      <c r="H727" s="28">
        <f t="shared" si="84"/>
        <v>0.95</v>
      </c>
      <c r="I727" s="28">
        <v>1.05</v>
      </c>
      <c r="J727" s="28">
        <f t="shared" si="80"/>
        <v>0.63540799999999997</v>
      </c>
      <c r="K727" s="42">
        <f t="shared" si="79"/>
        <v>31114.93</v>
      </c>
    </row>
    <row r="728" spans="1:14" ht="31.5">
      <c r="A728" s="1">
        <v>315</v>
      </c>
      <c r="B728" s="1" t="s">
        <v>355</v>
      </c>
      <c r="C728" s="6" t="s">
        <v>346</v>
      </c>
      <c r="D728" s="9"/>
      <c r="E728" s="26">
        <f t="shared" si="77"/>
        <v>17806.7</v>
      </c>
      <c r="F728" s="27">
        <v>2.35</v>
      </c>
      <c r="G728" s="28">
        <f t="shared" si="85"/>
        <v>0.63700000000000001</v>
      </c>
      <c r="H728" s="28">
        <f t="shared" si="84"/>
        <v>0.95</v>
      </c>
      <c r="I728" s="28">
        <v>1</v>
      </c>
      <c r="J728" s="28">
        <f t="shared" si="80"/>
        <v>0.60514999999999997</v>
      </c>
      <c r="K728" s="42">
        <f t="shared" si="79"/>
        <v>25322.95</v>
      </c>
    </row>
    <row r="729" spans="1:14" s="12" customFormat="1" ht="18" customHeight="1">
      <c r="L729" s="11"/>
      <c r="N729" s="13"/>
    </row>
    <row r="730" spans="1:14" ht="49.5" customHeight="1">
      <c r="A730" s="10" t="s">
        <v>364</v>
      </c>
      <c r="B730" s="63" t="s">
        <v>362</v>
      </c>
      <c r="C730" s="64"/>
      <c r="D730" s="64"/>
      <c r="E730" s="64"/>
      <c r="F730" s="64"/>
      <c r="G730" s="64"/>
      <c r="H730" s="64"/>
      <c r="I730" s="64"/>
      <c r="J730" s="64"/>
      <c r="K730" s="64"/>
    </row>
  </sheetData>
  <mergeCells count="505">
    <mergeCell ref="H1:K1"/>
    <mergeCell ref="B730:K730"/>
    <mergeCell ref="A5:K5"/>
    <mergeCell ref="H2:K2"/>
    <mergeCell ref="A10:A11"/>
    <mergeCell ref="B10:B11"/>
    <mergeCell ref="C10:C11"/>
    <mergeCell ref="A19:A21"/>
    <mergeCell ref="B19:B21"/>
    <mergeCell ref="C19:C21"/>
    <mergeCell ref="A23:A25"/>
    <mergeCell ref="B23:B25"/>
    <mergeCell ref="C23:C25"/>
    <mergeCell ref="A714:A716"/>
    <mergeCell ref="B714:B716"/>
    <mergeCell ref="C714:C716"/>
    <mergeCell ref="A710:A713"/>
    <mergeCell ref="B710:B713"/>
    <mergeCell ref="C710:C713"/>
    <mergeCell ref="C724:C727"/>
    <mergeCell ref="B724:B727"/>
    <mergeCell ref="A724:A727"/>
    <mergeCell ref="A717:A719"/>
    <mergeCell ref="B717:B719"/>
    <mergeCell ref="C717:C719"/>
    <mergeCell ref="A40:A42"/>
    <mergeCell ref="B40:B42"/>
    <mergeCell ref="C40:C42"/>
    <mergeCell ref="A43:A49"/>
    <mergeCell ref="B43:B49"/>
    <mergeCell ref="C43:C49"/>
    <mergeCell ref="C26:C28"/>
    <mergeCell ref="A32:A34"/>
    <mergeCell ref="B32:B34"/>
    <mergeCell ref="C32:C34"/>
    <mergeCell ref="A37:A39"/>
    <mergeCell ref="B37:B39"/>
    <mergeCell ref="C37:C39"/>
    <mergeCell ref="A26:A28"/>
    <mergeCell ref="B26:B28"/>
    <mergeCell ref="A55:A57"/>
    <mergeCell ref="B55:B57"/>
    <mergeCell ref="C55:C57"/>
    <mergeCell ref="A58:A59"/>
    <mergeCell ref="B58:B59"/>
    <mergeCell ref="C58:C59"/>
    <mergeCell ref="A50:A51"/>
    <mergeCell ref="B50:B51"/>
    <mergeCell ref="C50:C51"/>
    <mergeCell ref="A52:A54"/>
    <mergeCell ref="B52:B54"/>
    <mergeCell ref="C52:C54"/>
    <mergeCell ref="A73:A75"/>
    <mergeCell ref="B73:B75"/>
    <mergeCell ref="C73:C75"/>
    <mergeCell ref="A76:A77"/>
    <mergeCell ref="B76:B77"/>
    <mergeCell ref="C76:C77"/>
    <mergeCell ref="A61:A65"/>
    <mergeCell ref="B61:B65"/>
    <mergeCell ref="C61:C65"/>
    <mergeCell ref="C66:C71"/>
    <mergeCell ref="A66:A71"/>
    <mergeCell ref="B66:B71"/>
    <mergeCell ref="A84:A86"/>
    <mergeCell ref="B84:B86"/>
    <mergeCell ref="C84:C86"/>
    <mergeCell ref="A90:A92"/>
    <mergeCell ref="B90:B92"/>
    <mergeCell ref="C90:C92"/>
    <mergeCell ref="C78:C79"/>
    <mergeCell ref="B78:B79"/>
    <mergeCell ref="A78:A79"/>
    <mergeCell ref="C80:C83"/>
    <mergeCell ref="B80:B83"/>
    <mergeCell ref="A80:A83"/>
    <mergeCell ref="A104:A108"/>
    <mergeCell ref="B104:B108"/>
    <mergeCell ref="C104:C108"/>
    <mergeCell ref="A109:A111"/>
    <mergeCell ref="B109:B111"/>
    <mergeCell ref="C109:C111"/>
    <mergeCell ref="A98:A99"/>
    <mergeCell ref="B98:B99"/>
    <mergeCell ref="C98:C99"/>
    <mergeCell ref="A100:A102"/>
    <mergeCell ref="B100:B102"/>
    <mergeCell ref="C100:C102"/>
    <mergeCell ref="A118:A119"/>
    <mergeCell ref="B118:B119"/>
    <mergeCell ref="C118:C119"/>
    <mergeCell ref="A121:A124"/>
    <mergeCell ref="B121:B124"/>
    <mergeCell ref="C121:C124"/>
    <mergeCell ref="A113:A115"/>
    <mergeCell ref="B113:B115"/>
    <mergeCell ref="C113:C115"/>
    <mergeCell ref="A116:A117"/>
    <mergeCell ref="B116:B117"/>
    <mergeCell ref="C116:C117"/>
    <mergeCell ref="A132:A134"/>
    <mergeCell ref="B132:B134"/>
    <mergeCell ref="C132:C134"/>
    <mergeCell ref="A136:A138"/>
    <mergeCell ref="B136:B138"/>
    <mergeCell ref="C136:C138"/>
    <mergeCell ref="A125:A129"/>
    <mergeCell ref="B125:B129"/>
    <mergeCell ref="C125:C129"/>
    <mergeCell ref="A130:A131"/>
    <mergeCell ref="B130:B131"/>
    <mergeCell ref="C130:C131"/>
    <mergeCell ref="A148:A151"/>
    <mergeCell ref="B148:B151"/>
    <mergeCell ref="C148:C151"/>
    <mergeCell ref="C152:C156"/>
    <mergeCell ref="B152:B156"/>
    <mergeCell ref="A152:A156"/>
    <mergeCell ref="A139:A142"/>
    <mergeCell ref="B139:B142"/>
    <mergeCell ref="C139:C142"/>
    <mergeCell ref="A143:A147"/>
    <mergeCell ref="B143:B147"/>
    <mergeCell ref="C143:C147"/>
    <mergeCell ref="C165:C167"/>
    <mergeCell ref="B165:B167"/>
    <mergeCell ref="A165:A167"/>
    <mergeCell ref="C169:C171"/>
    <mergeCell ref="B169:B171"/>
    <mergeCell ref="A169:A171"/>
    <mergeCell ref="A157:A160"/>
    <mergeCell ref="B157:B160"/>
    <mergeCell ref="C157:C160"/>
    <mergeCell ref="A162:A164"/>
    <mergeCell ref="B162:B164"/>
    <mergeCell ref="C162:C164"/>
    <mergeCell ref="C186:C187"/>
    <mergeCell ref="B186:B187"/>
    <mergeCell ref="A186:A187"/>
    <mergeCell ref="A188:A191"/>
    <mergeCell ref="B188:B191"/>
    <mergeCell ref="C188:C191"/>
    <mergeCell ref="C175:C178"/>
    <mergeCell ref="B175:B178"/>
    <mergeCell ref="A175:A178"/>
    <mergeCell ref="C179:C181"/>
    <mergeCell ref="B179:B181"/>
    <mergeCell ref="A179:A181"/>
    <mergeCell ref="C204:C207"/>
    <mergeCell ref="B204:B207"/>
    <mergeCell ref="A204:A207"/>
    <mergeCell ref="C208:C210"/>
    <mergeCell ref="B208:B210"/>
    <mergeCell ref="A208:A210"/>
    <mergeCell ref="A193:A196"/>
    <mergeCell ref="B193:B196"/>
    <mergeCell ref="C193:C196"/>
    <mergeCell ref="A198:A203"/>
    <mergeCell ref="B198:B203"/>
    <mergeCell ref="C198:C203"/>
    <mergeCell ref="A219:A221"/>
    <mergeCell ref="B219:B221"/>
    <mergeCell ref="C219:C221"/>
    <mergeCell ref="A222:A224"/>
    <mergeCell ref="B222:B224"/>
    <mergeCell ref="C222:C224"/>
    <mergeCell ref="A211:A213"/>
    <mergeCell ref="B211:B213"/>
    <mergeCell ref="C211:C213"/>
    <mergeCell ref="C214:C216"/>
    <mergeCell ref="B214:B216"/>
    <mergeCell ref="A214:A216"/>
    <mergeCell ref="A232:A235"/>
    <mergeCell ref="B232:B235"/>
    <mergeCell ref="C232:C235"/>
    <mergeCell ref="A236:A239"/>
    <mergeCell ref="B236:B239"/>
    <mergeCell ref="C236:C239"/>
    <mergeCell ref="C226:C228"/>
    <mergeCell ref="B226:B228"/>
    <mergeCell ref="A226:A228"/>
    <mergeCell ref="A229:A231"/>
    <mergeCell ref="B229:B231"/>
    <mergeCell ref="C229:C231"/>
    <mergeCell ref="A251:A252"/>
    <mergeCell ref="B251:B252"/>
    <mergeCell ref="C251:C252"/>
    <mergeCell ref="C253:C254"/>
    <mergeCell ref="B253:B254"/>
    <mergeCell ref="A253:A254"/>
    <mergeCell ref="A240:A242"/>
    <mergeCell ref="B240:B242"/>
    <mergeCell ref="C240:C242"/>
    <mergeCell ref="A243:A245"/>
    <mergeCell ref="B243:B245"/>
    <mergeCell ref="C243:C245"/>
    <mergeCell ref="A280:A282"/>
    <mergeCell ref="B280:B282"/>
    <mergeCell ref="C280:C282"/>
    <mergeCell ref="A290:A292"/>
    <mergeCell ref="B290:B292"/>
    <mergeCell ref="C290:C292"/>
    <mergeCell ref="A259:A262"/>
    <mergeCell ref="B259:B262"/>
    <mergeCell ref="C259:C262"/>
    <mergeCell ref="A264:A266"/>
    <mergeCell ref="B264:B266"/>
    <mergeCell ref="C264:C266"/>
    <mergeCell ref="C305:C307"/>
    <mergeCell ref="A305:A307"/>
    <mergeCell ref="B305:B307"/>
    <mergeCell ref="C309:C311"/>
    <mergeCell ref="B309:B311"/>
    <mergeCell ref="A309:A311"/>
    <mergeCell ref="A299:A301"/>
    <mergeCell ref="B299:B301"/>
    <mergeCell ref="C299:C301"/>
    <mergeCell ref="A302:A304"/>
    <mergeCell ref="B302:B304"/>
    <mergeCell ref="C302:C304"/>
    <mergeCell ref="C320:C324"/>
    <mergeCell ref="B320:B324"/>
    <mergeCell ref="A320:A324"/>
    <mergeCell ref="A325:A328"/>
    <mergeCell ref="B325:B328"/>
    <mergeCell ref="C325:C328"/>
    <mergeCell ref="C312:C314"/>
    <mergeCell ref="A312:A314"/>
    <mergeCell ref="B312:B314"/>
    <mergeCell ref="A315:A318"/>
    <mergeCell ref="B315:B318"/>
    <mergeCell ref="C315:C318"/>
    <mergeCell ref="C338:C341"/>
    <mergeCell ref="B338:B341"/>
    <mergeCell ref="A338:A341"/>
    <mergeCell ref="C347:C350"/>
    <mergeCell ref="A347:A350"/>
    <mergeCell ref="B347:B350"/>
    <mergeCell ref="C329:C333"/>
    <mergeCell ref="A329:A333"/>
    <mergeCell ref="B329:B333"/>
    <mergeCell ref="C334:C337"/>
    <mergeCell ref="A334:A337"/>
    <mergeCell ref="B334:B337"/>
    <mergeCell ref="C359:C362"/>
    <mergeCell ref="B359:B362"/>
    <mergeCell ref="A359:A362"/>
    <mergeCell ref="A363:A365"/>
    <mergeCell ref="B363:B365"/>
    <mergeCell ref="C363:C365"/>
    <mergeCell ref="C351:C354"/>
    <mergeCell ref="B351:B354"/>
    <mergeCell ref="A351:A354"/>
    <mergeCell ref="C355:C358"/>
    <mergeCell ref="A355:A358"/>
    <mergeCell ref="B355:B358"/>
    <mergeCell ref="C378:C380"/>
    <mergeCell ref="B378:B380"/>
    <mergeCell ref="A378:A380"/>
    <mergeCell ref="C382:C384"/>
    <mergeCell ref="B382:B384"/>
    <mergeCell ref="A382:A384"/>
    <mergeCell ref="A366:A370"/>
    <mergeCell ref="B366:B370"/>
    <mergeCell ref="C366:C370"/>
    <mergeCell ref="A373:A377"/>
    <mergeCell ref="B373:B377"/>
    <mergeCell ref="C373:C377"/>
    <mergeCell ref="C399:C402"/>
    <mergeCell ref="B399:B402"/>
    <mergeCell ref="A399:A402"/>
    <mergeCell ref="C405:C408"/>
    <mergeCell ref="B405:B408"/>
    <mergeCell ref="A405:A408"/>
    <mergeCell ref="C387:C393"/>
    <mergeCell ref="B387:B393"/>
    <mergeCell ref="A387:A393"/>
    <mergeCell ref="A394:A396"/>
    <mergeCell ref="B394:B396"/>
    <mergeCell ref="C394:C396"/>
    <mergeCell ref="A423:A428"/>
    <mergeCell ref="B423:B428"/>
    <mergeCell ref="C423:C428"/>
    <mergeCell ref="A429:A432"/>
    <mergeCell ref="B429:B432"/>
    <mergeCell ref="C429:C432"/>
    <mergeCell ref="C410:C413"/>
    <mergeCell ref="A410:A413"/>
    <mergeCell ref="B410:B413"/>
    <mergeCell ref="B414:B418"/>
    <mergeCell ref="A414:A418"/>
    <mergeCell ref="C414:C418"/>
    <mergeCell ref="C433:C434"/>
    <mergeCell ref="A433:A434"/>
    <mergeCell ref="B433:B434"/>
    <mergeCell ref="C436:C438"/>
    <mergeCell ref="C439:C444"/>
    <mergeCell ref="A436:A438"/>
    <mergeCell ref="B436:B438"/>
    <mergeCell ref="A439:A444"/>
    <mergeCell ref="B439:B444"/>
    <mergeCell ref="C452:C454"/>
    <mergeCell ref="B452:B454"/>
    <mergeCell ref="A452:A454"/>
    <mergeCell ref="C455:C457"/>
    <mergeCell ref="A455:A457"/>
    <mergeCell ref="B455:B457"/>
    <mergeCell ref="C446:C448"/>
    <mergeCell ref="B446:B448"/>
    <mergeCell ref="A446:A448"/>
    <mergeCell ref="A449:A451"/>
    <mergeCell ref="B449:B451"/>
    <mergeCell ref="C449:C451"/>
    <mergeCell ref="C465:C470"/>
    <mergeCell ref="A465:A470"/>
    <mergeCell ref="B465:B470"/>
    <mergeCell ref="C471:C473"/>
    <mergeCell ref="B471:B473"/>
    <mergeCell ref="A471:A473"/>
    <mergeCell ref="C458:C460"/>
    <mergeCell ref="A458:A460"/>
    <mergeCell ref="B458:B460"/>
    <mergeCell ref="C461:C463"/>
    <mergeCell ref="B461:B463"/>
    <mergeCell ref="A461:A463"/>
    <mergeCell ref="C483:C485"/>
    <mergeCell ref="A483:A485"/>
    <mergeCell ref="B483:B485"/>
    <mergeCell ref="C486:C487"/>
    <mergeCell ref="B486:B487"/>
    <mergeCell ref="A486:A487"/>
    <mergeCell ref="C475:C477"/>
    <mergeCell ref="B475:B477"/>
    <mergeCell ref="A475:A477"/>
    <mergeCell ref="C478:C482"/>
    <mergeCell ref="A478:A482"/>
    <mergeCell ref="B478:B482"/>
    <mergeCell ref="A495:A497"/>
    <mergeCell ref="B495:B497"/>
    <mergeCell ref="C495:C497"/>
    <mergeCell ref="C499:C501"/>
    <mergeCell ref="A499:A501"/>
    <mergeCell ref="B499:B501"/>
    <mergeCell ref="C488:C490"/>
    <mergeCell ref="A488:A490"/>
    <mergeCell ref="B488:B490"/>
    <mergeCell ref="C493:C494"/>
    <mergeCell ref="B493:B494"/>
    <mergeCell ref="A493:A494"/>
    <mergeCell ref="A509:A511"/>
    <mergeCell ref="B509:B511"/>
    <mergeCell ref="C509:C511"/>
    <mergeCell ref="A512:A515"/>
    <mergeCell ref="B512:B515"/>
    <mergeCell ref="C512:C515"/>
    <mergeCell ref="C502:C504"/>
    <mergeCell ref="A502:A504"/>
    <mergeCell ref="B502:B504"/>
    <mergeCell ref="C505:C507"/>
    <mergeCell ref="A505:A507"/>
    <mergeCell ref="B505:B507"/>
    <mergeCell ref="C524:C527"/>
    <mergeCell ref="A524:A527"/>
    <mergeCell ref="B524:B527"/>
    <mergeCell ref="C528:C532"/>
    <mergeCell ref="B528:B532"/>
    <mergeCell ref="A528:A532"/>
    <mergeCell ref="C516:C519"/>
    <mergeCell ref="C520:C523"/>
    <mergeCell ref="A516:A519"/>
    <mergeCell ref="A520:A523"/>
    <mergeCell ref="B516:B519"/>
    <mergeCell ref="B520:B523"/>
    <mergeCell ref="C542:C544"/>
    <mergeCell ref="A542:A544"/>
    <mergeCell ref="A545:A547"/>
    <mergeCell ref="C545:C547"/>
    <mergeCell ref="B545:B547"/>
    <mergeCell ref="B542:B544"/>
    <mergeCell ref="C533:C538"/>
    <mergeCell ref="B533:B538"/>
    <mergeCell ref="A533:A538"/>
    <mergeCell ref="C539:C541"/>
    <mergeCell ref="B539:B541"/>
    <mergeCell ref="A539:A541"/>
    <mergeCell ref="C555:C557"/>
    <mergeCell ref="B555:B557"/>
    <mergeCell ref="A555:A557"/>
    <mergeCell ref="C558:C560"/>
    <mergeCell ref="B558:B560"/>
    <mergeCell ref="A558:A560"/>
    <mergeCell ref="C548:C551"/>
    <mergeCell ref="A548:A551"/>
    <mergeCell ref="B548:B551"/>
    <mergeCell ref="A552:A554"/>
    <mergeCell ref="B552:B554"/>
    <mergeCell ref="C552:C554"/>
    <mergeCell ref="C567:C569"/>
    <mergeCell ref="B567:B569"/>
    <mergeCell ref="A567:A569"/>
    <mergeCell ref="C570:C572"/>
    <mergeCell ref="B570:B572"/>
    <mergeCell ref="A570:A572"/>
    <mergeCell ref="C561:C563"/>
    <mergeCell ref="B561:B563"/>
    <mergeCell ref="A561:A563"/>
    <mergeCell ref="C564:C566"/>
    <mergeCell ref="A564:A566"/>
    <mergeCell ref="B564:B566"/>
    <mergeCell ref="C580:C581"/>
    <mergeCell ref="C582:C584"/>
    <mergeCell ref="A580:A581"/>
    <mergeCell ref="A582:A584"/>
    <mergeCell ref="B580:B581"/>
    <mergeCell ref="B582:B584"/>
    <mergeCell ref="C573:C575"/>
    <mergeCell ref="B573:B575"/>
    <mergeCell ref="A573:A575"/>
    <mergeCell ref="C576:C578"/>
    <mergeCell ref="A576:A578"/>
    <mergeCell ref="B576:B578"/>
    <mergeCell ref="C592:C594"/>
    <mergeCell ref="B592:B594"/>
    <mergeCell ref="A592:A594"/>
    <mergeCell ref="C595:C597"/>
    <mergeCell ref="B595:B597"/>
    <mergeCell ref="A595:A597"/>
    <mergeCell ref="C585:C588"/>
    <mergeCell ref="B585:B588"/>
    <mergeCell ref="A585:A588"/>
    <mergeCell ref="A589:A591"/>
    <mergeCell ref="B589:B591"/>
    <mergeCell ref="C589:C591"/>
    <mergeCell ref="C608:C611"/>
    <mergeCell ref="B608:B611"/>
    <mergeCell ref="A608:A611"/>
    <mergeCell ref="C614:C615"/>
    <mergeCell ref="A614:A615"/>
    <mergeCell ref="B614:B615"/>
    <mergeCell ref="A598:A599"/>
    <mergeCell ref="B598:B599"/>
    <mergeCell ref="C598:C599"/>
    <mergeCell ref="C604:C606"/>
    <mergeCell ref="A604:A606"/>
    <mergeCell ref="B604:B606"/>
    <mergeCell ref="C627:C630"/>
    <mergeCell ref="B627:B630"/>
    <mergeCell ref="A627:A630"/>
    <mergeCell ref="C631:C633"/>
    <mergeCell ref="B631:B633"/>
    <mergeCell ref="A631:A633"/>
    <mergeCell ref="C616:C621"/>
    <mergeCell ref="B616:B621"/>
    <mergeCell ref="A616:A621"/>
    <mergeCell ref="C623:C626"/>
    <mergeCell ref="B623:B626"/>
    <mergeCell ref="A623:A626"/>
    <mergeCell ref="C645:C647"/>
    <mergeCell ref="B645:B647"/>
    <mergeCell ref="A645:A647"/>
    <mergeCell ref="A649:A651"/>
    <mergeCell ref="C649:C651"/>
    <mergeCell ref="B649:B651"/>
    <mergeCell ref="C637:C638"/>
    <mergeCell ref="B637:B638"/>
    <mergeCell ref="A637:A638"/>
    <mergeCell ref="C640:C643"/>
    <mergeCell ref="A640:A643"/>
    <mergeCell ref="B640:B643"/>
    <mergeCell ref="A659:A661"/>
    <mergeCell ref="B659:B661"/>
    <mergeCell ref="C659:C661"/>
    <mergeCell ref="A662:A664"/>
    <mergeCell ref="B662:B664"/>
    <mergeCell ref="C662:C664"/>
    <mergeCell ref="A652:A654"/>
    <mergeCell ref="B652:B654"/>
    <mergeCell ref="C652:C654"/>
    <mergeCell ref="C655:C658"/>
    <mergeCell ref="B655:B658"/>
    <mergeCell ref="A655:A658"/>
    <mergeCell ref="C673:C677"/>
    <mergeCell ref="B673:B677"/>
    <mergeCell ref="A673:A677"/>
    <mergeCell ref="C678:C679"/>
    <mergeCell ref="B678:B679"/>
    <mergeCell ref="A678:A679"/>
    <mergeCell ref="C667:C668"/>
    <mergeCell ref="B667:B668"/>
    <mergeCell ref="A667:A668"/>
    <mergeCell ref="A669:A671"/>
    <mergeCell ref="B669:B671"/>
    <mergeCell ref="C669:C671"/>
    <mergeCell ref="C689:C691"/>
    <mergeCell ref="B689:B691"/>
    <mergeCell ref="A689:A691"/>
    <mergeCell ref="C692:C695"/>
    <mergeCell ref="B692:B695"/>
    <mergeCell ref="A692:A695"/>
    <mergeCell ref="A680:A681"/>
    <mergeCell ref="B680:B681"/>
    <mergeCell ref="C680:C681"/>
    <mergeCell ref="A684:A686"/>
    <mergeCell ref="B684:B686"/>
    <mergeCell ref="C684:C686"/>
  </mergeCells>
  <pageMargins left="0" right="0" top="0" bottom="0" header="0.31496062992125984" footer="0.31496062992125984"/>
  <pageSetup paperSize="9" scale="61" fitToHeight="15" orientation="landscape" r:id="rId1"/>
  <rowBreaks count="13" manualBreakCount="13">
    <brk id="42" max="16383" man="1"/>
    <brk id="102" max="16383" man="1"/>
    <brk id="161" max="16383" man="1"/>
    <brk id="221" max="10" man="1"/>
    <brk id="273" max="10" man="1"/>
    <brk id="318" max="16383" man="1"/>
    <brk id="372" max="16383" man="1"/>
    <brk id="422" max="16383" man="1"/>
    <brk id="477" max="16383" man="1"/>
    <brk id="532" max="16383" man="1"/>
    <brk id="588" max="16383" man="1"/>
    <brk id="643" max="16383" man="1"/>
    <brk id="6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0"/>
  <sheetViews>
    <sheetView zoomScale="90" zoomScaleNormal="90" workbookViewId="0">
      <pane xSplit="5" ySplit="8" topLeftCell="F9" activePane="bottomRight" state="frozen"/>
      <selection activeCell="G316" sqref="G316"/>
      <selection pane="topRight" activeCell="G316" sqref="G316"/>
      <selection pane="bottomLeft" activeCell="G316" sqref="G316"/>
      <selection pane="bottomRight" activeCell="H2" sqref="H2:K2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0.5" customHeight="1">
      <c r="H1" s="62" t="s">
        <v>377</v>
      </c>
      <c r="I1" s="62"/>
      <c r="J1" s="62"/>
      <c r="K1" s="62"/>
    </row>
    <row r="2" spans="1:11" ht="89.25" customHeight="1">
      <c r="H2" s="62" t="s">
        <v>366</v>
      </c>
      <c r="I2" s="66"/>
      <c r="J2" s="66"/>
      <c r="K2" s="66"/>
    </row>
    <row r="3" spans="1:11" ht="9" customHeight="1"/>
    <row r="4" spans="1:11" ht="7.5" hidden="1" customHeight="1"/>
    <row r="5" spans="1:11" ht="42.75" customHeight="1">
      <c r="A5" s="65" t="s">
        <v>371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5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25" customFormat="1" ht="27.75" hidden="1" customHeight="1">
      <c r="A8" s="20"/>
      <c r="B8" s="20"/>
      <c r="C8" s="21"/>
      <c r="D8" s="22"/>
      <c r="E8" s="23">
        <v>17806.7</v>
      </c>
      <c r="F8" s="23"/>
      <c r="G8" s="24">
        <v>0.86752099999999999</v>
      </c>
      <c r="H8" s="24">
        <v>1.1000000000000001</v>
      </c>
      <c r="I8" s="24">
        <v>1</v>
      </c>
      <c r="J8" s="24">
        <f>ROUND(G8*H8*I8,6)</f>
        <v>0.95427300000000004</v>
      </c>
      <c r="K8" s="8"/>
    </row>
    <row r="9" spans="1:11" s="29" customFormat="1" ht="31.5">
      <c r="A9" s="1">
        <v>1</v>
      </c>
      <c r="B9" s="1" t="s">
        <v>5</v>
      </c>
      <c r="C9" s="6" t="s">
        <v>4</v>
      </c>
      <c r="D9" s="9"/>
      <c r="E9" s="26">
        <f>E$8</f>
        <v>17806.7</v>
      </c>
      <c r="F9" s="27">
        <v>0.5</v>
      </c>
      <c r="G9" s="28">
        <f>G$8</f>
        <v>0.86752099999999999</v>
      </c>
      <c r="H9" s="28">
        <f>H$8</f>
        <v>1.1000000000000001</v>
      </c>
      <c r="I9" s="28">
        <v>1</v>
      </c>
      <c r="J9" s="28">
        <f t="shared" ref="J9" si="0">ROUND(G9*H9*I9,6)</f>
        <v>0.95427300000000004</v>
      </c>
      <c r="K9" s="42">
        <f>ROUND(E9*F9*J9,2)</f>
        <v>8496.23</v>
      </c>
    </row>
    <row r="10" spans="1:11" s="29" customFormat="1" ht="15.75">
      <c r="A10" s="51">
        <v>2</v>
      </c>
      <c r="B10" s="51" t="s">
        <v>7</v>
      </c>
      <c r="C10" s="48" t="s">
        <v>6</v>
      </c>
      <c r="D10" s="9"/>
      <c r="E10" s="26">
        <f t="shared" ref="E10:E120" si="1">E$8</f>
        <v>17806.7</v>
      </c>
      <c r="F10" s="27">
        <v>0.93</v>
      </c>
      <c r="G10" s="28">
        <f t="shared" ref="G10:H41" si="2">G$8</f>
        <v>0.86752099999999999</v>
      </c>
      <c r="H10" s="28">
        <f t="shared" si="2"/>
        <v>1.1000000000000001</v>
      </c>
      <c r="I10" s="28">
        <v>1</v>
      </c>
      <c r="J10" s="28">
        <f t="shared" ref="J10:J73" si="3">ROUND(G10*H10*I10,6)</f>
        <v>0.95427300000000004</v>
      </c>
      <c r="K10" s="42">
        <f t="shared" ref="K10:K73" si="4">ROUND(E10*F10*J10,2)</f>
        <v>15802.98</v>
      </c>
    </row>
    <row r="11" spans="1:11" s="29" customFormat="1" ht="15.75">
      <c r="A11" s="50"/>
      <c r="B11" s="50"/>
      <c r="C11" s="50"/>
      <c r="D11" s="9">
        <v>6</v>
      </c>
      <c r="E11" s="26">
        <f t="shared" si="1"/>
        <v>17806.7</v>
      </c>
      <c r="F11" s="27">
        <v>0.93</v>
      </c>
      <c r="G11" s="28">
        <f t="shared" si="2"/>
        <v>0.86752099999999999</v>
      </c>
      <c r="H11" s="28">
        <f t="shared" si="2"/>
        <v>1.1000000000000001</v>
      </c>
      <c r="I11" s="28">
        <v>1.1000000000000001</v>
      </c>
      <c r="J11" s="28">
        <f t="shared" si="3"/>
        <v>1.0497000000000001</v>
      </c>
      <c r="K11" s="42">
        <f t="shared" si="4"/>
        <v>17383.27</v>
      </c>
    </row>
    <row r="12" spans="1:11" s="29" customFormat="1" ht="15.75">
      <c r="A12" s="1">
        <v>3</v>
      </c>
      <c r="B12" s="1" t="s">
        <v>8</v>
      </c>
      <c r="C12" s="6" t="s">
        <v>6</v>
      </c>
      <c r="D12" s="9"/>
      <c r="E12" s="26">
        <f t="shared" si="1"/>
        <v>17806.7</v>
      </c>
      <c r="F12" s="27">
        <v>0.28000000000000003</v>
      </c>
      <c r="G12" s="28">
        <f t="shared" si="2"/>
        <v>0.86752099999999999</v>
      </c>
      <c r="H12" s="28">
        <f t="shared" si="2"/>
        <v>1.1000000000000001</v>
      </c>
      <c r="I12" s="28">
        <v>1</v>
      </c>
      <c r="J12" s="28">
        <f t="shared" si="3"/>
        <v>0.95427300000000004</v>
      </c>
      <c r="K12" s="42">
        <f t="shared" si="4"/>
        <v>4757.8900000000003</v>
      </c>
    </row>
    <row r="13" spans="1:11" s="29" customFormat="1" ht="15.75">
      <c r="A13" s="1">
        <v>4</v>
      </c>
      <c r="B13" s="1" t="s">
        <v>9</v>
      </c>
      <c r="C13" s="6" t="s">
        <v>6</v>
      </c>
      <c r="D13" s="9"/>
      <c r="E13" s="26">
        <f t="shared" si="1"/>
        <v>17806.7</v>
      </c>
      <c r="F13" s="27">
        <v>0.98</v>
      </c>
      <c r="G13" s="28">
        <f t="shared" si="2"/>
        <v>0.86752099999999999</v>
      </c>
      <c r="H13" s="28">
        <f t="shared" si="2"/>
        <v>1.1000000000000001</v>
      </c>
      <c r="I13" s="28">
        <v>1</v>
      </c>
      <c r="J13" s="28">
        <f t="shared" si="3"/>
        <v>0.95427300000000004</v>
      </c>
      <c r="K13" s="42">
        <f t="shared" si="4"/>
        <v>16652.599999999999</v>
      </c>
    </row>
    <row r="14" spans="1:11" s="29" customFormat="1" ht="15.75">
      <c r="A14" s="1">
        <v>5</v>
      </c>
      <c r="B14" s="1" t="s">
        <v>10</v>
      </c>
      <c r="C14" s="6" t="s">
        <v>6</v>
      </c>
      <c r="D14" s="9"/>
      <c r="E14" s="26">
        <f t="shared" si="1"/>
        <v>17806.7</v>
      </c>
      <c r="F14" s="27">
        <v>1.01</v>
      </c>
      <c r="G14" s="28">
        <f t="shared" si="2"/>
        <v>0.86752099999999999</v>
      </c>
      <c r="H14" s="28">
        <f t="shared" si="2"/>
        <v>1.1000000000000001</v>
      </c>
      <c r="I14" s="28">
        <v>1</v>
      </c>
      <c r="J14" s="28">
        <f t="shared" si="3"/>
        <v>0.95427300000000004</v>
      </c>
      <c r="K14" s="42">
        <f t="shared" si="4"/>
        <v>17162.38</v>
      </c>
    </row>
    <row r="15" spans="1:11" s="29" customFormat="1" ht="15.75">
      <c r="A15" s="1">
        <v>6</v>
      </c>
      <c r="B15" s="1" t="s">
        <v>11</v>
      </c>
      <c r="C15" s="6" t="s">
        <v>6</v>
      </c>
      <c r="D15" s="9"/>
      <c r="E15" s="26">
        <f t="shared" si="1"/>
        <v>17806.7</v>
      </c>
      <c r="F15" s="27">
        <v>0.74</v>
      </c>
      <c r="G15" s="28">
        <f t="shared" si="2"/>
        <v>0.86752099999999999</v>
      </c>
      <c r="H15" s="28">
        <f t="shared" si="2"/>
        <v>1.1000000000000001</v>
      </c>
      <c r="I15" s="28">
        <v>1</v>
      </c>
      <c r="J15" s="28">
        <f t="shared" si="3"/>
        <v>0.95427300000000004</v>
      </c>
      <c r="K15" s="42">
        <f t="shared" si="4"/>
        <v>12574.42</v>
      </c>
    </row>
    <row r="16" spans="1:11" s="29" customFormat="1" ht="15.75">
      <c r="A16" s="1">
        <v>7</v>
      </c>
      <c r="B16" s="1" t="s">
        <v>12</v>
      </c>
      <c r="C16" s="6" t="s">
        <v>6</v>
      </c>
      <c r="D16" s="9"/>
      <c r="E16" s="26">
        <f t="shared" si="1"/>
        <v>17806.7</v>
      </c>
      <c r="F16" s="27">
        <v>3.21</v>
      </c>
      <c r="G16" s="28">
        <f t="shared" si="2"/>
        <v>0.86752099999999999</v>
      </c>
      <c r="H16" s="28">
        <f t="shared" si="2"/>
        <v>1.1000000000000001</v>
      </c>
      <c r="I16" s="28">
        <v>1</v>
      </c>
      <c r="J16" s="28">
        <f t="shared" si="3"/>
        <v>0.95427300000000004</v>
      </c>
      <c r="K16" s="42">
        <f t="shared" si="4"/>
        <v>54545.77</v>
      </c>
    </row>
    <row r="17" spans="1:11" s="29" customFormat="1" ht="15.75">
      <c r="A17" s="1">
        <v>8</v>
      </c>
      <c r="B17" s="1" t="s">
        <v>13</v>
      </c>
      <c r="C17" s="6" t="s">
        <v>6</v>
      </c>
      <c r="D17" s="9"/>
      <c r="E17" s="26">
        <f t="shared" si="1"/>
        <v>17806.7</v>
      </c>
      <c r="F17" s="27">
        <v>0.71</v>
      </c>
      <c r="G17" s="28">
        <f t="shared" si="2"/>
        <v>0.86752099999999999</v>
      </c>
      <c r="H17" s="28">
        <f t="shared" si="2"/>
        <v>1.1000000000000001</v>
      </c>
      <c r="I17" s="28">
        <v>1</v>
      </c>
      <c r="J17" s="28">
        <f t="shared" si="3"/>
        <v>0.95427300000000004</v>
      </c>
      <c r="K17" s="42">
        <f t="shared" si="4"/>
        <v>12064.64</v>
      </c>
    </row>
    <row r="18" spans="1:11" s="29" customFormat="1" ht="31.5">
      <c r="A18" s="1">
        <v>9</v>
      </c>
      <c r="B18" s="1" t="s">
        <v>14</v>
      </c>
      <c r="C18" s="6" t="s">
        <v>6</v>
      </c>
      <c r="D18" s="9"/>
      <c r="E18" s="26">
        <f t="shared" si="1"/>
        <v>17806.7</v>
      </c>
      <c r="F18" s="27">
        <v>0.89</v>
      </c>
      <c r="G18" s="28">
        <f t="shared" si="2"/>
        <v>0.86752099999999999</v>
      </c>
      <c r="H18" s="28">
        <f t="shared" si="2"/>
        <v>1.1000000000000001</v>
      </c>
      <c r="I18" s="28">
        <v>1</v>
      </c>
      <c r="J18" s="28">
        <f t="shared" si="3"/>
        <v>0.95427300000000004</v>
      </c>
      <c r="K18" s="42">
        <f t="shared" si="4"/>
        <v>15123.28</v>
      </c>
    </row>
    <row r="19" spans="1:11" s="29" customFormat="1" ht="15.75">
      <c r="A19" s="51">
        <v>10</v>
      </c>
      <c r="B19" s="51" t="s">
        <v>15</v>
      </c>
      <c r="C19" s="48" t="s">
        <v>6</v>
      </c>
      <c r="D19" s="9"/>
      <c r="E19" s="26">
        <f t="shared" si="1"/>
        <v>17806.7</v>
      </c>
      <c r="F19" s="27">
        <v>0.46</v>
      </c>
      <c r="G19" s="28">
        <f t="shared" si="2"/>
        <v>0.86752099999999999</v>
      </c>
      <c r="H19" s="28">
        <f t="shared" si="2"/>
        <v>1.1000000000000001</v>
      </c>
      <c r="I19" s="28">
        <v>1</v>
      </c>
      <c r="J19" s="28">
        <f t="shared" si="3"/>
        <v>0.95427300000000004</v>
      </c>
      <c r="K19" s="42">
        <f t="shared" si="4"/>
        <v>7816.53</v>
      </c>
    </row>
    <row r="20" spans="1:11" s="29" customFormat="1" ht="15.75">
      <c r="A20" s="49"/>
      <c r="B20" s="49"/>
      <c r="C20" s="49"/>
      <c r="D20" s="9">
        <v>4</v>
      </c>
      <c r="E20" s="26">
        <f t="shared" si="1"/>
        <v>17806.7</v>
      </c>
      <c r="F20" s="27">
        <v>0.46</v>
      </c>
      <c r="G20" s="28">
        <f t="shared" si="2"/>
        <v>0.86752099999999999</v>
      </c>
      <c r="H20" s="28">
        <f t="shared" si="2"/>
        <v>1.1000000000000001</v>
      </c>
      <c r="I20" s="28">
        <v>1.02</v>
      </c>
      <c r="J20" s="28">
        <f t="shared" si="3"/>
        <v>0.97335899999999997</v>
      </c>
      <c r="K20" s="42">
        <f t="shared" si="4"/>
        <v>7972.86</v>
      </c>
    </row>
    <row r="21" spans="1:11" s="29" customFormat="1" ht="15.75">
      <c r="A21" s="50"/>
      <c r="B21" s="50"/>
      <c r="C21" s="50"/>
      <c r="D21" s="9">
        <v>5</v>
      </c>
      <c r="E21" s="26">
        <f t="shared" si="1"/>
        <v>17806.7</v>
      </c>
      <c r="F21" s="27">
        <v>0.46</v>
      </c>
      <c r="G21" s="28">
        <f t="shared" si="2"/>
        <v>0.86752099999999999</v>
      </c>
      <c r="H21" s="28">
        <f t="shared" si="2"/>
        <v>1.1000000000000001</v>
      </c>
      <c r="I21" s="28">
        <v>1.02</v>
      </c>
      <c r="J21" s="28">
        <f t="shared" si="3"/>
        <v>0.97335899999999997</v>
      </c>
      <c r="K21" s="42">
        <f t="shared" si="4"/>
        <v>7972.86</v>
      </c>
    </row>
    <row r="22" spans="1:11" s="29" customFormat="1" ht="15.75">
      <c r="A22" s="1">
        <v>11</v>
      </c>
      <c r="B22" s="1" t="s">
        <v>16</v>
      </c>
      <c r="C22" s="6" t="s">
        <v>6</v>
      </c>
      <c r="D22" s="9"/>
      <c r="E22" s="26">
        <f t="shared" si="1"/>
        <v>17806.7</v>
      </c>
      <c r="F22" s="27">
        <v>0.39</v>
      </c>
      <c r="G22" s="28">
        <f t="shared" si="2"/>
        <v>0.86752099999999999</v>
      </c>
      <c r="H22" s="28">
        <f t="shared" si="2"/>
        <v>1.1000000000000001</v>
      </c>
      <c r="I22" s="28">
        <v>1</v>
      </c>
      <c r="J22" s="28">
        <f t="shared" si="3"/>
        <v>0.95427300000000004</v>
      </c>
      <c r="K22" s="42">
        <f t="shared" si="4"/>
        <v>6627.06</v>
      </c>
    </row>
    <row r="23" spans="1:11" s="29" customFormat="1" ht="15.75">
      <c r="A23" s="51">
        <v>12</v>
      </c>
      <c r="B23" s="51" t="s">
        <v>17</v>
      </c>
      <c r="C23" s="48" t="s">
        <v>6</v>
      </c>
      <c r="D23" s="9"/>
      <c r="E23" s="26">
        <f t="shared" si="1"/>
        <v>17806.7</v>
      </c>
      <c r="F23" s="27">
        <v>0.57999999999999996</v>
      </c>
      <c r="G23" s="28">
        <f t="shared" si="2"/>
        <v>0.86752099999999999</v>
      </c>
      <c r="H23" s="28">
        <f t="shared" si="2"/>
        <v>1.1000000000000001</v>
      </c>
      <c r="I23" s="28">
        <v>1</v>
      </c>
      <c r="J23" s="28">
        <f t="shared" si="3"/>
        <v>0.95427300000000004</v>
      </c>
      <c r="K23" s="42">
        <f t="shared" si="4"/>
        <v>9855.6200000000008</v>
      </c>
    </row>
    <row r="24" spans="1:11" s="29" customFormat="1" ht="15.75">
      <c r="A24" s="49"/>
      <c r="B24" s="49"/>
      <c r="C24" s="49"/>
      <c r="D24" s="9">
        <v>4</v>
      </c>
      <c r="E24" s="26">
        <f t="shared" si="1"/>
        <v>17806.7</v>
      </c>
      <c r="F24" s="27">
        <v>0.57999999999999996</v>
      </c>
      <c r="G24" s="28">
        <f t="shared" si="2"/>
        <v>0.86752099999999999</v>
      </c>
      <c r="H24" s="28">
        <f t="shared" si="2"/>
        <v>1.1000000000000001</v>
      </c>
      <c r="I24" s="28">
        <v>1.02</v>
      </c>
      <c r="J24" s="28">
        <f t="shared" si="3"/>
        <v>0.97335899999999997</v>
      </c>
      <c r="K24" s="42">
        <f t="shared" si="4"/>
        <v>10052.74</v>
      </c>
    </row>
    <row r="25" spans="1:11" s="29" customFormat="1" ht="15.75">
      <c r="A25" s="50"/>
      <c r="B25" s="50"/>
      <c r="C25" s="50"/>
      <c r="D25" s="9">
        <v>5</v>
      </c>
      <c r="E25" s="26">
        <f t="shared" si="1"/>
        <v>17806.7</v>
      </c>
      <c r="F25" s="27">
        <v>0.57999999999999996</v>
      </c>
      <c r="G25" s="28">
        <f t="shared" si="2"/>
        <v>0.86752099999999999</v>
      </c>
      <c r="H25" s="28">
        <f t="shared" si="2"/>
        <v>1.1000000000000001</v>
      </c>
      <c r="I25" s="28">
        <v>1.02</v>
      </c>
      <c r="J25" s="28">
        <f t="shared" si="3"/>
        <v>0.97335899999999997</v>
      </c>
      <c r="K25" s="42">
        <f t="shared" si="4"/>
        <v>10052.74</v>
      </c>
    </row>
    <row r="26" spans="1:11" s="29" customFormat="1" ht="15.75">
      <c r="A26" s="51">
        <v>13</v>
      </c>
      <c r="B26" s="51" t="s">
        <v>18</v>
      </c>
      <c r="C26" s="48" t="s">
        <v>6</v>
      </c>
      <c r="D26" s="9"/>
      <c r="E26" s="26">
        <f t="shared" si="1"/>
        <v>17806.7</v>
      </c>
      <c r="F26" s="27">
        <v>1.17</v>
      </c>
      <c r="G26" s="28">
        <f t="shared" si="2"/>
        <v>0.86752099999999999</v>
      </c>
      <c r="H26" s="28">
        <f t="shared" si="2"/>
        <v>1.1000000000000001</v>
      </c>
      <c r="I26" s="28">
        <v>1</v>
      </c>
      <c r="J26" s="28">
        <f t="shared" si="3"/>
        <v>0.95427300000000004</v>
      </c>
      <c r="K26" s="42">
        <f t="shared" si="4"/>
        <v>19881.169999999998</v>
      </c>
    </row>
    <row r="27" spans="1:11" s="29" customFormat="1" ht="15.75">
      <c r="A27" s="49"/>
      <c r="B27" s="49"/>
      <c r="C27" s="49"/>
      <c r="D27" s="9">
        <v>4</v>
      </c>
      <c r="E27" s="26">
        <f t="shared" si="1"/>
        <v>17806.7</v>
      </c>
      <c r="F27" s="27">
        <v>1.17</v>
      </c>
      <c r="G27" s="28">
        <f t="shared" si="2"/>
        <v>0.86752099999999999</v>
      </c>
      <c r="H27" s="28">
        <f t="shared" si="2"/>
        <v>1.1000000000000001</v>
      </c>
      <c r="I27" s="28">
        <v>1.02</v>
      </c>
      <c r="J27" s="28">
        <f t="shared" si="3"/>
        <v>0.97335899999999997</v>
      </c>
      <c r="K27" s="42">
        <f t="shared" si="4"/>
        <v>20278.8</v>
      </c>
    </row>
    <row r="28" spans="1:11" s="29" customFormat="1" ht="15.75">
      <c r="A28" s="50"/>
      <c r="B28" s="50"/>
      <c r="C28" s="50"/>
      <c r="D28" s="9">
        <v>5</v>
      </c>
      <c r="E28" s="26">
        <f t="shared" si="1"/>
        <v>17806.7</v>
      </c>
      <c r="F28" s="27">
        <v>1.17</v>
      </c>
      <c r="G28" s="28">
        <f t="shared" si="2"/>
        <v>0.86752099999999999</v>
      </c>
      <c r="H28" s="28">
        <f t="shared" si="2"/>
        <v>1.1000000000000001</v>
      </c>
      <c r="I28" s="28">
        <v>1.02</v>
      </c>
      <c r="J28" s="28">
        <f t="shared" si="3"/>
        <v>0.97335899999999997</v>
      </c>
      <c r="K28" s="42">
        <f t="shared" si="4"/>
        <v>20278.8</v>
      </c>
    </row>
    <row r="29" spans="1:11" s="29" customFormat="1" ht="15.75">
      <c r="A29" s="1">
        <v>14</v>
      </c>
      <c r="B29" s="1" t="s">
        <v>19</v>
      </c>
      <c r="C29" s="6" t="s">
        <v>6</v>
      </c>
      <c r="D29" s="9"/>
      <c r="E29" s="26">
        <f t="shared" si="1"/>
        <v>17806.7</v>
      </c>
      <c r="F29" s="27">
        <v>2.2000000000000002</v>
      </c>
      <c r="G29" s="28">
        <f t="shared" si="2"/>
        <v>0.86752099999999999</v>
      </c>
      <c r="H29" s="28">
        <f t="shared" si="2"/>
        <v>1.1000000000000001</v>
      </c>
      <c r="I29" s="28">
        <v>1</v>
      </c>
      <c r="J29" s="28">
        <f t="shared" si="3"/>
        <v>0.95427300000000004</v>
      </c>
      <c r="K29" s="42">
        <f t="shared" si="4"/>
        <v>37383.4</v>
      </c>
    </row>
    <row r="30" spans="1:11" s="29" customFormat="1" ht="15.75">
      <c r="A30" s="1">
        <v>15</v>
      </c>
      <c r="B30" s="1" t="s">
        <v>21</v>
      </c>
      <c r="C30" s="6" t="s">
        <v>20</v>
      </c>
      <c r="D30" s="9"/>
      <c r="E30" s="26">
        <f t="shared" si="1"/>
        <v>17806.7</v>
      </c>
      <c r="F30" s="27">
        <v>1.1499999999999999</v>
      </c>
      <c r="G30" s="28">
        <f t="shared" si="2"/>
        <v>0.86752099999999999</v>
      </c>
      <c r="H30" s="28">
        <f t="shared" si="2"/>
        <v>1.1000000000000001</v>
      </c>
      <c r="I30" s="28">
        <v>1</v>
      </c>
      <c r="J30" s="28">
        <f t="shared" si="3"/>
        <v>0.95427300000000004</v>
      </c>
      <c r="K30" s="42">
        <f t="shared" si="4"/>
        <v>19541.32</v>
      </c>
    </row>
    <row r="31" spans="1:11" s="29" customFormat="1" ht="15.75">
      <c r="A31" s="1">
        <v>16</v>
      </c>
      <c r="B31" s="1" t="s">
        <v>22</v>
      </c>
      <c r="C31" s="6" t="s">
        <v>20</v>
      </c>
      <c r="D31" s="9"/>
      <c r="E31" s="26">
        <f t="shared" si="1"/>
        <v>17806.7</v>
      </c>
      <c r="F31" s="27">
        <v>0.27</v>
      </c>
      <c r="G31" s="28">
        <f t="shared" si="2"/>
        <v>0.86752099999999999</v>
      </c>
      <c r="H31" s="28">
        <f t="shared" si="2"/>
        <v>1.1000000000000001</v>
      </c>
      <c r="I31" s="28">
        <v>1</v>
      </c>
      <c r="J31" s="28">
        <f t="shared" si="3"/>
        <v>0.95427300000000004</v>
      </c>
      <c r="K31" s="42">
        <f t="shared" si="4"/>
        <v>4587.96</v>
      </c>
    </row>
    <row r="32" spans="1:11" s="29" customFormat="1" ht="15.75">
      <c r="A32" s="51">
        <v>17</v>
      </c>
      <c r="B32" s="51" t="s">
        <v>24</v>
      </c>
      <c r="C32" s="48" t="s">
        <v>23</v>
      </c>
      <c r="D32" s="9"/>
      <c r="E32" s="26">
        <f t="shared" si="1"/>
        <v>17806.7</v>
      </c>
      <c r="F32" s="27">
        <v>0.89</v>
      </c>
      <c r="G32" s="28">
        <f t="shared" si="2"/>
        <v>0.86752099999999999</v>
      </c>
      <c r="H32" s="28">
        <v>0</v>
      </c>
      <c r="I32" s="28">
        <v>1</v>
      </c>
      <c r="J32" s="28">
        <f>ROUND(G32*I32,6)</f>
        <v>0.86752099999999999</v>
      </c>
      <c r="K32" s="42">
        <f t="shared" si="4"/>
        <v>13748.44</v>
      </c>
    </row>
    <row r="33" spans="1:11" s="29" customFormat="1" ht="15.75">
      <c r="A33" s="49"/>
      <c r="B33" s="49"/>
      <c r="C33" s="49"/>
      <c r="D33" s="9">
        <v>4</v>
      </c>
      <c r="E33" s="26">
        <f t="shared" si="1"/>
        <v>17806.7</v>
      </c>
      <c r="F33" s="27">
        <v>0.89</v>
      </c>
      <c r="G33" s="28">
        <f t="shared" si="2"/>
        <v>0.86752099999999999</v>
      </c>
      <c r="H33" s="28">
        <v>0</v>
      </c>
      <c r="I33" s="28">
        <v>1.02</v>
      </c>
      <c r="J33" s="28">
        <f t="shared" ref="J33:J34" si="5">ROUND(G33*I33,6)</f>
        <v>0.88487099999999996</v>
      </c>
      <c r="K33" s="42">
        <f t="shared" si="4"/>
        <v>14023.4</v>
      </c>
    </row>
    <row r="34" spans="1:11" s="29" customFormat="1" ht="15.75">
      <c r="A34" s="50"/>
      <c r="B34" s="50"/>
      <c r="C34" s="50"/>
      <c r="D34" s="9">
        <v>5</v>
      </c>
      <c r="E34" s="26">
        <f t="shared" si="1"/>
        <v>17806.7</v>
      </c>
      <c r="F34" s="27">
        <v>0.89</v>
      </c>
      <c r="G34" s="28">
        <f t="shared" si="2"/>
        <v>0.86752099999999999</v>
      </c>
      <c r="H34" s="28">
        <v>0</v>
      </c>
      <c r="I34" s="28">
        <v>1.02</v>
      </c>
      <c r="J34" s="28">
        <f t="shared" si="5"/>
        <v>0.88487099999999996</v>
      </c>
      <c r="K34" s="42">
        <f t="shared" si="4"/>
        <v>14023.4</v>
      </c>
    </row>
    <row r="35" spans="1:11" s="29" customFormat="1" ht="15.75">
      <c r="A35" s="1">
        <v>18</v>
      </c>
      <c r="B35" s="1" t="s">
        <v>25</v>
      </c>
      <c r="C35" s="6" t="s">
        <v>23</v>
      </c>
      <c r="D35" s="9"/>
      <c r="E35" s="26">
        <f t="shared" si="1"/>
        <v>17806.7</v>
      </c>
      <c r="F35" s="27">
        <v>2.0099999999999998</v>
      </c>
      <c r="G35" s="28">
        <f t="shared" si="2"/>
        <v>0.86752099999999999</v>
      </c>
      <c r="H35" s="28">
        <f t="shared" si="2"/>
        <v>1.1000000000000001</v>
      </c>
      <c r="I35" s="28">
        <v>1</v>
      </c>
      <c r="J35" s="28">
        <f t="shared" si="3"/>
        <v>0.95427300000000004</v>
      </c>
      <c r="K35" s="42">
        <f t="shared" si="4"/>
        <v>34154.83</v>
      </c>
    </row>
    <row r="36" spans="1:11" s="29" customFormat="1" ht="15.75">
      <c r="A36" s="1">
        <v>19</v>
      </c>
      <c r="B36" s="1" t="s">
        <v>26</v>
      </c>
      <c r="C36" s="6" t="s">
        <v>23</v>
      </c>
      <c r="D36" s="9"/>
      <c r="E36" s="26">
        <f t="shared" si="1"/>
        <v>17806.7</v>
      </c>
      <c r="F36" s="27">
        <v>0.86</v>
      </c>
      <c r="G36" s="28">
        <f t="shared" si="2"/>
        <v>0.86752099999999999</v>
      </c>
      <c r="H36" s="28">
        <f t="shared" si="2"/>
        <v>1.1000000000000001</v>
      </c>
      <c r="I36" s="28">
        <v>1</v>
      </c>
      <c r="J36" s="28">
        <f t="shared" si="3"/>
        <v>0.95427300000000004</v>
      </c>
      <c r="K36" s="42">
        <f t="shared" si="4"/>
        <v>14613.51</v>
      </c>
    </row>
    <row r="37" spans="1:11" s="29" customFormat="1" ht="15.75">
      <c r="A37" s="51">
        <v>20</v>
      </c>
      <c r="B37" s="51" t="s">
        <v>27</v>
      </c>
      <c r="C37" s="48" t="s">
        <v>23</v>
      </c>
      <c r="D37" s="9"/>
      <c r="E37" s="26">
        <f t="shared" si="1"/>
        <v>17806.7</v>
      </c>
      <c r="F37" s="27">
        <v>1.21</v>
      </c>
      <c r="G37" s="28">
        <f t="shared" si="2"/>
        <v>0.86752099999999999</v>
      </c>
      <c r="H37" s="28">
        <f t="shared" si="2"/>
        <v>1.1000000000000001</v>
      </c>
      <c r="I37" s="28">
        <v>1</v>
      </c>
      <c r="J37" s="28">
        <f t="shared" si="3"/>
        <v>0.95427300000000004</v>
      </c>
      <c r="K37" s="42">
        <f t="shared" si="4"/>
        <v>20560.87</v>
      </c>
    </row>
    <row r="38" spans="1:11" s="29" customFormat="1" ht="15.75">
      <c r="A38" s="49"/>
      <c r="B38" s="49"/>
      <c r="C38" s="49"/>
      <c r="D38" s="9">
        <v>4</v>
      </c>
      <c r="E38" s="26">
        <f t="shared" si="1"/>
        <v>17806.7</v>
      </c>
      <c r="F38" s="27">
        <v>1.21</v>
      </c>
      <c r="G38" s="28">
        <f t="shared" si="2"/>
        <v>0.86752099999999999</v>
      </c>
      <c r="H38" s="28">
        <f t="shared" si="2"/>
        <v>1.1000000000000001</v>
      </c>
      <c r="I38" s="28">
        <v>1.02</v>
      </c>
      <c r="J38" s="28">
        <f t="shared" si="3"/>
        <v>0.97335899999999997</v>
      </c>
      <c r="K38" s="42">
        <f t="shared" si="4"/>
        <v>20972.1</v>
      </c>
    </row>
    <row r="39" spans="1:11" s="29" customFormat="1" ht="15.75">
      <c r="A39" s="50"/>
      <c r="B39" s="50"/>
      <c r="C39" s="50"/>
      <c r="D39" s="9">
        <v>5</v>
      </c>
      <c r="E39" s="26">
        <f t="shared" si="1"/>
        <v>17806.7</v>
      </c>
      <c r="F39" s="27">
        <v>1.21</v>
      </c>
      <c r="G39" s="28">
        <f t="shared" si="2"/>
        <v>0.86752099999999999</v>
      </c>
      <c r="H39" s="28">
        <f t="shared" si="2"/>
        <v>1.1000000000000001</v>
      </c>
      <c r="I39" s="28">
        <v>1.02</v>
      </c>
      <c r="J39" s="28">
        <f t="shared" si="3"/>
        <v>0.97335899999999997</v>
      </c>
      <c r="K39" s="42">
        <f t="shared" si="4"/>
        <v>20972.1</v>
      </c>
    </row>
    <row r="40" spans="1:11" s="29" customFormat="1" ht="15.75">
      <c r="A40" s="51">
        <v>21</v>
      </c>
      <c r="B40" s="51" t="s">
        <v>28</v>
      </c>
      <c r="C40" s="48" t="s">
        <v>23</v>
      </c>
      <c r="D40" s="9"/>
      <c r="E40" s="26">
        <f t="shared" si="1"/>
        <v>17806.7</v>
      </c>
      <c r="F40" s="27">
        <v>0.93</v>
      </c>
      <c r="G40" s="28">
        <v>1.4</v>
      </c>
      <c r="H40" s="28">
        <f t="shared" si="2"/>
        <v>1.1000000000000001</v>
      </c>
      <c r="I40" s="28">
        <v>1</v>
      </c>
      <c r="J40" s="28">
        <f t="shared" si="3"/>
        <v>1.54</v>
      </c>
      <c r="K40" s="42">
        <f t="shared" si="4"/>
        <v>25502.76</v>
      </c>
    </row>
    <row r="41" spans="1:11" s="29" customFormat="1" ht="15.75">
      <c r="A41" s="49"/>
      <c r="B41" s="49"/>
      <c r="C41" s="49"/>
      <c r="D41" s="9">
        <v>4</v>
      </c>
      <c r="E41" s="26">
        <f t="shared" si="1"/>
        <v>17806.7</v>
      </c>
      <c r="F41" s="27">
        <v>0.93</v>
      </c>
      <c r="G41" s="28">
        <v>1.4</v>
      </c>
      <c r="H41" s="28">
        <f t="shared" si="2"/>
        <v>1.1000000000000001</v>
      </c>
      <c r="I41" s="28">
        <v>1.02</v>
      </c>
      <c r="J41" s="28">
        <f t="shared" si="3"/>
        <v>1.5708</v>
      </c>
      <c r="K41" s="42">
        <f t="shared" si="4"/>
        <v>26012.81</v>
      </c>
    </row>
    <row r="42" spans="1:11" s="29" customFormat="1" ht="15.75">
      <c r="A42" s="50"/>
      <c r="B42" s="50"/>
      <c r="C42" s="50"/>
      <c r="D42" s="9">
        <v>5</v>
      </c>
      <c r="E42" s="26">
        <f t="shared" si="1"/>
        <v>17806.7</v>
      </c>
      <c r="F42" s="27">
        <v>0.93</v>
      </c>
      <c r="G42" s="28">
        <v>1.4</v>
      </c>
      <c r="H42" s="28">
        <f t="shared" ref="H42" si="6">H$8</f>
        <v>1.1000000000000001</v>
      </c>
      <c r="I42" s="28">
        <v>1.02</v>
      </c>
      <c r="J42" s="28">
        <f t="shared" si="3"/>
        <v>1.5708</v>
      </c>
      <c r="K42" s="42">
        <f t="shared" si="4"/>
        <v>26012.81</v>
      </c>
    </row>
    <row r="43" spans="1:11" s="29" customFormat="1" ht="15.75">
      <c r="A43" s="54">
        <v>22</v>
      </c>
      <c r="B43" s="54" t="s">
        <v>30</v>
      </c>
      <c r="C43" s="60" t="s">
        <v>29</v>
      </c>
      <c r="D43" s="9"/>
      <c r="E43" s="26">
        <f t="shared" si="1"/>
        <v>17806.7</v>
      </c>
      <c r="F43" s="27">
        <v>1.1200000000000001</v>
      </c>
      <c r="G43" s="28">
        <v>1.4</v>
      </c>
      <c r="H43" s="28">
        <f t="shared" ref="G43:H163" si="7">H$8</f>
        <v>1.1000000000000001</v>
      </c>
      <c r="I43" s="28">
        <v>1</v>
      </c>
      <c r="J43" s="28">
        <f t="shared" si="3"/>
        <v>1.54</v>
      </c>
      <c r="K43" s="42">
        <f t="shared" si="4"/>
        <v>30713</v>
      </c>
    </row>
    <row r="44" spans="1:11" s="29" customFormat="1" ht="15.75">
      <c r="A44" s="59"/>
      <c r="B44" s="59"/>
      <c r="C44" s="61"/>
      <c r="D44" s="9">
        <v>1</v>
      </c>
      <c r="E44" s="26">
        <f t="shared" si="1"/>
        <v>17806.7</v>
      </c>
      <c r="F44" s="27">
        <v>1.1200000000000001</v>
      </c>
      <c r="G44" s="28">
        <v>1.4</v>
      </c>
      <c r="H44" s="28">
        <f t="shared" si="7"/>
        <v>1.1000000000000001</v>
      </c>
      <c r="I44" s="28">
        <v>1.1000000000000001</v>
      </c>
      <c r="J44" s="28">
        <f t="shared" si="3"/>
        <v>1.694</v>
      </c>
      <c r="K44" s="42">
        <f t="shared" si="4"/>
        <v>33784.300000000003</v>
      </c>
    </row>
    <row r="45" spans="1:11" s="29" customFormat="1" ht="15.75">
      <c r="A45" s="52"/>
      <c r="B45" s="52"/>
      <c r="C45" s="52"/>
      <c r="D45" s="9">
        <v>2</v>
      </c>
      <c r="E45" s="26">
        <f t="shared" si="1"/>
        <v>17806.7</v>
      </c>
      <c r="F45" s="27">
        <v>1.1200000000000001</v>
      </c>
      <c r="G45" s="28">
        <v>1.4</v>
      </c>
      <c r="H45" s="28">
        <f t="shared" si="7"/>
        <v>1.1000000000000001</v>
      </c>
      <c r="I45" s="28">
        <v>1.1000000000000001</v>
      </c>
      <c r="J45" s="28">
        <f t="shared" si="3"/>
        <v>1.694</v>
      </c>
      <c r="K45" s="42">
        <f t="shared" si="4"/>
        <v>33784.300000000003</v>
      </c>
    </row>
    <row r="46" spans="1:11" s="29" customFormat="1" ht="15.75">
      <c r="A46" s="52"/>
      <c r="B46" s="52"/>
      <c r="C46" s="52"/>
      <c r="D46" s="9">
        <v>3</v>
      </c>
      <c r="E46" s="26">
        <f t="shared" si="1"/>
        <v>17806.7</v>
      </c>
      <c r="F46" s="27">
        <v>1.1200000000000001</v>
      </c>
      <c r="G46" s="28">
        <v>1.4</v>
      </c>
      <c r="H46" s="28">
        <f t="shared" si="7"/>
        <v>1.1000000000000001</v>
      </c>
      <c r="I46" s="28">
        <v>1.05</v>
      </c>
      <c r="J46" s="28">
        <f t="shared" si="3"/>
        <v>1.617</v>
      </c>
      <c r="K46" s="42">
        <f t="shared" si="4"/>
        <v>32248.65</v>
      </c>
    </row>
    <row r="47" spans="1:11" s="29" customFormat="1" ht="15.75">
      <c r="A47" s="52"/>
      <c r="B47" s="52"/>
      <c r="C47" s="52"/>
      <c r="D47" s="9">
        <v>4</v>
      </c>
      <c r="E47" s="26">
        <f t="shared" si="1"/>
        <v>17806.7</v>
      </c>
      <c r="F47" s="27">
        <v>1.1200000000000001</v>
      </c>
      <c r="G47" s="28">
        <v>1.4</v>
      </c>
      <c r="H47" s="28">
        <f t="shared" si="7"/>
        <v>1.1000000000000001</v>
      </c>
      <c r="I47" s="28">
        <v>1.02</v>
      </c>
      <c r="J47" s="28">
        <f t="shared" si="3"/>
        <v>1.5708</v>
      </c>
      <c r="K47" s="42">
        <f t="shared" si="4"/>
        <v>31327.26</v>
      </c>
    </row>
    <row r="48" spans="1:11" s="29" customFormat="1" ht="15.75">
      <c r="A48" s="52"/>
      <c r="B48" s="52"/>
      <c r="C48" s="52"/>
      <c r="D48" s="9">
        <v>5</v>
      </c>
      <c r="E48" s="26">
        <f t="shared" si="1"/>
        <v>17806.7</v>
      </c>
      <c r="F48" s="27">
        <v>1.1200000000000001</v>
      </c>
      <c r="G48" s="28">
        <v>1.4</v>
      </c>
      <c r="H48" s="28">
        <f t="shared" si="7"/>
        <v>1.1000000000000001</v>
      </c>
      <c r="I48" s="28">
        <v>1.02</v>
      </c>
      <c r="J48" s="28">
        <f t="shared" si="3"/>
        <v>1.5708</v>
      </c>
      <c r="K48" s="42">
        <f t="shared" si="4"/>
        <v>31327.26</v>
      </c>
    </row>
    <row r="49" spans="1:11" s="29" customFormat="1" ht="15.75">
      <c r="A49" s="53"/>
      <c r="B49" s="53"/>
      <c r="C49" s="53"/>
      <c r="D49" s="9">
        <v>8</v>
      </c>
      <c r="E49" s="26">
        <f t="shared" si="1"/>
        <v>17806.7</v>
      </c>
      <c r="F49" s="27">
        <v>1.1200000000000001</v>
      </c>
      <c r="G49" s="28">
        <v>1.4</v>
      </c>
      <c r="H49" s="28">
        <f t="shared" si="7"/>
        <v>1.1000000000000001</v>
      </c>
      <c r="I49" s="28">
        <v>1.05</v>
      </c>
      <c r="J49" s="28">
        <f t="shared" si="3"/>
        <v>1.617</v>
      </c>
      <c r="K49" s="42">
        <f t="shared" si="4"/>
        <v>32248.65</v>
      </c>
    </row>
    <row r="50" spans="1:11" s="29" customFormat="1" ht="15.75">
      <c r="A50" s="51">
        <v>23</v>
      </c>
      <c r="B50" s="51" t="s">
        <v>31</v>
      </c>
      <c r="C50" s="48" t="s">
        <v>29</v>
      </c>
      <c r="D50" s="9"/>
      <c r="E50" s="26">
        <f t="shared" si="1"/>
        <v>17806.7</v>
      </c>
      <c r="F50" s="27">
        <v>1.49</v>
      </c>
      <c r="G50" s="28">
        <f t="shared" si="7"/>
        <v>0.86752099999999999</v>
      </c>
      <c r="H50" s="28">
        <f t="shared" si="7"/>
        <v>1.1000000000000001</v>
      </c>
      <c r="I50" s="28">
        <v>1</v>
      </c>
      <c r="J50" s="28">
        <f t="shared" si="3"/>
        <v>0.95427300000000004</v>
      </c>
      <c r="K50" s="42">
        <f t="shared" si="4"/>
        <v>25318.76</v>
      </c>
    </row>
    <row r="51" spans="1:11" s="29" customFormat="1" ht="15.75">
      <c r="A51" s="50"/>
      <c r="B51" s="50"/>
      <c r="C51" s="50"/>
      <c r="D51" s="9">
        <v>8</v>
      </c>
      <c r="E51" s="26">
        <f t="shared" si="1"/>
        <v>17806.7</v>
      </c>
      <c r="F51" s="27">
        <v>1.49</v>
      </c>
      <c r="G51" s="28">
        <f t="shared" si="7"/>
        <v>0.86752099999999999</v>
      </c>
      <c r="H51" s="28">
        <f t="shared" si="7"/>
        <v>1.1000000000000001</v>
      </c>
      <c r="I51" s="28">
        <v>1.05</v>
      </c>
      <c r="J51" s="28">
        <f t="shared" si="3"/>
        <v>1.001987</v>
      </c>
      <c r="K51" s="42">
        <f t="shared" si="4"/>
        <v>26584.7</v>
      </c>
    </row>
    <row r="52" spans="1:11" s="29" customFormat="1" ht="15.75">
      <c r="A52" s="51">
        <v>24</v>
      </c>
      <c r="B52" s="51" t="s">
        <v>32</v>
      </c>
      <c r="C52" s="48" t="s">
        <v>29</v>
      </c>
      <c r="D52" s="9"/>
      <c r="E52" s="26">
        <f t="shared" si="1"/>
        <v>17806.7</v>
      </c>
      <c r="F52" s="27">
        <v>5.32</v>
      </c>
      <c r="G52" s="28">
        <f t="shared" si="7"/>
        <v>0.86752099999999999</v>
      </c>
      <c r="H52" s="28">
        <f t="shared" si="7"/>
        <v>1.1000000000000001</v>
      </c>
      <c r="I52" s="28">
        <v>1</v>
      </c>
      <c r="J52" s="28">
        <f t="shared" si="3"/>
        <v>0.95427300000000004</v>
      </c>
      <c r="K52" s="42">
        <f t="shared" si="4"/>
        <v>90399.85</v>
      </c>
    </row>
    <row r="53" spans="1:11" s="29" customFormat="1" ht="15.75">
      <c r="A53" s="49"/>
      <c r="B53" s="49"/>
      <c r="C53" s="49"/>
      <c r="D53" s="9">
        <v>6</v>
      </c>
      <c r="E53" s="26">
        <f t="shared" si="1"/>
        <v>17806.7</v>
      </c>
      <c r="F53" s="27">
        <v>5.32</v>
      </c>
      <c r="G53" s="28">
        <f t="shared" si="7"/>
        <v>0.86752099999999999</v>
      </c>
      <c r="H53" s="28">
        <f t="shared" si="7"/>
        <v>1.1000000000000001</v>
      </c>
      <c r="I53" s="28">
        <v>1.1000000000000001</v>
      </c>
      <c r="J53" s="28">
        <f t="shared" si="3"/>
        <v>1.0497000000000001</v>
      </c>
      <c r="K53" s="42">
        <f t="shared" si="4"/>
        <v>99439.81</v>
      </c>
    </row>
    <row r="54" spans="1:11" s="29" customFormat="1" ht="15.75">
      <c r="A54" s="50"/>
      <c r="B54" s="50"/>
      <c r="C54" s="50"/>
      <c r="D54" s="9">
        <v>8</v>
      </c>
      <c r="E54" s="26">
        <f t="shared" si="1"/>
        <v>17806.7</v>
      </c>
      <c r="F54" s="27">
        <v>5.32</v>
      </c>
      <c r="G54" s="28">
        <f t="shared" si="7"/>
        <v>0.86752099999999999</v>
      </c>
      <c r="H54" s="28">
        <f t="shared" si="7"/>
        <v>1.1000000000000001</v>
      </c>
      <c r="I54" s="28">
        <v>1.05</v>
      </c>
      <c r="J54" s="28">
        <f t="shared" si="3"/>
        <v>1.001987</v>
      </c>
      <c r="K54" s="42">
        <f t="shared" si="4"/>
        <v>94919.88</v>
      </c>
    </row>
    <row r="55" spans="1:11" s="29" customFormat="1" ht="15.75">
      <c r="A55" s="51">
        <v>25</v>
      </c>
      <c r="B55" s="51" t="s">
        <v>33</v>
      </c>
      <c r="C55" s="48" t="s">
        <v>29</v>
      </c>
      <c r="D55" s="9"/>
      <c r="E55" s="26">
        <f t="shared" si="1"/>
        <v>17806.7</v>
      </c>
      <c r="F55" s="27">
        <v>1.04</v>
      </c>
      <c r="G55" s="28">
        <f t="shared" si="7"/>
        <v>0.86752099999999999</v>
      </c>
      <c r="H55" s="28">
        <f t="shared" si="7"/>
        <v>1.1000000000000001</v>
      </c>
      <c r="I55" s="28">
        <v>1</v>
      </c>
      <c r="J55" s="28">
        <f t="shared" si="3"/>
        <v>0.95427300000000004</v>
      </c>
      <c r="K55" s="42">
        <f t="shared" si="4"/>
        <v>17672.150000000001</v>
      </c>
    </row>
    <row r="56" spans="1:11" s="29" customFormat="1" ht="15.75">
      <c r="A56" s="52"/>
      <c r="B56" s="52"/>
      <c r="C56" s="52"/>
      <c r="D56" s="9">
        <v>3</v>
      </c>
      <c r="E56" s="26">
        <f t="shared" si="1"/>
        <v>17806.7</v>
      </c>
      <c r="F56" s="27">
        <v>1.04</v>
      </c>
      <c r="G56" s="28">
        <f t="shared" si="7"/>
        <v>0.86752099999999999</v>
      </c>
      <c r="H56" s="28">
        <f t="shared" si="7"/>
        <v>1.1000000000000001</v>
      </c>
      <c r="I56" s="28">
        <v>1.05</v>
      </c>
      <c r="J56" s="28">
        <f t="shared" si="3"/>
        <v>1.001987</v>
      </c>
      <c r="K56" s="42">
        <f t="shared" si="4"/>
        <v>18555.77</v>
      </c>
    </row>
    <row r="57" spans="1:11" s="29" customFormat="1" ht="15.75">
      <c r="A57" s="53"/>
      <c r="B57" s="53"/>
      <c r="C57" s="53"/>
      <c r="D57" s="9">
        <v>6</v>
      </c>
      <c r="E57" s="26">
        <f t="shared" si="1"/>
        <v>17806.7</v>
      </c>
      <c r="F57" s="27">
        <v>1.04</v>
      </c>
      <c r="G57" s="28">
        <f t="shared" si="7"/>
        <v>0.86752099999999999</v>
      </c>
      <c r="H57" s="28">
        <f t="shared" si="7"/>
        <v>1.1000000000000001</v>
      </c>
      <c r="I57" s="28">
        <v>1.1000000000000001</v>
      </c>
      <c r="J57" s="28">
        <f t="shared" si="3"/>
        <v>1.0497000000000001</v>
      </c>
      <c r="K57" s="42">
        <f t="shared" si="4"/>
        <v>19439.36</v>
      </c>
    </row>
    <row r="58" spans="1:11" s="29" customFormat="1" ht="15.75">
      <c r="A58" s="51">
        <v>26</v>
      </c>
      <c r="B58" s="51" t="s">
        <v>34</v>
      </c>
      <c r="C58" s="48" t="s">
        <v>29</v>
      </c>
      <c r="D58" s="9"/>
      <c r="E58" s="26">
        <f t="shared" si="1"/>
        <v>17806.7</v>
      </c>
      <c r="F58" s="27">
        <v>1.0900000000000001</v>
      </c>
      <c r="G58" s="28">
        <f t="shared" si="7"/>
        <v>0.86752099999999999</v>
      </c>
      <c r="H58" s="28">
        <f t="shared" si="7"/>
        <v>1.1000000000000001</v>
      </c>
      <c r="I58" s="28">
        <v>1</v>
      </c>
      <c r="J58" s="28">
        <f t="shared" si="3"/>
        <v>0.95427300000000004</v>
      </c>
      <c r="K58" s="42">
        <f t="shared" si="4"/>
        <v>18521.77</v>
      </c>
    </row>
    <row r="59" spans="1:11" s="29" customFormat="1" ht="15.75">
      <c r="A59" s="50"/>
      <c r="B59" s="50"/>
      <c r="C59" s="50"/>
      <c r="D59" s="9">
        <v>8</v>
      </c>
      <c r="E59" s="26">
        <f t="shared" si="1"/>
        <v>17806.7</v>
      </c>
      <c r="F59" s="27">
        <v>1.0900000000000001</v>
      </c>
      <c r="G59" s="28">
        <f t="shared" si="7"/>
        <v>0.86752099999999999</v>
      </c>
      <c r="H59" s="28">
        <f t="shared" si="7"/>
        <v>1.1000000000000001</v>
      </c>
      <c r="I59" s="28">
        <v>1.05</v>
      </c>
      <c r="J59" s="28">
        <f t="shared" si="3"/>
        <v>1.001987</v>
      </c>
      <c r="K59" s="42">
        <f t="shared" si="4"/>
        <v>19447.87</v>
      </c>
    </row>
    <row r="60" spans="1:11" s="29" customFormat="1" ht="15.75">
      <c r="A60" s="1">
        <v>27</v>
      </c>
      <c r="B60" s="1" t="s">
        <v>36</v>
      </c>
      <c r="C60" s="6" t="s">
        <v>35</v>
      </c>
      <c r="D60" s="9"/>
      <c r="E60" s="26">
        <f t="shared" si="1"/>
        <v>17806.7</v>
      </c>
      <c r="F60" s="27">
        <v>1.72</v>
      </c>
      <c r="G60" s="28">
        <f t="shared" si="7"/>
        <v>0.86752099999999999</v>
      </c>
      <c r="H60" s="28">
        <f t="shared" si="7"/>
        <v>1.1000000000000001</v>
      </c>
      <c r="I60" s="28">
        <v>1</v>
      </c>
      <c r="J60" s="28">
        <f t="shared" si="3"/>
        <v>0.95427300000000004</v>
      </c>
      <c r="K60" s="42">
        <f t="shared" si="4"/>
        <v>29227.02</v>
      </c>
    </row>
    <row r="61" spans="1:11" s="29" customFormat="1" ht="15.75">
      <c r="A61" s="51">
        <v>28</v>
      </c>
      <c r="B61" s="51" t="s">
        <v>37</v>
      </c>
      <c r="C61" s="48" t="s">
        <v>35</v>
      </c>
      <c r="D61" s="9"/>
      <c r="E61" s="26">
        <f t="shared" si="1"/>
        <v>17806.7</v>
      </c>
      <c r="F61" s="27">
        <v>0.74</v>
      </c>
      <c r="G61" s="28">
        <f t="shared" si="7"/>
        <v>0.86752099999999999</v>
      </c>
      <c r="H61" s="28">
        <f t="shared" si="7"/>
        <v>1.1000000000000001</v>
      </c>
      <c r="I61" s="28">
        <v>1</v>
      </c>
      <c r="J61" s="28">
        <f t="shared" si="3"/>
        <v>0.95427300000000004</v>
      </c>
      <c r="K61" s="42">
        <f t="shared" si="4"/>
        <v>12574.42</v>
      </c>
    </row>
    <row r="62" spans="1:11" s="29" customFormat="1" ht="15.75">
      <c r="A62" s="52"/>
      <c r="B62" s="52"/>
      <c r="C62" s="52"/>
      <c r="D62" s="9">
        <v>2</v>
      </c>
      <c r="E62" s="26">
        <f t="shared" si="1"/>
        <v>17806.7</v>
      </c>
      <c r="F62" s="27">
        <v>0.74</v>
      </c>
      <c r="G62" s="28">
        <f t="shared" si="7"/>
        <v>0.86752099999999999</v>
      </c>
      <c r="H62" s="28">
        <f t="shared" si="7"/>
        <v>1.1000000000000001</v>
      </c>
      <c r="I62" s="28">
        <v>1.1000000000000001</v>
      </c>
      <c r="J62" s="28">
        <f t="shared" si="3"/>
        <v>1.0497000000000001</v>
      </c>
      <c r="K62" s="42">
        <f t="shared" si="4"/>
        <v>13831.85</v>
      </c>
    </row>
    <row r="63" spans="1:11" s="29" customFormat="1" ht="15.75">
      <c r="A63" s="52"/>
      <c r="B63" s="52"/>
      <c r="C63" s="52"/>
      <c r="D63" s="9">
        <v>3</v>
      </c>
      <c r="E63" s="26">
        <f t="shared" si="1"/>
        <v>17806.7</v>
      </c>
      <c r="F63" s="27">
        <v>0.74</v>
      </c>
      <c r="G63" s="28">
        <f t="shared" si="7"/>
        <v>0.86752099999999999</v>
      </c>
      <c r="H63" s="28">
        <f t="shared" si="7"/>
        <v>1.1000000000000001</v>
      </c>
      <c r="I63" s="28">
        <v>1.05</v>
      </c>
      <c r="J63" s="28">
        <f t="shared" si="3"/>
        <v>1.001987</v>
      </c>
      <c r="K63" s="42">
        <f t="shared" si="4"/>
        <v>13203.14</v>
      </c>
    </row>
    <row r="64" spans="1:11" s="29" customFormat="1" ht="15.75">
      <c r="A64" s="52"/>
      <c r="B64" s="52"/>
      <c r="C64" s="52"/>
      <c r="D64" s="9">
        <v>4</v>
      </c>
      <c r="E64" s="26">
        <f t="shared" si="1"/>
        <v>17806.7</v>
      </c>
      <c r="F64" s="27">
        <v>0.74</v>
      </c>
      <c r="G64" s="28">
        <f t="shared" si="7"/>
        <v>0.86752099999999999</v>
      </c>
      <c r="H64" s="28">
        <f t="shared" si="7"/>
        <v>1.1000000000000001</v>
      </c>
      <c r="I64" s="28">
        <v>1.02</v>
      </c>
      <c r="J64" s="28">
        <f t="shared" si="3"/>
        <v>0.97335899999999997</v>
      </c>
      <c r="K64" s="42">
        <f t="shared" si="4"/>
        <v>12825.91</v>
      </c>
    </row>
    <row r="65" spans="1:11" s="29" customFormat="1" ht="15.75">
      <c r="A65" s="53"/>
      <c r="B65" s="53"/>
      <c r="C65" s="53"/>
      <c r="D65" s="9">
        <v>5</v>
      </c>
      <c r="E65" s="26">
        <f t="shared" si="1"/>
        <v>17806.7</v>
      </c>
      <c r="F65" s="27">
        <v>0.74</v>
      </c>
      <c r="G65" s="28">
        <f t="shared" si="7"/>
        <v>0.86752099999999999</v>
      </c>
      <c r="H65" s="28">
        <f t="shared" si="7"/>
        <v>1.1000000000000001</v>
      </c>
      <c r="I65" s="28">
        <v>1.02</v>
      </c>
      <c r="J65" s="28">
        <f t="shared" si="3"/>
        <v>0.97335899999999997</v>
      </c>
      <c r="K65" s="42">
        <f t="shared" si="4"/>
        <v>12825.91</v>
      </c>
    </row>
    <row r="66" spans="1:11" s="29" customFormat="1" ht="15.75">
      <c r="A66" s="51">
        <v>29</v>
      </c>
      <c r="B66" s="51" t="s">
        <v>38</v>
      </c>
      <c r="C66" s="48" t="s">
        <v>35</v>
      </c>
      <c r="D66" s="9"/>
      <c r="E66" s="26">
        <f t="shared" si="1"/>
        <v>17806.7</v>
      </c>
      <c r="F66" s="27">
        <v>0.36</v>
      </c>
      <c r="G66" s="28">
        <f t="shared" si="7"/>
        <v>0.86752099999999999</v>
      </c>
      <c r="H66" s="28">
        <v>0</v>
      </c>
      <c r="I66" s="28">
        <v>1</v>
      </c>
      <c r="J66" s="28">
        <f>ROUND(G66*I66,6)</f>
        <v>0.86752099999999999</v>
      </c>
      <c r="K66" s="42">
        <f t="shared" si="4"/>
        <v>5561.17</v>
      </c>
    </row>
    <row r="67" spans="1:11" s="29" customFormat="1" ht="15.75">
      <c r="A67" s="52"/>
      <c r="B67" s="52"/>
      <c r="C67" s="52"/>
      <c r="D67" s="9">
        <v>1</v>
      </c>
      <c r="E67" s="26">
        <f t="shared" si="1"/>
        <v>17806.7</v>
      </c>
      <c r="F67" s="27">
        <v>0.36</v>
      </c>
      <c r="G67" s="28">
        <f t="shared" si="7"/>
        <v>0.86752099999999999</v>
      </c>
      <c r="H67" s="28">
        <v>0</v>
      </c>
      <c r="I67" s="28">
        <v>1.1000000000000001</v>
      </c>
      <c r="J67" s="28">
        <f t="shared" ref="J67:J71" si="8">ROUND(G67*I67,6)</f>
        <v>0.95427300000000004</v>
      </c>
      <c r="K67" s="42">
        <f t="shared" si="4"/>
        <v>6117.28</v>
      </c>
    </row>
    <row r="68" spans="1:11" s="29" customFormat="1" ht="15.75">
      <c r="A68" s="52"/>
      <c r="B68" s="52"/>
      <c r="C68" s="52"/>
      <c r="D68" s="9">
        <v>2</v>
      </c>
      <c r="E68" s="26">
        <f t="shared" si="1"/>
        <v>17806.7</v>
      </c>
      <c r="F68" s="27">
        <v>0.36</v>
      </c>
      <c r="G68" s="28">
        <f t="shared" si="7"/>
        <v>0.86752099999999999</v>
      </c>
      <c r="H68" s="28">
        <v>0</v>
      </c>
      <c r="I68" s="28">
        <v>1.1000000000000001</v>
      </c>
      <c r="J68" s="28">
        <f t="shared" si="8"/>
        <v>0.95427300000000004</v>
      </c>
      <c r="K68" s="42">
        <f t="shared" si="4"/>
        <v>6117.28</v>
      </c>
    </row>
    <row r="69" spans="1:11" s="29" customFormat="1" ht="15.75">
      <c r="A69" s="52"/>
      <c r="B69" s="52"/>
      <c r="C69" s="52"/>
      <c r="D69" s="9">
        <v>3</v>
      </c>
      <c r="E69" s="26">
        <f t="shared" si="1"/>
        <v>17806.7</v>
      </c>
      <c r="F69" s="27">
        <v>0.36</v>
      </c>
      <c r="G69" s="28">
        <f t="shared" si="7"/>
        <v>0.86752099999999999</v>
      </c>
      <c r="H69" s="28">
        <v>0</v>
      </c>
      <c r="I69" s="28">
        <v>1.05</v>
      </c>
      <c r="J69" s="28">
        <f t="shared" si="8"/>
        <v>0.91089699999999996</v>
      </c>
      <c r="K69" s="42">
        <f t="shared" si="4"/>
        <v>5839.23</v>
      </c>
    </row>
    <row r="70" spans="1:11" s="29" customFormat="1" ht="15.75">
      <c r="A70" s="52"/>
      <c r="B70" s="52"/>
      <c r="C70" s="52"/>
      <c r="D70" s="9">
        <v>4</v>
      </c>
      <c r="E70" s="26">
        <f t="shared" si="1"/>
        <v>17806.7</v>
      </c>
      <c r="F70" s="27">
        <v>0.36</v>
      </c>
      <c r="G70" s="28">
        <f t="shared" si="7"/>
        <v>0.86752099999999999</v>
      </c>
      <c r="H70" s="28">
        <v>0</v>
      </c>
      <c r="I70" s="28">
        <v>1.02</v>
      </c>
      <c r="J70" s="28">
        <f t="shared" si="8"/>
        <v>0.88487099999999996</v>
      </c>
      <c r="K70" s="42">
        <f t="shared" si="4"/>
        <v>5672.39</v>
      </c>
    </row>
    <row r="71" spans="1:11" s="29" customFormat="1" ht="15.75">
      <c r="A71" s="53"/>
      <c r="B71" s="53"/>
      <c r="C71" s="53"/>
      <c r="D71" s="9">
        <v>5</v>
      </c>
      <c r="E71" s="26">
        <f t="shared" si="1"/>
        <v>17806.7</v>
      </c>
      <c r="F71" s="44">
        <v>0.36</v>
      </c>
      <c r="G71" s="45">
        <f t="shared" si="7"/>
        <v>0.86752099999999999</v>
      </c>
      <c r="H71" s="45">
        <v>0</v>
      </c>
      <c r="I71" s="28">
        <v>1.02</v>
      </c>
      <c r="J71" s="28">
        <f t="shared" si="8"/>
        <v>0.88487099999999996</v>
      </c>
      <c r="K71" s="42">
        <f t="shared" si="4"/>
        <v>5672.39</v>
      </c>
    </row>
    <row r="72" spans="1:11" s="29" customFormat="1" ht="15.75">
      <c r="A72" s="1">
        <v>30</v>
      </c>
      <c r="B72" s="1" t="s">
        <v>40</v>
      </c>
      <c r="C72" s="6" t="s">
        <v>39</v>
      </c>
      <c r="D72" s="9"/>
      <c r="E72" s="26">
        <f t="shared" si="1"/>
        <v>17806.7</v>
      </c>
      <c r="F72" s="44">
        <v>1.84</v>
      </c>
      <c r="G72" s="45">
        <f t="shared" si="7"/>
        <v>0.86752099999999999</v>
      </c>
      <c r="H72" s="45">
        <f t="shared" si="7"/>
        <v>1.1000000000000001</v>
      </c>
      <c r="I72" s="28">
        <v>1</v>
      </c>
      <c r="J72" s="28">
        <f t="shared" si="3"/>
        <v>0.95427300000000004</v>
      </c>
      <c r="K72" s="42">
        <f t="shared" si="4"/>
        <v>31266.11</v>
      </c>
    </row>
    <row r="73" spans="1:11" s="29" customFormat="1" ht="15.75">
      <c r="A73" s="51">
        <v>31</v>
      </c>
      <c r="B73" s="51" t="s">
        <v>42</v>
      </c>
      <c r="C73" s="48" t="s">
        <v>41</v>
      </c>
      <c r="D73" s="9"/>
      <c r="E73" s="26">
        <f t="shared" si="1"/>
        <v>17806.7</v>
      </c>
      <c r="F73" s="44">
        <v>7.82</v>
      </c>
      <c r="G73" s="45">
        <v>1</v>
      </c>
      <c r="H73" s="45">
        <f t="shared" si="7"/>
        <v>1.1000000000000001</v>
      </c>
      <c r="I73" s="28">
        <v>1</v>
      </c>
      <c r="J73" s="28">
        <f t="shared" si="3"/>
        <v>1.1000000000000001</v>
      </c>
      <c r="K73" s="42">
        <f t="shared" si="4"/>
        <v>153173.23000000001</v>
      </c>
    </row>
    <row r="74" spans="1:11" s="29" customFormat="1" ht="15.75">
      <c r="A74" s="52"/>
      <c r="B74" s="52"/>
      <c r="C74" s="52"/>
      <c r="D74" s="9">
        <v>3</v>
      </c>
      <c r="E74" s="26">
        <f t="shared" si="1"/>
        <v>17806.7</v>
      </c>
      <c r="F74" s="44">
        <v>7.82</v>
      </c>
      <c r="G74" s="45">
        <v>1</v>
      </c>
      <c r="H74" s="45">
        <f t="shared" si="7"/>
        <v>1.1000000000000001</v>
      </c>
      <c r="I74" s="28">
        <v>1.05</v>
      </c>
      <c r="J74" s="28">
        <f t="shared" ref="J74:J136" si="9">ROUND(G74*H74*I74,6)</f>
        <v>1.155</v>
      </c>
      <c r="K74" s="42">
        <f t="shared" ref="K74:K136" si="10">ROUND(E74*F74*J74,2)</f>
        <v>160831.9</v>
      </c>
    </row>
    <row r="75" spans="1:11" s="29" customFormat="1" ht="15.75">
      <c r="A75" s="53"/>
      <c r="B75" s="53"/>
      <c r="C75" s="53"/>
      <c r="D75" s="9">
        <v>8</v>
      </c>
      <c r="E75" s="26">
        <f t="shared" si="1"/>
        <v>17806.7</v>
      </c>
      <c r="F75" s="44">
        <v>7.82</v>
      </c>
      <c r="G75" s="45">
        <v>1</v>
      </c>
      <c r="H75" s="45">
        <f t="shared" si="7"/>
        <v>1.1000000000000001</v>
      </c>
      <c r="I75" s="28">
        <v>1.05</v>
      </c>
      <c r="J75" s="28">
        <f t="shared" si="9"/>
        <v>1.155</v>
      </c>
      <c r="K75" s="42">
        <f t="shared" si="10"/>
        <v>160831.9</v>
      </c>
    </row>
    <row r="76" spans="1:11" s="29" customFormat="1" ht="15.75">
      <c r="A76" s="51">
        <v>32</v>
      </c>
      <c r="B76" s="51" t="s">
        <v>43</v>
      </c>
      <c r="C76" s="48" t="s">
        <v>41</v>
      </c>
      <c r="D76" s="9"/>
      <c r="E76" s="26">
        <f t="shared" si="1"/>
        <v>17806.7</v>
      </c>
      <c r="F76" s="44">
        <v>5.68</v>
      </c>
      <c r="G76" s="45">
        <v>1</v>
      </c>
      <c r="H76" s="45">
        <f t="shared" si="7"/>
        <v>1.1000000000000001</v>
      </c>
      <c r="I76" s="28">
        <v>1</v>
      </c>
      <c r="J76" s="28">
        <f t="shared" si="9"/>
        <v>1.1000000000000001</v>
      </c>
      <c r="K76" s="42">
        <f t="shared" si="10"/>
        <v>111256.26</v>
      </c>
    </row>
    <row r="77" spans="1:11" s="29" customFormat="1" ht="15.75">
      <c r="A77" s="50"/>
      <c r="B77" s="50"/>
      <c r="C77" s="50"/>
      <c r="D77" s="9">
        <v>8</v>
      </c>
      <c r="E77" s="26">
        <f t="shared" si="1"/>
        <v>17806.7</v>
      </c>
      <c r="F77" s="44">
        <v>5.68</v>
      </c>
      <c r="G77" s="45">
        <v>1</v>
      </c>
      <c r="H77" s="45">
        <f t="shared" si="7"/>
        <v>1.1000000000000001</v>
      </c>
      <c r="I77" s="28">
        <v>1.05</v>
      </c>
      <c r="J77" s="28">
        <f t="shared" si="9"/>
        <v>1.155</v>
      </c>
      <c r="K77" s="42">
        <f t="shared" si="10"/>
        <v>116819.07</v>
      </c>
    </row>
    <row r="78" spans="1:11" s="29" customFormat="1" ht="15.75">
      <c r="A78" s="51">
        <v>33</v>
      </c>
      <c r="B78" s="51" t="s">
        <v>44</v>
      </c>
      <c r="C78" s="48" t="s">
        <v>41</v>
      </c>
      <c r="D78" s="9"/>
      <c r="E78" s="26">
        <f t="shared" si="1"/>
        <v>17806.7</v>
      </c>
      <c r="F78" s="44">
        <v>4.37</v>
      </c>
      <c r="G78" s="45">
        <v>1</v>
      </c>
      <c r="H78" s="45">
        <f t="shared" si="7"/>
        <v>1.1000000000000001</v>
      </c>
      <c r="I78" s="28">
        <v>1</v>
      </c>
      <c r="J78" s="28">
        <f t="shared" si="9"/>
        <v>1.1000000000000001</v>
      </c>
      <c r="K78" s="42">
        <f t="shared" si="10"/>
        <v>85596.81</v>
      </c>
    </row>
    <row r="79" spans="1:11" s="29" customFormat="1" ht="15.75">
      <c r="A79" s="50"/>
      <c r="B79" s="50"/>
      <c r="C79" s="50"/>
      <c r="D79" s="9">
        <v>8</v>
      </c>
      <c r="E79" s="26">
        <f t="shared" si="1"/>
        <v>17806.7</v>
      </c>
      <c r="F79" s="44">
        <v>4.37</v>
      </c>
      <c r="G79" s="45">
        <v>1</v>
      </c>
      <c r="H79" s="45">
        <f t="shared" si="7"/>
        <v>1.1000000000000001</v>
      </c>
      <c r="I79" s="28">
        <v>1.05</v>
      </c>
      <c r="J79" s="28">
        <f t="shared" si="9"/>
        <v>1.155</v>
      </c>
      <c r="K79" s="42">
        <f t="shared" si="10"/>
        <v>89876.65</v>
      </c>
    </row>
    <row r="80" spans="1:11" s="29" customFormat="1" ht="15.75">
      <c r="A80" s="51">
        <v>34</v>
      </c>
      <c r="B80" s="51" t="s">
        <v>46</v>
      </c>
      <c r="C80" s="48" t="s">
        <v>45</v>
      </c>
      <c r="D80" s="9"/>
      <c r="E80" s="26">
        <f t="shared" si="1"/>
        <v>17806.7</v>
      </c>
      <c r="F80" s="44">
        <v>0.97</v>
      </c>
      <c r="G80" s="45">
        <f t="shared" si="7"/>
        <v>0.86752099999999999</v>
      </c>
      <c r="H80" s="45">
        <f t="shared" si="7"/>
        <v>1.1000000000000001</v>
      </c>
      <c r="I80" s="28">
        <v>1</v>
      </c>
      <c r="J80" s="28">
        <f t="shared" si="9"/>
        <v>0.95427300000000004</v>
      </c>
      <c r="K80" s="42">
        <f t="shared" si="10"/>
        <v>16482.68</v>
      </c>
    </row>
    <row r="81" spans="1:11" s="29" customFormat="1" ht="15.75">
      <c r="A81" s="52"/>
      <c r="B81" s="52"/>
      <c r="C81" s="52"/>
      <c r="D81" s="9">
        <v>2</v>
      </c>
      <c r="E81" s="26">
        <f t="shared" si="1"/>
        <v>17806.7</v>
      </c>
      <c r="F81" s="44">
        <v>0.97</v>
      </c>
      <c r="G81" s="45">
        <f t="shared" si="7"/>
        <v>0.86752099999999999</v>
      </c>
      <c r="H81" s="45">
        <f t="shared" si="7"/>
        <v>1.1000000000000001</v>
      </c>
      <c r="I81" s="28">
        <v>1.1000000000000001</v>
      </c>
      <c r="J81" s="28">
        <f t="shared" si="9"/>
        <v>1.0497000000000001</v>
      </c>
      <c r="K81" s="42">
        <f t="shared" si="10"/>
        <v>18130.939999999999</v>
      </c>
    </row>
    <row r="82" spans="1:11" s="29" customFormat="1" ht="15.75">
      <c r="A82" s="52"/>
      <c r="B82" s="52"/>
      <c r="C82" s="52"/>
      <c r="D82" s="9">
        <v>3</v>
      </c>
      <c r="E82" s="26">
        <f t="shared" si="1"/>
        <v>17806.7</v>
      </c>
      <c r="F82" s="27">
        <v>0.97</v>
      </c>
      <c r="G82" s="28">
        <f t="shared" si="7"/>
        <v>0.86752099999999999</v>
      </c>
      <c r="H82" s="28">
        <f t="shared" si="7"/>
        <v>1.1000000000000001</v>
      </c>
      <c r="I82" s="28">
        <v>1.05</v>
      </c>
      <c r="J82" s="28">
        <f t="shared" si="9"/>
        <v>1.001987</v>
      </c>
      <c r="K82" s="42">
        <f t="shared" si="10"/>
        <v>17306.82</v>
      </c>
    </row>
    <row r="83" spans="1:11" s="29" customFormat="1" ht="15.75">
      <c r="A83" s="53"/>
      <c r="B83" s="53"/>
      <c r="C83" s="53"/>
      <c r="D83" s="9">
        <v>8</v>
      </c>
      <c r="E83" s="26">
        <f t="shared" si="1"/>
        <v>17806.7</v>
      </c>
      <c r="F83" s="27">
        <v>0.97</v>
      </c>
      <c r="G83" s="28">
        <f t="shared" si="7"/>
        <v>0.86752099999999999</v>
      </c>
      <c r="H83" s="28">
        <f t="shared" si="7"/>
        <v>1.1000000000000001</v>
      </c>
      <c r="I83" s="28">
        <v>1.05</v>
      </c>
      <c r="J83" s="28">
        <f t="shared" si="9"/>
        <v>1.001987</v>
      </c>
      <c r="K83" s="42">
        <f t="shared" si="10"/>
        <v>17306.82</v>
      </c>
    </row>
    <row r="84" spans="1:11" s="29" customFormat="1" ht="15.75">
      <c r="A84" s="51">
        <v>35</v>
      </c>
      <c r="B84" s="51" t="s">
        <v>47</v>
      </c>
      <c r="C84" s="48" t="s">
        <v>45</v>
      </c>
      <c r="D84" s="9"/>
      <c r="E84" s="26">
        <f t="shared" si="1"/>
        <v>17806.7</v>
      </c>
      <c r="F84" s="27">
        <v>1.1100000000000001</v>
      </c>
      <c r="G84" s="28">
        <f t="shared" si="7"/>
        <v>0.86752099999999999</v>
      </c>
      <c r="H84" s="28">
        <f t="shared" si="7"/>
        <v>1.1000000000000001</v>
      </c>
      <c r="I84" s="28">
        <v>1</v>
      </c>
      <c r="J84" s="28">
        <f t="shared" si="9"/>
        <v>0.95427300000000004</v>
      </c>
      <c r="K84" s="42">
        <f t="shared" si="10"/>
        <v>18861.62</v>
      </c>
    </row>
    <row r="85" spans="1:11" s="29" customFormat="1" ht="15.75">
      <c r="A85" s="52"/>
      <c r="B85" s="52"/>
      <c r="C85" s="52"/>
      <c r="D85" s="9">
        <v>3</v>
      </c>
      <c r="E85" s="26">
        <f t="shared" si="1"/>
        <v>17806.7</v>
      </c>
      <c r="F85" s="27">
        <v>1.1100000000000001</v>
      </c>
      <c r="G85" s="28">
        <f t="shared" si="7"/>
        <v>0.86752099999999999</v>
      </c>
      <c r="H85" s="28">
        <f t="shared" si="7"/>
        <v>1.1000000000000001</v>
      </c>
      <c r="I85" s="28">
        <v>1.05</v>
      </c>
      <c r="J85" s="28">
        <f t="shared" si="9"/>
        <v>1.001987</v>
      </c>
      <c r="K85" s="42">
        <f t="shared" si="10"/>
        <v>19804.71</v>
      </c>
    </row>
    <row r="86" spans="1:11" s="29" customFormat="1" ht="15.75">
      <c r="A86" s="53"/>
      <c r="B86" s="53"/>
      <c r="C86" s="53"/>
      <c r="D86" s="9">
        <v>8</v>
      </c>
      <c r="E86" s="26">
        <f t="shared" si="1"/>
        <v>17806.7</v>
      </c>
      <c r="F86" s="27">
        <v>1.1100000000000001</v>
      </c>
      <c r="G86" s="28">
        <f t="shared" si="7"/>
        <v>0.86752099999999999</v>
      </c>
      <c r="H86" s="28">
        <f t="shared" si="7"/>
        <v>1.1000000000000001</v>
      </c>
      <c r="I86" s="28">
        <v>1.05</v>
      </c>
      <c r="J86" s="28">
        <f t="shared" si="9"/>
        <v>1.001987</v>
      </c>
      <c r="K86" s="42">
        <f t="shared" si="10"/>
        <v>19804.71</v>
      </c>
    </row>
    <row r="87" spans="1:11" s="29" customFormat="1" ht="15.75">
      <c r="A87" s="1">
        <v>36</v>
      </c>
      <c r="B87" s="1" t="s">
        <v>48</v>
      </c>
      <c r="C87" s="6" t="s">
        <v>45</v>
      </c>
      <c r="D87" s="9"/>
      <c r="E87" s="26">
        <f t="shared" si="1"/>
        <v>17806.7</v>
      </c>
      <c r="F87" s="27">
        <v>1.97</v>
      </c>
      <c r="G87" s="28">
        <f t="shared" si="7"/>
        <v>0.86752099999999999</v>
      </c>
      <c r="H87" s="28">
        <f t="shared" si="7"/>
        <v>1.1000000000000001</v>
      </c>
      <c r="I87" s="28">
        <v>1</v>
      </c>
      <c r="J87" s="28">
        <f t="shared" si="9"/>
        <v>0.95427300000000004</v>
      </c>
      <c r="K87" s="42">
        <f t="shared" si="10"/>
        <v>33475.129999999997</v>
      </c>
    </row>
    <row r="88" spans="1:11" s="29" customFormat="1" ht="15.75">
      <c r="A88" s="1">
        <v>37</v>
      </c>
      <c r="B88" s="1" t="s">
        <v>49</v>
      </c>
      <c r="C88" s="6" t="s">
        <v>45</v>
      </c>
      <c r="D88" s="9"/>
      <c r="E88" s="26">
        <f t="shared" si="1"/>
        <v>17806.7</v>
      </c>
      <c r="F88" s="27">
        <v>2.78</v>
      </c>
      <c r="G88" s="28">
        <f t="shared" si="7"/>
        <v>0.86752099999999999</v>
      </c>
      <c r="H88" s="28">
        <f t="shared" si="7"/>
        <v>1.1000000000000001</v>
      </c>
      <c r="I88" s="28">
        <v>1</v>
      </c>
      <c r="J88" s="28">
        <f t="shared" si="9"/>
        <v>0.95427300000000004</v>
      </c>
      <c r="K88" s="42">
        <f t="shared" si="10"/>
        <v>47239.02</v>
      </c>
    </row>
    <row r="89" spans="1:11" s="29" customFormat="1" ht="15.75">
      <c r="A89" s="1">
        <v>38</v>
      </c>
      <c r="B89" s="1" t="s">
        <v>50</v>
      </c>
      <c r="C89" s="6" t="s">
        <v>45</v>
      </c>
      <c r="D89" s="9"/>
      <c r="E89" s="26">
        <f t="shared" si="1"/>
        <v>17806.7</v>
      </c>
      <c r="F89" s="27">
        <v>1.1499999999999999</v>
      </c>
      <c r="G89" s="28">
        <f t="shared" si="7"/>
        <v>0.86752099999999999</v>
      </c>
      <c r="H89" s="28">
        <f t="shared" si="7"/>
        <v>1.1000000000000001</v>
      </c>
      <c r="I89" s="28">
        <v>1</v>
      </c>
      <c r="J89" s="28">
        <f t="shared" si="9"/>
        <v>0.95427300000000004</v>
      </c>
      <c r="K89" s="42">
        <f t="shared" si="10"/>
        <v>19541.32</v>
      </c>
    </row>
    <row r="90" spans="1:11" s="29" customFormat="1" ht="15.75">
      <c r="A90" s="51">
        <v>39</v>
      </c>
      <c r="B90" s="51" t="s">
        <v>51</v>
      </c>
      <c r="C90" s="48" t="s">
        <v>45</v>
      </c>
      <c r="D90" s="9"/>
      <c r="E90" s="26">
        <f t="shared" si="1"/>
        <v>17806.7</v>
      </c>
      <c r="F90" s="27">
        <v>1.22</v>
      </c>
      <c r="G90" s="28">
        <f t="shared" si="7"/>
        <v>0.86752099999999999</v>
      </c>
      <c r="H90" s="28">
        <f t="shared" si="7"/>
        <v>1.1000000000000001</v>
      </c>
      <c r="I90" s="28">
        <v>1</v>
      </c>
      <c r="J90" s="28">
        <f t="shared" si="9"/>
        <v>0.95427300000000004</v>
      </c>
      <c r="K90" s="42">
        <f t="shared" si="10"/>
        <v>20730.79</v>
      </c>
    </row>
    <row r="91" spans="1:11" s="29" customFormat="1" ht="15.75">
      <c r="A91" s="52"/>
      <c r="B91" s="52"/>
      <c r="C91" s="52"/>
      <c r="D91" s="9">
        <v>3</v>
      </c>
      <c r="E91" s="26">
        <f t="shared" si="1"/>
        <v>17806.7</v>
      </c>
      <c r="F91" s="27">
        <v>1.22</v>
      </c>
      <c r="G91" s="28">
        <f t="shared" si="7"/>
        <v>0.86752099999999999</v>
      </c>
      <c r="H91" s="28">
        <f t="shared" si="7"/>
        <v>1.1000000000000001</v>
      </c>
      <c r="I91" s="28">
        <v>1.05</v>
      </c>
      <c r="J91" s="28">
        <f t="shared" si="9"/>
        <v>1.001987</v>
      </c>
      <c r="K91" s="42">
        <f t="shared" si="10"/>
        <v>21767.34</v>
      </c>
    </row>
    <row r="92" spans="1:11" s="29" customFormat="1" ht="15.75">
      <c r="A92" s="53"/>
      <c r="B92" s="53"/>
      <c r="C92" s="53"/>
      <c r="D92" s="9">
        <v>8</v>
      </c>
      <c r="E92" s="26">
        <f t="shared" si="1"/>
        <v>17806.7</v>
      </c>
      <c r="F92" s="27">
        <v>1.22</v>
      </c>
      <c r="G92" s="28">
        <f t="shared" si="7"/>
        <v>0.86752099999999999</v>
      </c>
      <c r="H92" s="28">
        <f t="shared" si="7"/>
        <v>1.1000000000000001</v>
      </c>
      <c r="I92" s="28">
        <v>1.05</v>
      </c>
      <c r="J92" s="28">
        <f t="shared" si="9"/>
        <v>1.001987</v>
      </c>
      <c r="K92" s="42">
        <f t="shared" si="10"/>
        <v>21767.34</v>
      </c>
    </row>
    <row r="93" spans="1:11" s="29" customFormat="1" ht="15.75">
      <c r="A93" s="1">
        <v>40</v>
      </c>
      <c r="B93" s="1" t="s">
        <v>52</v>
      </c>
      <c r="C93" s="6" t="s">
        <v>45</v>
      </c>
      <c r="D93" s="9"/>
      <c r="E93" s="26">
        <f t="shared" si="1"/>
        <v>17806.7</v>
      </c>
      <c r="F93" s="27">
        <v>1.78</v>
      </c>
      <c r="G93" s="28">
        <f t="shared" si="7"/>
        <v>0.86752099999999999</v>
      </c>
      <c r="H93" s="28">
        <f t="shared" si="7"/>
        <v>1.1000000000000001</v>
      </c>
      <c r="I93" s="28">
        <v>1</v>
      </c>
      <c r="J93" s="28">
        <f t="shared" si="9"/>
        <v>0.95427300000000004</v>
      </c>
      <c r="K93" s="42">
        <f t="shared" si="10"/>
        <v>30246.57</v>
      </c>
    </row>
    <row r="94" spans="1:11" s="29" customFormat="1" ht="15.75">
      <c r="A94" s="1">
        <v>41</v>
      </c>
      <c r="B94" s="1" t="s">
        <v>53</v>
      </c>
      <c r="C94" s="6" t="s">
        <v>45</v>
      </c>
      <c r="D94" s="9"/>
      <c r="E94" s="26">
        <f t="shared" si="1"/>
        <v>17806.7</v>
      </c>
      <c r="F94" s="27">
        <v>2.23</v>
      </c>
      <c r="G94" s="28">
        <f t="shared" si="7"/>
        <v>0.86752099999999999</v>
      </c>
      <c r="H94" s="28">
        <f t="shared" si="7"/>
        <v>1.1000000000000001</v>
      </c>
      <c r="I94" s="28">
        <v>1</v>
      </c>
      <c r="J94" s="28">
        <f t="shared" si="9"/>
        <v>0.95427300000000004</v>
      </c>
      <c r="K94" s="42">
        <f t="shared" si="10"/>
        <v>37893.17</v>
      </c>
    </row>
    <row r="95" spans="1:11" s="29" customFormat="1" ht="15.75">
      <c r="A95" s="1">
        <v>42</v>
      </c>
      <c r="B95" s="1" t="s">
        <v>54</v>
      </c>
      <c r="C95" s="6" t="s">
        <v>45</v>
      </c>
      <c r="D95" s="9"/>
      <c r="E95" s="26">
        <f t="shared" si="1"/>
        <v>17806.7</v>
      </c>
      <c r="F95" s="27">
        <v>2.36</v>
      </c>
      <c r="G95" s="28">
        <f t="shared" si="7"/>
        <v>0.86752099999999999</v>
      </c>
      <c r="H95" s="28">
        <f t="shared" si="7"/>
        <v>1.1000000000000001</v>
      </c>
      <c r="I95" s="28">
        <v>1</v>
      </c>
      <c r="J95" s="28">
        <f t="shared" si="9"/>
        <v>0.95427300000000004</v>
      </c>
      <c r="K95" s="42">
        <f t="shared" si="10"/>
        <v>40102.19</v>
      </c>
    </row>
    <row r="96" spans="1:11" s="29" customFormat="1" ht="15.75">
      <c r="A96" s="1">
        <v>43</v>
      </c>
      <c r="B96" s="1" t="s">
        <v>55</v>
      </c>
      <c r="C96" s="6" t="s">
        <v>45</v>
      </c>
      <c r="D96" s="9"/>
      <c r="E96" s="26">
        <f t="shared" si="1"/>
        <v>17806.7</v>
      </c>
      <c r="F96" s="27">
        <v>4.28</v>
      </c>
      <c r="G96" s="28">
        <f t="shared" si="7"/>
        <v>0.86752099999999999</v>
      </c>
      <c r="H96" s="28">
        <f t="shared" si="7"/>
        <v>1.1000000000000001</v>
      </c>
      <c r="I96" s="28">
        <v>1</v>
      </c>
      <c r="J96" s="28">
        <f t="shared" si="9"/>
        <v>0.95427300000000004</v>
      </c>
      <c r="K96" s="42">
        <f t="shared" si="10"/>
        <v>72727.7</v>
      </c>
    </row>
    <row r="97" spans="1:11" s="29" customFormat="1" ht="15.75">
      <c r="A97" s="1">
        <v>44</v>
      </c>
      <c r="B97" s="1" t="s">
        <v>57</v>
      </c>
      <c r="C97" s="6" t="s">
        <v>56</v>
      </c>
      <c r="D97" s="9"/>
      <c r="E97" s="26">
        <f t="shared" si="1"/>
        <v>17806.7</v>
      </c>
      <c r="F97" s="27">
        <v>2.95</v>
      </c>
      <c r="G97" s="28">
        <f t="shared" si="7"/>
        <v>0.86752099999999999</v>
      </c>
      <c r="H97" s="28">
        <f t="shared" si="7"/>
        <v>1.1000000000000001</v>
      </c>
      <c r="I97" s="28">
        <v>1</v>
      </c>
      <c r="J97" s="28">
        <f t="shared" si="9"/>
        <v>0.95427300000000004</v>
      </c>
      <c r="K97" s="42">
        <f t="shared" si="10"/>
        <v>50127.74</v>
      </c>
    </row>
    <row r="98" spans="1:11" s="29" customFormat="1" ht="15.75">
      <c r="A98" s="51">
        <v>45</v>
      </c>
      <c r="B98" s="51" t="s">
        <v>58</v>
      </c>
      <c r="C98" s="48" t="s">
        <v>56</v>
      </c>
      <c r="D98" s="9"/>
      <c r="E98" s="26">
        <f t="shared" si="1"/>
        <v>17806.7</v>
      </c>
      <c r="F98" s="27">
        <v>5.33</v>
      </c>
      <c r="G98" s="28">
        <f t="shared" si="7"/>
        <v>0.86752099999999999</v>
      </c>
      <c r="H98" s="28">
        <f t="shared" si="7"/>
        <v>1.1000000000000001</v>
      </c>
      <c r="I98" s="28">
        <v>1</v>
      </c>
      <c r="J98" s="28">
        <f t="shared" si="9"/>
        <v>0.95427300000000004</v>
      </c>
      <c r="K98" s="42">
        <f t="shared" si="10"/>
        <v>90569.77</v>
      </c>
    </row>
    <row r="99" spans="1:11" s="29" customFormat="1" ht="15.75">
      <c r="A99" s="50"/>
      <c r="B99" s="50"/>
      <c r="C99" s="50"/>
      <c r="D99" s="9">
        <v>10</v>
      </c>
      <c r="E99" s="26">
        <f t="shared" si="1"/>
        <v>17806.7</v>
      </c>
      <c r="F99" s="27">
        <v>5.33</v>
      </c>
      <c r="G99" s="28">
        <f t="shared" si="7"/>
        <v>0.86752099999999999</v>
      </c>
      <c r="H99" s="28">
        <f t="shared" si="7"/>
        <v>1.1000000000000001</v>
      </c>
      <c r="I99" s="28">
        <v>1.04</v>
      </c>
      <c r="J99" s="28">
        <f t="shared" si="9"/>
        <v>0.99244399999999999</v>
      </c>
      <c r="K99" s="42">
        <f t="shared" si="10"/>
        <v>94192.57</v>
      </c>
    </row>
    <row r="100" spans="1:11" s="29" customFormat="1" ht="15.75">
      <c r="A100" s="51">
        <v>46</v>
      </c>
      <c r="B100" s="51" t="s">
        <v>59</v>
      </c>
      <c r="C100" s="48" t="s">
        <v>56</v>
      </c>
      <c r="D100" s="9"/>
      <c r="E100" s="26">
        <f t="shared" si="1"/>
        <v>17806.7</v>
      </c>
      <c r="F100" s="27">
        <v>0.77</v>
      </c>
      <c r="G100" s="28">
        <f t="shared" si="7"/>
        <v>0.86752099999999999</v>
      </c>
      <c r="H100" s="28">
        <f t="shared" si="7"/>
        <v>1.1000000000000001</v>
      </c>
      <c r="I100" s="28">
        <v>1</v>
      </c>
      <c r="J100" s="28">
        <f t="shared" si="9"/>
        <v>0.95427300000000004</v>
      </c>
      <c r="K100" s="42">
        <f t="shared" si="10"/>
        <v>13084.19</v>
      </c>
    </row>
    <row r="101" spans="1:11" s="29" customFormat="1" ht="15.75">
      <c r="A101" s="52"/>
      <c r="B101" s="52"/>
      <c r="C101" s="52"/>
      <c r="D101" s="9">
        <v>3</v>
      </c>
      <c r="E101" s="26">
        <f t="shared" si="1"/>
        <v>17806.7</v>
      </c>
      <c r="F101" s="27">
        <v>0.77</v>
      </c>
      <c r="G101" s="28">
        <f t="shared" si="7"/>
        <v>0.86752099999999999</v>
      </c>
      <c r="H101" s="28">
        <f t="shared" si="7"/>
        <v>1.1000000000000001</v>
      </c>
      <c r="I101" s="28">
        <v>1.05</v>
      </c>
      <c r="J101" s="28">
        <f t="shared" si="9"/>
        <v>1.001987</v>
      </c>
      <c r="K101" s="42">
        <f t="shared" si="10"/>
        <v>13738.4</v>
      </c>
    </row>
    <row r="102" spans="1:11" s="29" customFormat="1" ht="15.75">
      <c r="A102" s="53"/>
      <c r="B102" s="53"/>
      <c r="C102" s="53"/>
      <c r="D102" s="9">
        <v>8</v>
      </c>
      <c r="E102" s="26">
        <f t="shared" si="1"/>
        <v>17806.7</v>
      </c>
      <c r="F102" s="27">
        <v>0.77</v>
      </c>
      <c r="G102" s="28">
        <f t="shared" si="7"/>
        <v>0.86752099999999999</v>
      </c>
      <c r="H102" s="28">
        <f t="shared" si="7"/>
        <v>1.1000000000000001</v>
      </c>
      <c r="I102" s="28">
        <v>1.05</v>
      </c>
      <c r="J102" s="28">
        <f t="shared" si="9"/>
        <v>1.001987</v>
      </c>
      <c r="K102" s="42">
        <f t="shared" si="10"/>
        <v>13738.4</v>
      </c>
    </row>
    <row r="103" spans="1:11" s="29" customFormat="1" ht="15.75">
      <c r="A103" s="1">
        <v>47</v>
      </c>
      <c r="B103" s="1" t="s">
        <v>60</v>
      </c>
      <c r="C103" s="6" t="s">
        <v>56</v>
      </c>
      <c r="D103" s="9"/>
      <c r="E103" s="26">
        <f t="shared" si="1"/>
        <v>17806.7</v>
      </c>
      <c r="F103" s="27">
        <v>0.97</v>
      </c>
      <c r="G103" s="28">
        <f t="shared" si="7"/>
        <v>0.86752099999999999</v>
      </c>
      <c r="H103" s="28">
        <f t="shared" si="7"/>
        <v>1.1000000000000001</v>
      </c>
      <c r="I103" s="28">
        <v>1</v>
      </c>
      <c r="J103" s="28">
        <f t="shared" si="9"/>
        <v>0.95427300000000004</v>
      </c>
      <c r="K103" s="42">
        <f t="shared" si="10"/>
        <v>16482.68</v>
      </c>
    </row>
    <row r="104" spans="1:11" s="29" customFormat="1" ht="15.75">
      <c r="A104" s="51">
        <v>48</v>
      </c>
      <c r="B104" s="51" t="s">
        <v>61</v>
      </c>
      <c r="C104" s="48" t="s">
        <v>56</v>
      </c>
      <c r="D104" s="9"/>
      <c r="E104" s="26">
        <f t="shared" si="1"/>
        <v>17806.7</v>
      </c>
      <c r="F104" s="27">
        <v>0.88</v>
      </c>
      <c r="G104" s="28">
        <f t="shared" si="7"/>
        <v>0.86752099999999999</v>
      </c>
      <c r="H104" s="28">
        <f t="shared" si="7"/>
        <v>1.1000000000000001</v>
      </c>
      <c r="I104" s="28">
        <v>1</v>
      </c>
      <c r="J104" s="28">
        <f t="shared" si="9"/>
        <v>0.95427300000000004</v>
      </c>
      <c r="K104" s="42">
        <f t="shared" si="10"/>
        <v>14953.36</v>
      </c>
    </row>
    <row r="105" spans="1:11" s="29" customFormat="1" ht="15.75">
      <c r="A105" s="52"/>
      <c r="B105" s="52"/>
      <c r="C105" s="52"/>
      <c r="D105" s="9">
        <v>1</v>
      </c>
      <c r="E105" s="26">
        <f t="shared" si="1"/>
        <v>17806.7</v>
      </c>
      <c r="F105" s="27">
        <v>0.88</v>
      </c>
      <c r="G105" s="28">
        <f t="shared" si="7"/>
        <v>0.86752099999999999</v>
      </c>
      <c r="H105" s="28">
        <f t="shared" si="7"/>
        <v>1.1000000000000001</v>
      </c>
      <c r="I105" s="28">
        <v>1.1000000000000001</v>
      </c>
      <c r="J105" s="28">
        <f t="shared" si="9"/>
        <v>1.0497000000000001</v>
      </c>
      <c r="K105" s="42">
        <f t="shared" si="10"/>
        <v>16448.689999999999</v>
      </c>
    </row>
    <row r="106" spans="1:11" s="29" customFormat="1" ht="15.75">
      <c r="A106" s="52"/>
      <c r="B106" s="52"/>
      <c r="C106" s="52"/>
      <c r="D106" s="9">
        <v>2</v>
      </c>
      <c r="E106" s="26">
        <f t="shared" si="1"/>
        <v>17806.7</v>
      </c>
      <c r="F106" s="27">
        <v>0.88</v>
      </c>
      <c r="G106" s="28">
        <f t="shared" si="7"/>
        <v>0.86752099999999999</v>
      </c>
      <c r="H106" s="28">
        <f t="shared" si="7"/>
        <v>1.1000000000000001</v>
      </c>
      <c r="I106" s="28">
        <v>1.1000000000000001</v>
      </c>
      <c r="J106" s="28">
        <f t="shared" si="9"/>
        <v>1.0497000000000001</v>
      </c>
      <c r="K106" s="42">
        <f t="shared" si="10"/>
        <v>16448.689999999999</v>
      </c>
    </row>
    <row r="107" spans="1:11" s="29" customFormat="1" ht="15.75">
      <c r="A107" s="52"/>
      <c r="B107" s="52"/>
      <c r="C107" s="52"/>
      <c r="D107" s="9">
        <v>3</v>
      </c>
      <c r="E107" s="26">
        <f t="shared" si="1"/>
        <v>17806.7</v>
      </c>
      <c r="F107" s="27">
        <v>0.88</v>
      </c>
      <c r="G107" s="28">
        <f t="shared" si="7"/>
        <v>0.86752099999999999</v>
      </c>
      <c r="H107" s="28">
        <f t="shared" si="7"/>
        <v>1.1000000000000001</v>
      </c>
      <c r="I107" s="28">
        <v>1.05</v>
      </c>
      <c r="J107" s="28">
        <f t="shared" si="9"/>
        <v>1.001987</v>
      </c>
      <c r="K107" s="42">
        <f t="shared" si="10"/>
        <v>15701.03</v>
      </c>
    </row>
    <row r="108" spans="1:11" s="29" customFormat="1" ht="15.75">
      <c r="A108" s="53"/>
      <c r="B108" s="53"/>
      <c r="C108" s="53"/>
      <c r="D108" s="9">
        <v>8</v>
      </c>
      <c r="E108" s="26">
        <f t="shared" si="1"/>
        <v>17806.7</v>
      </c>
      <c r="F108" s="27">
        <v>0.88</v>
      </c>
      <c r="G108" s="28">
        <f t="shared" si="7"/>
        <v>0.86752099999999999</v>
      </c>
      <c r="H108" s="28">
        <f t="shared" si="7"/>
        <v>1.1000000000000001</v>
      </c>
      <c r="I108" s="28">
        <v>1.05</v>
      </c>
      <c r="J108" s="28">
        <f t="shared" si="9"/>
        <v>1.001987</v>
      </c>
      <c r="K108" s="42">
        <f t="shared" si="10"/>
        <v>15701.03</v>
      </c>
    </row>
    <row r="109" spans="1:11" s="29" customFormat="1" ht="15.75">
      <c r="A109" s="51">
        <v>49</v>
      </c>
      <c r="B109" s="51" t="s">
        <v>62</v>
      </c>
      <c r="C109" s="48" t="s">
        <v>56</v>
      </c>
      <c r="D109" s="9"/>
      <c r="E109" s="26">
        <f t="shared" si="1"/>
        <v>17806.7</v>
      </c>
      <c r="F109" s="27">
        <v>1.05</v>
      </c>
      <c r="G109" s="28">
        <f t="shared" si="7"/>
        <v>0.86752099999999999</v>
      </c>
      <c r="H109" s="28">
        <f t="shared" si="7"/>
        <v>1.1000000000000001</v>
      </c>
      <c r="I109" s="28">
        <v>1</v>
      </c>
      <c r="J109" s="28">
        <f t="shared" si="9"/>
        <v>0.95427300000000004</v>
      </c>
      <c r="K109" s="42">
        <f t="shared" si="10"/>
        <v>17842.080000000002</v>
      </c>
    </row>
    <row r="110" spans="1:11" s="29" customFormat="1" ht="15.75">
      <c r="A110" s="52"/>
      <c r="B110" s="52"/>
      <c r="C110" s="52"/>
      <c r="D110" s="9">
        <v>3</v>
      </c>
      <c r="E110" s="26">
        <f t="shared" si="1"/>
        <v>17806.7</v>
      </c>
      <c r="F110" s="27">
        <v>1.05</v>
      </c>
      <c r="G110" s="28">
        <f t="shared" si="7"/>
        <v>0.86752099999999999</v>
      </c>
      <c r="H110" s="28">
        <f t="shared" si="7"/>
        <v>1.1000000000000001</v>
      </c>
      <c r="I110" s="28">
        <v>1.05</v>
      </c>
      <c r="J110" s="28">
        <f t="shared" si="9"/>
        <v>1.001987</v>
      </c>
      <c r="K110" s="42">
        <f t="shared" si="10"/>
        <v>18734.189999999999</v>
      </c>
    </row>
    <row r="111" spans="1:11" s="29" customFormat="1" ht="15.75">
      <c r="A111" s="53"/>
      <c r="B111" s="53"/>
      <c r="C111" s="53"/>
      <c r="D111" s="9">
        <v>8</v>
      </c>
      <c r="E111" s="26">
        <f t="shared" si="1"/>
        <v>17806.7</v>
      </c>
      <c r="F111" s="27">
        <v>1.05</v>
      </c>
      <c r="G111" s="28">
        <f t="shared" si="7"/>
        <v>0.86752099999999999</v>
      </c>
      <c r="H111" s="28">
        <f t="shared" si="7"/>
        <v>1.1000000000000001</v>
      </c>
      <c r="I111" s="28">
        <v>1.05</v>
      </c>
      <c r="J111" s="28">
        <f t="shared" si="9"/>
        <v>1.001987</v>
      </c>
      <c r="K111" s="42">
        <f t="shared" si="10"/>
        <v>18734.189999999999</v>
      </c>
    </row>
    <row r="112" spans="1:11" s="29" customFormat="1" ht="15.75">
      <c r="A112" s="1">
        <v>50</v>
      </c>
      <c r="B112" s="1" t="s">
        <v>63</v>
      </c>
      <c r="C112" s="6" t="s">
        <v>56</v>
      </c>
      <c r="D112" s="9"/>
      <c r="E112" s="26">
        <f t="shared" si="1"/>
        <v>17806.7</v>
      </c>
      <c r="F112" s="27">
        <v>1.25</v>
      </c>
      <c r="G112" s="28">
        <f t="shared" si="7"/>
        <v>0.86752099999999999</v>
      </c>
      <c r="H112" s="28">
        <f t="shared" si="7"/>
        <v>1.1000000000000001</v>
      </c>
      <c r="I112" s="28">
        <v>1</v>
      </c>
      <c r="J112" s="28">
        <f t="shared" si="9"/>
        <v>0.95427300000000004</v>
      </c>
      <c r="K112" s="42">
        <f t="shared" si="10"/>
        <v>21240.57</v>
      </c>
    </row>
    <row r="113" spans="1:11" s="29" customFormat="1" ht="15.75">
      <c r="A113" s="51">
        <v>51</v>
      </c>
      <c r="B113" s="51" t="s">
        <v>65</v>
      </c>
      <c r="C113" s="48" t="s">
        <v>64</v>
      </c>
      <c r="D113" s="9"/>
      <c r="E113" s="26">
        <f t="shared" si="1"/>
        <v>17806.7</v>
      </c>
      <c r="F113" s="27">
        <v>1.51</v>
      </c>
      <c r="G113" s="28">
        <f t="shared" si="7"/>
        <v>0.86752099999999999</v>
      </c>
      <c r="H113" s="28">
        <f t="shared" si="7"/>
        <v>1.1000000000000001</v>
      </c>
      <c r="I113" s="28">
        <v>1</v>
      </c>
      <c r="J113" s="28">
        <f t="shared" si="9"/>
        <v>0.95427300000000004</v>
      </c>
      <c r="K113" s="42">
        <f t="shared" si="10"/>
        <v>25658.6</v>
      </c>
    </row>
    <row r="114" spans="1:11" s="29" customFormat="1" ht="15.75">
      <c r="A114" s="52"/>
      <c r="B114" s="52"/>
      <c r="C114" s="52"/>
      <c r="D114" s="9">
        <v>3</v>
      </c>
      <c r="E114" s="26">
        <f t="shared" si="1"/>
        <v>17806.7</v>
      </c>
      <c r="F114" s="27">
        <v>1.51</v>
      </c>
      <c r="G114" s="28">
        <f t="shared" si="7"/>
        <v>0.86752099999999999</v>
      </c>
      <c r="H114" s="28">
        <f t="shared" si="7"/>
        <v>1.1000000000000001</v>
      </c>
      <c r="I114" s="28">
        <v>1.05</v>
      </c>
      <c r="J114" s="28">
        <f t="shared" si="9"/>
        <v>1.001987</v>
      </c>
      <c r="K114" s="42">
        <f t="shared" si="10"/>
        <v>26941.54</v>
      </c>
    </row>
    <row r="115" spans="1:11" s="29" customFormat="1" ht="15.75">
      <c r="A115" s="53"/>
      <c r="B115" s="53"/>
      <c r="C115" s="53"/>
      <c r="D115" s="9">
        <v>8</v>
      </c>
      <c r="E115" s="26">
        <f t="shared" si="1"/>
        <v>17806.7</v>
      </c>
      <c r="F115" s="27">
        <v>1.51</v>
      </c>
      <c r="G115" s="28">
        <f t="shared" si="7"/>
        <v>0.86752099999999999</v>
      </c>
      <c r="H115" s="28">
        <f t="shared" si="7"/>
        <v>1.1000000000000001</v>
      </c>
      <c r="I115" s="28">
        <v>1.05</v>
      </c>
      <c r="J115" s="28">
        <f t="shared" si="9"/>
        <v>1.001987</v>
      </c>
      <c r="K115" s="42">
        <f t="shared" si="10"/>
        <v>26941.54</v>
      </c>
    </row>
    <row r="116" spans="1:11" s="29" customFormat="1" ht="15.75">
      <c r="A116" s="51">
        <v>52</v>
      </c>
      <c r="B116" s="51" t="s">
        <v>66</v>
      </c>
      <c r="C116" s="48" t="s">
        <v>64</v>
      </c>
      <c r="D116" s="9"/>
      <c r="E116" s="26">
        <f t="shared" si="1"/>
        <v>17806.7</v>
      </c>
      <c r="F116" s="27">
        <v>2.2599999999999998</v>
      </c>
      <c r="G116" s="28">
        <f t="shared" si="7"/>
        <v>0.86752099999999999</v>
      </c>
      <c r="H116" s="28">
        <f t="shared" si="7"/>
        <v>1.1000000000000001</v>
      </c>
      <c r="I116" s="28">
        <v>1</v>
      </c>
      <c r="J116" s="28">
        <f t="shared" si="9"/>
        <v>0.95427300000000004</v>
      </c>
      <c r="K116" s="42">
        <f t="shared" si="10"/>
        <v>38402.94</v>
      </c>
    </row>
    <row r="117" spans="1:11" s="29" customFormat="1" ht="15.75">
      <c r="A117" s="50"/>
      <c r="B117" s="50"/>
      <c r="C117" s="50"/>
      <c r="D117" s="9">
        <v>8</v>
      </c>
      <c r="E117" s="26">
        <f t="shared" si="1"/>
        <v>17806.7</v>
      </c>
      <c r="F117" s="27">
        <v>2.2599999999999998</v>
      </c>
      <c r="G117" s="28">
        <f t="shared" si="7"/>
        <v>0.86752099999999999</v>
      </c>
      <c r="H117" s="28">
        <f t="shared" si="7"/>
        <v>1.1000000000000001</v>
      </c>
      <c r="I117" s="28">
        <v>1.05</v>
      </c>
      <c r="J117" s="28">
        <f t="shared" si="9"/>
        <v>1.001987</v>
      </c>
      <c r="K117" s="42">
        <f t="shared" si="10"/>
        <v>40323.11</v>
      </c>
    </row>
    <row r="118" spans="1:11" s="29" customFormat="1" ht="15.75">
      <c r="A118" s="51">
        <v>53</v>
      </c>
      <c r="B118" s="51" t="s">
        <v>67</v>
      </c>
      <c r="C118" s="48" t="s">
        <v>64</v>
      </c>
      <c r="D118" s="9"/>
      <c r="E118" s="26">
        <f t="shared" si="1"/>
        <v>17806.7</v>
      </c>
      <c r="F118" s="27">
        <v>1.38</v>
      </c>
      <c r="G118" s="28">
        <f t="shared" si="7"/>
        <v>0.86752099999999999</v>
      </c>
      <c r="H118" s="28">
        <f t="shared" si="7"/>
        <v>1.1000000000000001</v>
      </c>
      <c r="I118" s="28">
        <v>1</v>
      </c>
      <c r="J118" s="28">
        <f t="shared" si="9"/>
        <v>0.95427300000000004</v>
      </c>
      <c r="K118" s="42">
        <f t="shared" si="10"/>
        <v>23449.59</v>
      </c>
    </row>
    <row r="119" spans="1:11" s="29" customFormat="1" ht="15.75">
      <c r="A119" s="50"/>
      <c r="B119" s="50"/>
      <c r="C119" s="50"/>
      <c r="D119" s="9">
        <v>8</v>
      </c>
      <c r="E119" s="26">
        <f t="shared" si="1"/>
        <v>17806.7</v>
      </c>
      <c r="F119" s="27">
        <v>1.38</v>
      </c>
      <c r="G119" s="28">
        <f t="shared" si="7"/>
        <v>0.86752099999999999</v>
      </c>
      <c r="H119" s="28">
        <f t="shared" si="7"/>
        <v>1.1000000000000001</v>
      </c>
      <c r="I119" s="28">
        <v>1.05</v>
      </c>
      <c r="J119" s="28">
        <f t="shared" si="9"/>
        <v>1.001987</v>
      </c>
      <c r="K119" s="42">
        <f t="shared" si="10"/>
        <v>24622.07</v>
      </c>
    </row>
    <row r="120" spans="1:11" s="29" customFormat="1" ht="15.75">
      <c r="A120" s="1">
        <v>54</v>
      </c>
      <c r="B120" s="1" t="s">
        <v>68</v>
      </c>
      <c r="C120" s="6" t="s">
        <v>64</v>
      </c>
      <c r="D120" s="9"/>
      <c r="E120" s="26">
        <f t="shared" si="1"/>
        <v>17806.7</v>
      </c>
      <c r="F120" s="27">
        <v>2.82</v>
      </c>
      <c r="G120" s="28">
        <f t="shared" si="7"/>
        <v>0.86752099999999999</v>
      </c>
      <c r="H120" s="28">
        <f t="shared" si="7"/>
        <v>1.1000000000000001</v>
      </c>
      <c r="I120" s="28">
        <v>1</v>
      </c>
      <c r="J120" s="28">
        <f t="shared" si="9"/>
        <v>0.95427300000000004</v>
      </c>
      <c r="K120" s="42">
        <f t="shared" si="10"/>
        <v>47918.720000000001</v>
      </c>
    </row>
    <row r="121" spans="1:11" s="29" customFormat="1" ht="15.75">
      <c r="A121" s="51">
        <v>55</v>
      </c>
      <c r="B121" s="51" t="s">
        <v>70</v>
      </c>
      <c r="C121" s="48" t="s">
        <v>69</v>
      </c>
      <c r="D121" s="9"/>
      <c r="E121" s="26">
        <f t="shared" ref="E121:E184" si="11">E$8</f>
        <v>17806.7</v>
      </c>
      <c r="F121" s="27">
        <v>0.57999999999999996</v>
      </c>
      <c r="G121" s="28">
        <f t="shared" si="7"/>
        <v>0.86752099999999999</v>
      </c>
      <c r="H121" s="28">
        <f t="shared" si="7"/>
        <v>1.1000000000000001</v>
      </c>
      <c r="I121" s="28">
        <v>1</v>
      </c>
      <c r="J121" s="28">
        <f t="shared" si="9"/>
        <v>0.95427300000000004</v>
      </c>
      <c r="K121" s="42">
        <f t="shared" si="10"/>
        <v>9855.6200000000008</v>
      </c>
    </row>
    <row r="122" spans="1:11" s="29" customFormat="1" ht="15.75">
      <c r="A122" s="49"/>
      <c r="B122" s="49"/>
      <c r="C122" s="49"/>
      <c r="D122" s="9">
        <v>4</v>
      </c>
      <c r="E122" s="26">
        <f t="shared" si="11"/>
        <v>17806.7</v>
      </c>
      <c r="F122" s="27">
        <v>0.57999999999999996</v>
      </c>
      <c r="G122" s="28">
        <f t="shared" si="7"/>
        <v>0.86752099999999999</v>
      </c>
      <c r="H122" s="28">
        <f t="shared" si="7"/>
        <v>1.1000000000000001</v>
      </c>
      <c r="I122" s="28">
        <v>1.02</v>
      </c>
      <c r="J122" s="28">
        <f t="shared" si="9"/>
        <v>0.97335899999999997</v>
      </c>
      <c r="K122" s="42">
        <f t="shared" si="10"/>
        <v>10052.74</v>
      </c>
    </row>
    <row r="123" spans="1:11" s="29" customFormat="1" ht="15.75">
      <c r="A123" s="49"/>
      <c r="B123" s="49"/>
      <c r="C123" s="49"/>
      <c r="D123" s="9">
        <v>5</v>
      </c>
      <c r="E123" s="26">
        <f t="shared" si="11"/>
        <v>17806.7</v>
      </c>
      <c r="F123" s="27">
        <v>0.57999999999999996</v>
      </c>
      <c r="G123" s="28">
        <f t="shared" si="7"/>
        <v>0.86752099999999999</v>
      </c>
      <c r="H123" s="28">
        <f t="shared" si="7"/>
        <v>1.1000000000000001</v>
      </c>
      <c r="I123" s="28">
        <v>1.02</v>
      </c>
      <c r="J123" s="28">
        <f t="shared" si="9"/>
        <v>0.97335899999999997</v>
      </c>
      <c r="K123" s="42">
        <f t="shared" si="10"/>
        <v>10052.74</v>
      </c>
    </row>
    <row r="124" spans="1:11" s="29" customFormat="1" ht="15.75">
      <c r="A124" s="50"/>
      <c r="B124" s="50"/>
      <c r="C124" s="50"/>
      <c r="D124" s="9">
        <v>8</v>
      </c>
      <c r="E124" s="26">
        <f t="shared" si="11"/>
        <v>17806.7</v>
      </c>
      <c r="F124" s="27">
        <v>0.57999999999999996</v>
      </c>
      <c r="G124" s="28">
        <f t="shared" si="7"/>
        <v>0.86752099999999999</v>
      </c>
      <c r="H124" s="28">
        <f t="shared" si="7"/>
        <v>1.1000000000000001</v>
      </c>
      <c r="I124" s="28">
        <v>1.05</v>
      </c>
      <c r="J124" s="28">
        <f t="shared" si="9"/>
        <v>1.001987</v>
      </c>
      <c r="K124" s="42">
        <f t="shared" si="10"/>
        <v>10348.41</v>
      </c>
    </row>
    <row r="125" spans="1:11" s="29" customFormat="1" ht="15.75">
      <c r="A125" s="51">
        <v>56</v>
      </c>
      <c r="B125" s="51" t="s">
        <v>71</v>
      </c>
      <c r="C125" s="48" t="s">
        <v>69</v>
      </c>
      <c r="D125" s="9"/>
      <c r="E125" s="26">
        <f t="shared" si="11"/>
        <v>17806.7</v>
      </c>
      <c r="F125" s="27">
        <v>0.62</v>
      </c>
      <c r="G125" s="28">
        <f t="shared" si="7"/>
        <v>0.86752099999999999</v>
      </c>
      <c r="H125" s="28">
        <f t="shared" si="7"/>
        <v>1.1000000000000001</v>
      </c>
      <c r="I125" s="28">
        <v>1</v>
      </c>
      <c r="J125" s="28">
        <f t="shared" si="9"/>
        <v>0.95427300000000004</v>
      </c>
      <c r="K125" s="42">
        <f t="shared" si="10"/>
        <v>10535.32</v>
      </c>
    </row>
    <row r="126" spans="1:11" s="29" customFormat="1" ht="15.75">
      <c r="A126" s="52"/>
      <c r="B126" s="52"/>
      <c r="C126" s="52"/>
      <c r="D126" s="9">
        <v>1</v>
      </c>
      <c r="E126" s="26">
        <f t="shared" si="11"/>
        <v>17806.7</v>
      </c>
      <c r="F126" s="27">
        <v>0.62</v>
      </c>
      <c r="G126" s="28">
        <f t="shared" si="7"/>
        <v>0.86752099999999999</v>
      </c>
      <c r="H126" s="28">
        <f t="shared" si="7"/>
        <v>1.1000000000000001</v>
      </c>
      <c r="I126" s="28">
        <v>1.1000000000000001</v>
      </c>
      <c r="J126" s="28">
        <f t="shared" si="9"/>
        <v>1.0497000000000001</v>
      </c>
      <c r="K126" s="42">
        <f t="shared" si="10"/>
        <v>11588.85</v>
      </c>
    </row>
    <row r="127" spans="1:11" s="29" customFormat="1" ht="15.75">
      <c r="A127" s="52"/>
      <c r="B127" s="52"/>
      <c r="C127" s="52"/>
      <c r="D127" s="9">
        <v>2</v>
      </c>
      <c r="E127" s="26">
        <f t="shared" si="11"/>
        <v>17806.7</v>
      </c>
      <c r="F127" s="27">
        <v>0.62</v>
      </c>
      <c r="G127" s="28">
        <f t="shared" si="7"/>
        <v>0.86752099999999999</v>
      </c>
      <c r="H127" s="28">
        <f t="shared" si="7"/>
        <v>1.1000000000000001</v>
      </c>
      <c r="I127" s="28">
        <v>1.1000000000000001</v>
      </c>
      <c r="J127" s="28">
        <f t="shared" si="9"/>
        <v>1.0497000000000001</v>
      </c>
      <c r="K127" s="42">
        <f t="shared" si="10"/>
        <v>11588.85</v>
      </c>
    </row>
    <row r="128" spans="1:11" s="29" customFormat="1" ht="15.75">
      <c r="A128" s="52"/>
      <c r="B128" s="52"/>
      <c r="C128" s="52"/>
      <c r="D128" s="9">
        <v>3</v>
      </c>
      <c r="E128" s="26">
        <f t="shared" si="11"/>
        <v>17806.7</v>
      </c>
      <c r="F128" s="27">
        <v>0.62</v>
      </c>
      <c r="G128" s="28">
        <f t="shared" si="7"/>
        <v>0.86752099999999999</v>
      </c>
      <c r="H128" s="28">
        <f t="shared" si="7"/>
        <v>1.1000000000000001</v>
      </c>
      <c r="I128" s="28">
        <v>1.05</v>
      </c>
      <c r="J128" s="28">
        <f t="shared" si="9"/>
        <v>1.001987</v>
      </c>
      <c r="K128" s="42">
        <f t="shared" si="10"/>
        <v>11062.09</v>
      </c>
    </row>
    <row r="129" spans="1:11" s="29" customFormat="1" ht="15.75">
      <c r="A129" s="53"/>
      <c r="B129" s="53"/>
      <c r="C129" s="53"/>
      <c r="D129" s="9">
        <v>8</v>
      </c>
      <c r="E129" s="26">
        <f t="shared" si="11"/>
        <v>17806.7</v>
      </c>
      <c r="F129" s="27">
        <v>0.62</v>
      </c>
      <c r="G129" s="28">
        <f t="shared" si="7"/>
        <v>0.86752099999999999</v>
      </c>
      <c r="H129" s="28">
        <f t="shared" si="7"/>
        <v>1.1000000000000001</v>
      </c>
      <c r="I129" s="28">
        <v>1.05</v>
      </c>
      <c r="J129" s="28">
        <f t="shared" si="9"/>
        <v>1.001987</v>
      </c>
      <c r="K129" s="42">
        <f t="shared" si="10"/>
        <v>11062.09</v>
      </c>
    </row>
    <row r="130" spans="1:11" s="29" customFormat="1" ht="15.75">
      <c r="A130" s="51">
        <v>57</v>
      </c>
      <c r="B130" s="51" t="s">
        <v>72</v>
      </c>
      <c r="C130" s="48" t="s">
        <v>69</v>
      </c>
      <c r="D130" s="9"/>
      <c r="E130" s="26">
        <f t="shared" si="11"/>
        <v>17806.7</v>
      </c>
      <c r="F130" s="27">
        <v>1.4</v>
      </c>
      <c r="G130" s="28">
        <f t="shared" si="7"/>
        <v>0.86752099999999999</v>
      </c>
      <c r="H130" s="28">
        <f t="shared" si="7"/>
        <v>1.1000000000000001</v>
      </c>
      <c r="I130" s="28">
        <v>1</v>
      </c>
      <c r="J130" s="28">
        <f t="shared" si="9"/>
        <v>0.95427300000000004</v>
      </c>
      <c r="K130" s="42">
        <f t="shared" si="10"/>
        <v>23789.43</v>
      </c>
    </row>
    <row r="131" spans="1:11" s="29" customFormat="1" ht="15.75">
      <c r="A131" s="50"/>
      <c r="B131" s="50"/>
      <c r="C131" s="50"/>
      <c r="D131" s="9">
        <v>8</v>
      </c>
      <c r="E131" s="26">
        <f t="shared" si="11"/>
        <v>17806.7</v>
      </c>
      <c r="F131" s="27">
        <v>1.4</v>
      </c>
      <c r="G131" s="28">
        <f t="shared" si="7"/>
        <v>0.86752099999999999</v>
      </c>
      <c r="H131" s="28">
        <f t="shared" si="7"/>
        <v>1.1000000000000001</v>
      </c>
      <c r="I131" s="28">
        <v>1.05</v>
      </c>
      <c r="J131" s="28">
        <f t="shared" si="9"/>
        <v>1.001987</v>
      </c>
      <c r="K131" s="42">
        <f t="shared" si="10"/>
        <v>24978.91</v>
      </c>
    </row>
    <row r="132" spans="1:11" s="29" customFormat="1" ht="15.75">
      <c r="A132" s="51">
        <v>58</v>
      </c>
      <c r="B132" s="51" t="s">
        <v>73</v>
      </c>
      <c r="C132" s="48" t="s">
        <v>69</v>
      </c>
      <c r="D132" s="9"/>
      <c r="E132" s="26">
        <f t="shared" si="11"/>
        <v>17806.7</v>
      </c>
      <c r="F132" s="27">
        <v>1.27</v>
      </c>
      <c r="G132" s="28">
        <f t="shared" si="7"/>
        <v>0.86752099999999999</v>
      </c>
      <c r="H132" s="28">
        <f t="shared" si="7"/>
        <v>1.1000000000000001</v>
      </c>
      <c r="I132" s="28">
        <v>1</v>
      </c>
      <c r="J132" s="28">
        <f t="shared" si="9"/>
        <v>0.95427300000000004</v>
      </c>
      <c r="K132" s="42">
        <f t="shared" si="10"/>
        <v>21580.42</v>
      </c>
    </row>
    <row r="133" spans="1:11" s="29" customFormat="1" ht="15.75">
      <c r="A133" s="52"/>
      <c r="B133" s="52"/>
      <c r="C133" s="52"/>
      <c r="D133" s="9">
        <v>3</v>
      </c>
      <c r="E133" s="26">
        <f t="shared" si="11"/>
        <v>17806.7</v>
      </c>
      <c r="F133" s="27">
        <v>1.27</v>
      </c>
      <c r="G133" s="28">
        <f t="shared" si="7"/>
        <v>0.86752099999999999</v>
      </c>
      <c r="H133" s="28">
        <f t="shared" si="7"/>
        <v>1.1000000000000001</v>
      </c>
      <c r="I133" s="28">
        <v>1.05</v>
      </c>
      <c r="J133" s="28">
        <f t="shared" si="9"/>
        <v>1.001987</v>
      </c>
      <c r="K133" s="42">
        <f t="shared" si="10"/>
        <v>22659.439999999999</v>
      </c>
    </row>
    <row r="134" spans="1:11" s="29" customFormat="1" ht="15.75">
      <c r="A134" s="53"/>
      <c r="B134" s="53"/>
      <c r="C134" s="53"/>
      <c r="D134" s="9">
        <v>8</v>
      </c>
      <c r="E134" s="26">
        <f t="shared" si="11"/>
        <v>17806.7</v>
      </c>
      <c r="F134" s="27">
        <v>1.27</v>
      </c>
      <c r="G134" s="28">
        <f t="shared" si="7"/>
        <v>0.86752099999999999</v>
      </c>
      <c r="H134" s="28">
        <f t="shared" si="7"/>
        <v>1.1000000000000001</v>
      </c>
      <c r="I134" s="28">
        <v>1.05</v>
      </c>
      <c r="J134" s="28">
        <f t="shared" si="9"/>
        <v>1.001987</v>
      </c>
      <c r="K134" s="42">
        <f t="shared" si="10"/>
        <v>22659.439999999999</v>
      </c>
    </row>
    <row r="135" spans="1:11" s="29" customFormat="1" ht="15.75">
      <c r="A135" s="1">
        <v>59</v>
      </c>
      <c r="B135" s="1" t="s">
        <v>74</v>
      </c>
      <c r="C135" s="6" t="s">
        <v>69</v>
      </c>
      <c r="D135" s="9"/>
      <c r="E135" s="26">
        <f t="shared" si="11"/>
        <v>17806.7</v>
      </c>
      <c r="F135" s="27">
        <v>3.12</v>
      </c>
      <c r="G135" s="28">
        <f t="shared" si="7"/>
        <v>0.86752099999999999</v>
      </c>
      <c r="H135" s="28">
        <f t="shared" si="7"/>
        <v>1.1000000000000001</v>
      </c>
      <c r="I135" s="28">
        <v>1</v>
      </c>
      <c r="J135" s="28">
        <f t="shared" si="9"/>
        <v>0.95427300000000004</v>
      </c>
      <c r="K135" s="42">
        <f t="shared" si="10"/>
        <v>53016.45</v>
      </c>
    </row>
    <row r="136" spans="1:11" s="29" customFormat="1" ht="15.75">
      <c r="A136" s="51">
        <v>60</v>
      </c>
      <c r="B136" s="51" t="s">
        <v>75</v>
      </c>
      <c r="C136" s="48" t="s">
        <v>69</v>
      </c>
      <c r="D136" s="9"/>
      <c r="E136" s="26">
        <f t="shared" si="11"/>
        <v>17806.7</v>
      </c>
      <c r="F136" s="27">
        <v>4.51</v>
      </c>
      <c r="G136" s="28">
        <f t="shared" si="7"/>
        <v>0.86752099999999999</v>
      </c>
      <c r="H136" s="28">
        <f t="shared" si="7"/>
        <v>1.1000000000000001</v>
      </c>
      <c r="I136" s="28">
        <v>1</v>
      </c>
      <c r="J136" s="28">
        <f t="shared" si="9"/>
        <v>0.95427300000000004</v>
      </c>
      <c r="K136" s="42">
        <f t="shared" si="10"/>
        <v>76635.960000000006</v>
      </c>
    </row>
    <row r="137" spans="1:11" s="29" customFormat="1" ht="15.75">
      <c r="A137" s="52"/>
      <c r="B137" s="52"/>
      <c r="C137" s="52"/>
      <c r="D137" s="9">
        <v>1</v>
      </c>
      <c r="E137" s="26">
        <f t="shared" si="11"/>
        <v>17806.7</v>
      </c>
      <c r="F137" s="27">
        <v>4.51</v>
      </c>
      <c r="G137" s="28">
        <f t="shared" si="7"/>
        <v>0.86752099999999999</v>
      </c>
      <c r="H137" s="28">
        <f t="shared" si="7"/>
        <v>1.1000000000000001</v>
      </c>
      <c r="I137" s="28">
        <v>1.1000000000000001</v>
      </c>
      <c r="J137" s="28">
        <f t="shared" ref="J137:J200" si="12">ROUND(G137*H137*I137,6)</f>
        <v>1.0497000000000001</v>
      </c>
      <c r="K137" s="42">
        <f t="shared" ref="K137:K200" si="13">ROUND(E137*F137*J137,2)</f>
        <v>84299.54</v>
      </c>
    </row>
    <row r="138" spans="1:11" s="29" customFormat="1" ht="15.75">
      <c r="A138" s="53"/>
      <c r="B138" s="53"/>
      <c r="C138" s="53"/>
      <c r="D138" s="9">
        <v>3</v>
      </c>
      <c r="E138" s="26">
        <f t="shared" si="11"/>
        <v>17806.7</v>
      </c>
      <c r="F138" s="27">
        <v>4.51</v>
      </c>
      <c r="G138" s="28">
        <f t="shared" si="7"/>
        <v>0.86752099999999999</v>
      </c>
      <c r="H138" s="28">
        <f t="shared" si="7"/>
        <v>1.1000000000000001</v>
      </c>
      <c r="I138" s="28">
        <v>1.05</v>
      </c>
      <c r="J138" s="28">
        <f t="shared" si="12"/>
        <v>1.001987</v>
      </c>
      <c r="K138" s="42">
        <f t="shared" si="13"/>
        <v>80467.789999999994</v>
      </c>
    </row>
    <row r="139" spans="1:11" s="29" customFormat="1" ht="15.75">
      <c r="A139" s="51">
        <v>61</v>
      </c>
      <c r="B139" s="51" t="s">
        <v>76</v>
      </c>
      <c r="C139" s="48" t="s">
        <v>69</v>
      </c>
      <c r="D139" s="9"/>
      <c r="E139" s="26">
        <f t="shared" si="11"/>
        <v>17806.7</v>
      </c>
      <c r="F139" s="27">
        <v>1.18</v>
      </c>
      <c r="G139" s="28">
        <f t="shared" si="7"/>
        <v>0.86752099999999999</v>
      </c>
      <c r="H139" s="28">
        <f t="shared" si="7"/>
        <v>1.1000000000000001</v>
      </c>
      <c r="I139" s="28">
        <v>1</v>
      </c>
      <c r="J139" s="28">
        <f t="shared" si="12"/>
        <v>0.95427300000000004</v>
      </c>
      <c r="K139" s="42">
        <f t="shared" si="13"/>
        <v>20051.09</v>
      </c>
    </row>
    <row r="140" spans="1:11" s="29" customFormat="1" ht="15.75">
      <c r="A140" s="49"/>
      <c r="B140" s="49"/>
      <c r="C140" s="49"/>
      <c r="D140" s="9">
        <v>4</v>
      </c>
      <c r="E140" s="26">
        <f t="shared" si="11"/>
        <v>17806.7</v>
      </c>
      <c r="F140" s="27">
        <v>1.18</v>
      </c>
      <c r="G140" s="28">
        <f t="shared" si="7"/>
        <v>0.86752099999999999</v>
      </c>
      <c r="H140" s="28">
        <f t="shared" si="7"/>
        <v>1.1000000000000001</v>
      </c>
      <c r="I140" s="28">
        <v>1.02</v>
      </c>
      <c r="J140" s="28">
        <f t="shared" si="12"/>
        <v>0.97335899999999997</v>
      </c>
      <c r="K140" s="42">
        <f t="shared" si="13"/>
        <v>20452.13</v>
      </c>
    </row>
    <row r="141" spans="1:11" s="29" customFormat="1" ht="15.75">
      <c r="A141" s="49"/>
      <c r="B141" s="49"/>
      <c r="C141" s="49"/>
      <c r="D141" s="9">
        <v>5</v>
      </c>
      <c r="E141" s="26">
        <f t="shared" si="11"/>
        <v>17806.7</v>
      </c>
      <c r="F141" s="27">
        <v>1.18</v>
      </c>
      <c r="G141" s="28">
        <f t="shared" si="7"/>
        <v>0.86752099999999999</v>
      </c>
      <c r="H141" s="28">
        <f t="shared" si="7"/>
        <v>1.1000000000000001</v>
      </c>
      <c r="I141" s="28">
        <v>1.02</v>
      </c>
      <c r="J141" s="28">
        <f t="shared" si="12"/>
        <v>0.97335899999999997</v>
      </c>
      <c r="K141" s="42">
        <f t="shared" si="13"/>
        <v>20452.13</v>
      </c>
    </row>
    <row r="142" spans="1:11" s="29" customFormat="1" ht="15.75">
      <c r="A142" s="50"/>
      <c r="B142" s="50"/>
      <c r="C142" s="50"/>
      <c r="D142" s="9">
        <v>8</v>
      </c>
      <c r="E142" s="26">
        <f t="shared" si="11"/>
        <v>17806.7</v>
      </c>
      <c r="F142" s="27">
        <v>1.18</v>
      </c>
      <c r="G142" s="28">
        <f t="shared" si="7"/>
        <v>0.86752099999999999</v>
      </c>
      <c r="H142" s="28">
        <f t="shared" si="7"/>
        <v>1.1000000000000001</v>
      </c>
      <c r="I142" s="28">
        <v>1.05</v>
      </c>
      <c r="J142" s="28">
        <f t="shared" si="12"/>
        <v>1.001987</v>
      </c>
      <c r="K142" s="42">
        <f t="shared" si="13"/>
        <v>21053.66</v>
      </c>
    </row>
    <row r="143" spans="1:11" s="29" customFormat="1" ht="15.75">
      <c r="A143" s="51">
        <v>62</v>
      </c>
      <c r="B143" s="51" t="s">
        <v>77</v>
      </c>
      <c r="C143" s="48" t="s">
        <v>69</v>
      </c>
      <c r="D143" s="9"/>
      <c r="E143" s="26">
        <f t="shared" si="11"/>
        <v>17806.7</v>
      </c>
      <c r="F143" s="27">
        <v>0.98</v>
      </c>
      <c r="G143" s="28">
        <f t="shared" si="7"/>
        <v>0.86752099999999999</v>
      </c>
      <c r="H143" s="28">
        <f t="shared" si="7"/>
        <v>1.1000000000000001</v>
      </c>
      <c r="I143" s="28">
        <v>1</v>
      </c>
      <c r="J143" s="28">
        <f t="shared" si="12"/>
        <v>0.95427300000000004</v>
      </c>
      <c r="K143" s="42">
        <f t="shared" si="13"/>
        <v>16652.599999999999</v>
      </c>
    </row>
    <row r="144" spans="1:11" s="29" customFormat="1" ht="15.75">
      <c r="A144" s="52"/>
      <c r="B144" s="52"/>
      <c r="C144" s="52"/>
      <c r="D144" s="9">
        <v>1</v>
      </c>
      <c r="E144" s="26">
        <f t="shared" si="11"/>
        <v>17806.7</v>
      </c>
      <c r="F144" s="27">
        <v>0.98</v>
      </c>
      <c r="G144" s="28">
        <f t="shared" si="7"/>
        <v>0.86752099999999999</v>
      </c>
      <c r="H144" s="28">
        <f t="shared" si="7"/>
        <v>1.1000000000000001</v>
      </c>
      <c r="I144" s="28">
        <v>1.1000000000000001</v>
      </c>
      <c r="J144" s="28">
        <f t="shared" si="12"/>
        <v>1.0497000000000001</v>
      </c>
      <c r="K144" s="42">
        <f t="shared" si="13"/>
        <v>18317.86</v>
      </c>
    </row>
    <row r="145" spans="1:11" s="29" customFormat="1" ht="15.75">
      <c r="A145" s="52"/>
      <c r="B145" s="52"/>
      <c r="C145" s="52"/>
      <c r="D145" s="9">
        <v>2</v>
      </c>
      <c r="E145" s="26">
        <f t="shared" si="11"/>
        <v>17806.7</v>
      </c>
      <c r="F145" s="27">
        <v>0.98</v>
      </c>
      <c r="G145" s="28">
        <f t="shared" si="7"/>
        <v>0.86752099999999999</v>
      </c>
      <c r="H145" s="28">
        <f t="shared" si="7"/>
        <v>1.1000000000000001</v>
      </c>
      <c r="I145" s="28">
        <v>1.1000000000000001</v>
      </c>
      <c r="J145" s="28">
        <f t="shared" si="12"/>
        <v>1.0497000000000001</v>
      </c>
      <c r="K145" s="42">
        <f t="shared" si="13"/>
        <v>18317.86</v>
      </c>
    </row>
    <row r="146" spans="1:11" s="29" customFormat="1" ht="15.75">
      <c r="A146" s="52"/>
      <c r="B146" s="52"/>
      <c r="C146" s="52"/>
      <c r="D146" s="9">
        <v>3</v>
      </c>
      <c r="E146" s="26">
        <f t="shared" si="11"/>
        <v>17806.7</v>
      </c>
      <c r="F146" s="27">
        <v>0.98</v>
      </c>
      <c r="G146" s="28">
        <f t="shared" si="7"/>
        <v>0.86752099999999999</v>
      </c>
      <c r="H146" s="28">
        <f t="shared" si="7"/>
        <v>1.1000000000000001</v>
      </c>
      <c r="I146" s="28">
        <v>1.05</v>
      </c>
      <c r="J146" s="28">
        <f t="shared" si="12"/>
        <v>1.001987</v>
      </c>
      <c r="K146" s="42">
        <f t="shared" si="13"/>
        <v>17485.240000000002</v>
      </c>
    </row>
    <row r="147" spans="1:11" s="29" customFormat="1" ht="15.75">
      <c r="A147" s="53"/>
      <c r="B147" s="53"/>
      <c r="C147" s="53"/>
      <c r="D147" s="9">
        <v>8</v>
      </c>
      <c r="E147" s="26">
        <f t="shared" si="11"/>
        <v>17806.7</v>
      </c>
      <c r="F147" s="27">
        <v>0.98</v>
      </c>
      <c r="G147" s="28">
        <f t="shared" si="7"/>
        <v>0.86752099999999999</v>
      </c>
      <c r="H147" s="28">
        <f t="shared" si="7"/>
        <v>1.1000000000000001</v>
      </c>
      <c r="I147" s="28">
        <v>1.05</v>
      </c>
      <c r="J147" s="28">
        <f t="shared" si="12"/>
        <v>1.001987</v>
      </c>
      <c r="K147" s="42">
        <f t="shared" si="13"/>
        <v>17485.240000000002</v>
      </c>
    </row>
    <row r="148" spans="1:11" s="29" customFormat="1" ht="15.75">
      <c r="A148" s="51">
        <v>63</v>
      </c>
      <c r="B148" s="51" t="s">
        <v>78</v>
      </c>
      <c r="C148" s="48" t="s">
        <v>69</v>
      </c>
      <c r="D148" s="9"/>
      <c r="E148" s="26">
        <f t="shared" si="11"/>
        <v>17806.7</v>
      </c>
      <c r="F148" s="27">
        <v>0.35</v>
      </c>
      <c r="G148" s="28">
        <f t="shared" si="7"/>
        <v>0.86752099999999999</v>
      </c>
      <c r="H148" s="28">
        <f t="shared" si="7"/>
        <v>1.1000000000000001</v>
      </c>
      <c r="I148" s="28">
        <v>1</v>
      </c>
      <c r="J148" s="28">
        <f t="shared" si="12"/>
        <v>0.95427300000000004</v>
      </c>
      <c r="K148" s="42">
        <f t="shared" si="13"/>
        <v>5947.36</v>
      </c>
    </row>
    <row r="149" spans="1:11" s="29" customFormat="1" ht="15.75">
      <c r="A149" s="49"/>
      <c r="B149" s="49"/>
      <c r="C149" s="49"/>
      <c r="D149" s="9">
        <v>4</v>
      </c>
      <c r="E149" s="26">
        <f t="shared" si="11"/>
        <v>17806.7</v>
      </c>
      <c r="F149" s="27">
        <v>0.35</v>
      </c>
      <c r="G149" s="28">
        <f t="shared" si="7"/>
        <v>0.86752099999999999</v>
      </c>
      <c r="H149" s="28">
        <f t="shared" si="7"/>
        <v>1.1000000000000001</v>
      </c>
      <c r="I149" s="28">
        <v>1.02</v>
      </c>
      <c r="J149" s="28">
        <f t="shared" si="12"/>
        <v>0.97335899999999997</v>
      </c>
      <c r="K149" s="42">
        <f t="shared" si="13"/>
        <v>6066.31</v>
      </c>
    </row>
    <row r="150" spans="1:11" s="29" customFormat="1" ht="15.75">
      <c r="A150" s="49"/>
      <c r="B150" s="49"/>
      <c r="C150" s="49"/>
      <c r="D150" s="9">
        <v>5</v>
      </c>
      <c r="E150" s="26">
        <f t="shared" si="11"/>
        <v>17806.7</v>
      </c>
      <c r="F150" s="27">
        <v>0.35</v>
      </c>
      <c r="G150" s="28">
        <f t="shared" si="7"/>
        <v>0.86752099999999999</v>
      </c>
      <c r="H150" s="28">
        <f t="shared" si="7"/>
        <v>1.1000000000000001</v>
      </c>
      <c r="I150" s="28">
        <v>1.02</v>
      </c>
      <c r="J150" s="28">
        <f t="shared" si="12"/>
        <v>0.97335899999999997</v>
      </c>
      <c r="K150" s="42">
        <f t="shared" si="13"/>
        <v>6066.31</v>
      </c>
    </row>
    <row r="151" spans="1:11" s="29" customFormat="1" ht="15.75">
      <c r="A151" s="50"/>
      <c r="B151" s="50"/>
      <c r="C151" s="50"/>
      <c r="D151" s="9">
        <v>8</v>
      </c>
      <c r="E151" s="26">
        <f t="shared" si="11"/>
        <v>17806.7</v>
      </c>
      <c r="F151" s="27">
        <v>0.35</v>
      </c>
      <c r="G151" s="28">
        <f t="shared" si="7"/>
        <v>0.86752099999999999</v>
      </c>
      <c r="H151" s="28">
        <f t="shared" si="7"/>
        <v>1.1000000000000001</v>
      </c>
      <c r="I151" s="28">
        <v>1.05</v>
      </c>
      <c r="J151" s="28">
        <f t="shared" si="12"/>
        <v>1.001987</v>
      </c>
      <c r="K151" s="42">
        <f t="shared" si="13"/>
        <v>6244.73</v>
      </c>
    </row>
    <row r="152" spans="1:11" s="29" customFormat="1" ht="15.75">
      <c r="A152" s="51">
        <v>64</v>
      </c>
      <c r="B152" s="51" t="s">
        <v>79</v>
      </c>
      <c r="C152" s="48" t="s">
        <v>69</v>
      </c>
      <c r="D152" s="9"/>
      <c r="E152" s="26">
        <f t="shared" si="11"/>
        <v>17806.7</v>
      </c>
      <c r="F152" s="27">
        <v>0.5</v>
      </c>
      <c r="G152" s="28">
        <v>1.4</v>
      </c>
      <c r="H152" s="28">
        <f t="shared" si="7"/>
        <v>1.1000000000000001</v>
      </c>
      <c r="I152" s="28">
        <v>1</v>
      </c>
      <c r="J152" s="28">
        <f t="shared" si="12"/>
        <v>1.54</v>
      </c>
      <c r="K152" s="42">
        <f t="shared" si="13"/>
        <v>13711.16</v>
      </c>
    </row>
    <row r="153" spans="1:11" s="29" customFormat="1" ht="15.75">
      <c r="A153" s="52"/>
      <c r="B153" s="52"/>
      <c r="C153" s="52"/>
      <c r="D153" s="9">
        <v>1</v>
      </c>
      <c r="E153" s="26">
        <f t="shared" si="11"/>
        <v>17806.7</v>
      </c>
      <c r="F153" s="27">
        <v>0.5</v>
      </c>
      <c r="G153" s="28">
        <v>1.4</v>
      </c>
      <c r="H153" s="28">
        <f t="shared" si="7"/>
        <v>1.1000000000000001</v>
      </c>
      <c r="I153" s="28">
        <v>1.1000000000000001</v>
      </c>
      <c r="J153" s="28">
        <f t="shared" si="12"/>
        <v>1.694</v>
      </c>
      <c r="K153" s="42">
        <f t="shared" si="13"/>
        <v>15082.27</v>
      </c>
    </row>
    <row r="154" spans="1:11" s="29" customFormat="1" ht="15.75">
      <c r="A154" s="52"/>
      <c r="B154" s="52"/>
      <c r="C154" s="52"/>
      <c r="D154" s="9">
        <v>2</v>
      </c>
      <c r="E154" s="26">
        <f t="shared" si="11"/>
        <v>17806.7</v>
      </c>
      <c r="F154" s="27">
        <v>0.5</v>
      </c>
      <c r="G154" s="28">
        <v>1.4</v>
      </c>
      <c r="H154" s="28">
        <f t="shared" si="7"/>
        <v>1.1000000000000001</v>
      </c>
      <c r="I154" s="28">
        <v>1.1000000000000001</v>
      </c>
      <c r="J154" s="28">
        <f t="shared" si="12"/>
        <v>1.694</v>
      </c>
      <c r="K154" s="42">
        <f t="shared" si="13"/>
        <v>15082.27</v>
      </c>
    </row>
    <row r="155" spans="1:11" s="29" customFormat="1" ht="15.75">
      <c r="A155" s="52"/>
      <c r="B155" s="52"/>
      <c r="C155" s="52"/>
      <c r="D155" s="9">
        <v>3</v>
      </c>
      <c r="E155" s="26">
        <f t="shared" si="11"/>
        <v>17806.7</v>
      </c>
      <c r="F155" s="27">
        <v>0.5</v>
      </c>
      <c r="G155" s="28">
        <v>1.4</v>
      </c>
      <c r="H155" s="28">
        <f t="shared" si="7"/>
        <v>1.1000000000000001</v>
      </c>
      <c r="I155" s="28">
        <v>1.05</v>
      </c>
      <c r="J155" s="28">
        <f t="shared" si="12"/>
        <v>1.617</v>
      </c>
      <c r="K155" s="42">
        <f t="shared" si="13"/>
        <v>14396.72</v>
      </c>
    </row>
    <row r="156" spans="1:11" s="29" customFormat="1" ht="15.75">
      <c r="A156" s="53"/>
      <c r="B156" s="53"/>
      <c r="C156" s="53"/>
      <c r="D156" s="9">
        <v>8</v>
      </c>
      <c r="E156" s="26">
        <f t="shared" si="11"/>
        <v>17806.7</v>
      </c>
      <c r="F156" s="27">
        <v>0.5</v>
      </c>
      <c r="G156" s="28">
        <v>1.4</v>
      </c>
      <c r="H156" s="28">
        <f t="shared" si="7"/>
        <v>1.1000000000000001</v>
      </c>
      <c r="I156" s="28">
        <v>1.05</v>
      </c>
      <c r="J156" s="28">
        <f t="shared" si="12"/>
        <v>1.617</v>
      </c>
      <c r="K156" s="42">
        <f t="shared" si="13"/>
        <v>14396.72</v>
      </c>
    </row>
    <row r="157" spans="1:11" s="29" customFormat="1" ht="15.75">
      <c r="A157" s="51">
        <v>65</v>
      </c>
      <c r="B157" s="58" t="s">
        <v>80</v>
      </c>
      <c r="C157" s="48" t="s">
        <v>69</v>
      </c>
      <c r="D157" s="31"/>
      <c r="E157" s="26">
        <f t="shared" si="11"/>
        <v>17806.7</v>
      </c>
      <c r="F157" s="38">
        <v>1.01</v>
      </c>
      <c r="G157" s="28">
        <f t="shared" si="7"/>
        <v>0.86752099999999999</v>
      </c>
      <c r="H157" s="28">
        <f t="shared" si="7"/>
        <v>1.1000000000000001</v>
      </c>
      <c r="I157" s="28">
        <v>1</v>
      </c>
      <c r="J157" s="28">
        <f t="shared" si="12"/>
        <v>0.95427300000000004</v>
      </c>
      <c r="K157" s="42">
        <f t="shared" si="13"/>
        <v>17162.38</v>
      </c>
    </row>
    <row r="158" spans="1:11" s="29" customFormat="1" ht="15.75">
      <c r="A158" s="52"/>
      <c r="B158" s="52"/>
      <c r="C158" s="52"/>
      <c r="D158" s="31">
        <v>2</v>
      </c>
      <c r="E158" s="26">
        <f t="shared" si="11"/>
        <v>17806.7</v>
      </c>
      <c r="F158" s="38">
        <v>1.01</v>
      </c>
      <c r="G158" s="28">
        <f t="shared" si="7"/>
        <v>0.86752099999999999</v>
      </c>
      <c r="H158" s="28">
        <f t="shared" si="7"/>
        <v>1.1000000000000001</v>
      </c>
      <c r="I158" s="28">
        <v>1.1000000000000001</v>
      </c>
      <c r="J158" s="28">
        <f t="shared" si="12"/>
        <v>1.0497000000000001</v>
      </c>
      <c r="K158" s="42">
        <f t="shared" si="13"/>
        <v>18878.61</v>
      </c>
    </row>
    <row r="159" spans="1:11" s="29" customFormat="1" ht="15.75">
      <c r="A159" s="52"/>
      <c r="B159" s="52"/>
      <c r="C159" s="52"/>
      <c r="D159" s="9">
        <v>3</v>
      </c>
      <c r="E159" s="26">
        <f t="shared" si="11"/>
        <v>17806.7</v>
      </c>
      <c r="F159" s="38">
        <v>1.01</v>
      </c>
      <c r="G159" s="28">
        <f t="shared" si="7"/>
        <v>0.86752099999999999</v>
      </c>
      <c r="H159" s="28">
        <f t="shared" si="7"/>
        <v>1.1000000000000001</v>
      </c>
      <c r="I159" s="28">
        <v>1.05</v>
      </c>
      <c r="J159" s="28">
        <f t="shared" si="12"/>
        <v>1.001987</v>
      </c>
      <c r="K159" s="42">
        <f t="shared" si="13"/>
        <v>18020.5</v>
      </c>
    </row>
    <row r="160" spans="1:11" s="29" customFormat="1" ht="15.75">
      <c r="A160" s="53"/>
      <c r="B160" s="53"/>
      <c r="C160" s="53"/>
      <c r="D160" s="9">
        <v>8</v>
      </c>
      <c r="E160" s="26">
        <f t="shared" si="11"/>
        <v>17806.7</v>
      </c>
      <c r="F160" s="38">
        <v>1.01</v>
      </c>
      <c r="G160" s="28">
        <f t="shared" si="7"/>
        <v>0.86752099999999999</v>
      </c>
      <c r="H160" s="28">
        <f t="shared" si="7"/>
        <v>1.1000000000000001</v>
      </c>
      <c r="I160" s="28">
        <v>1.05</v>
      </c>
      <c r="J160" s="28">
        <f t="shared" si="12"/>
        <v>1.001987</v>
      </c>
      <c r="K160" s="42">
        <f t="shared" si="13"/>
        <v>18020.5</v>
      </c>
    </row>
    <row r="161" spans="1:11" s="29" customFormat="1" ht="15.75">
      <c r="A161" s="1">
        <v>66</v>
      </c>
      <c r="B161" s="1" t="s">
        <v>81</v>
      </c>
      <c r="C161" s="6" t="s">
        <v>69</v>
      </c>
      <c r="D161" s="9"/>
      <c r="E161" s="26">
        <f t="shared" si="11"/>
        <v>17806.7</v>
      </c>
      <c r="F161" s="27">
        <v>2.2999999999999998</v>
      </c>
      <c r="G161" s="28">
        <f t="shared" si="7"/>
        <v>0.86752099999999999</v>
      </c>
      <c r="H161" s="28">
        <f t="shared" si="7"/>
        <v>1.1000000000000001</v>
      </c>
      <c r="I161" s="28">
        <v>1</v>
      </c>
      <c r="J161" s="28">
        <f t="shared" si="12"/>
        <v>0.95427300000000004</v>
      </c>
      <c r="K161" s="42">
        <f t="shared" si="13"/>
        <v>39082.639999999999</v>
      </c>
    </row>
    <row r="162" spans="1:11" s="29" customFormat="1" ht="15.75">
      <c r="A162" s="51">
        <v>67</v>
      </c>
      <c r="B162" s="51" t="s">
        <v>83</v>
      </c>
      <c r="C162" s="48" t="s">
        <v>82</v>
      </c>
      <c r="D162" s="9"/>
      <c r="E162" s="26">
        <f t="shared" si="11"/>
        <v>17806.7</v>
      </c>
      <c r="F162" s="27">
        <v>1.42</v>
      </c>
      <c r="G162" s="28">
        <f t="shared" si="7"/>
        <v>0.86752099999999999</v>
      </c>
      <c r="H162" s="28">
        <f t="shared" si="7"/>
        <v>1.1000000000000001</v>
      </c>
      <c r="I162" s="28">
        <v>1</v>
      </c>
      <c r="J162" s="28">
        <f t="shared" si="12"/>
        <v>0.95427300000000004</v>
      </c>
      <c r="K162" s="42">
        <f t="shared" si="13"/>
        <v>24129.279999999999</v>
      </c>
    </row>
    <row r="163" spans="1:11" s="29" customFormat="1" ht="15.75">
      <c r="A163" s="49"/>
      <c r="B163" s="49"/>
      <c r="C163" s="49"/>
      <c r="D163" s="9">
        <v>4</v>
      </c>
      <c r="E163" s="26">
        <f t="shared" si="11"/>
        <v>17806.7</v>
      </c>
      <c r="F163" s="27">
        <v>1.42</v>
      </c>
      <c r="G163" s="28">
        <f t="shared" si="7"/>
        <v>0.86752099999999999</v>
      </c>
      <c r="H163" s="28">
        <f t="shared" si="7"/>
        <v>1.1000000000000001</v>
      </c>
      <c r="I163" s="28">
        <v>1.02</v>
      </c>
      <c r="J163" s="28">
        <f t="shared" si="12"/>
        <v>0.97335899999999997</v>
      </c>
      <c r="K163" s="42">
        <f t="shared" si="13"/>
        <v>24611.88</v>
      </c>
    </row>
    <row r="164" spans="1:11" s="29" customFormat="1" ht="15.75">
      <c r="A164" s="50"/>
      <c r="B164" s="50"/>
      <c r="C164" s="50"/>
      <c r="D164" s="9">
        <v>5</v>
      </c>
      <c r="E164" s="26">
        <f t="shared" si="11"/>
        <v>17806.7</v>
      </c>
      <c r="F164" s="27">
        <v>1.42</v>
      </c>
      <c r="G164" s="28">
        <f t="shared" ref="G164:H164" si="14">G$8</f>
        <v>0.86752099999999999</v>
      </c>
      <c r="H164" s="28">
        <f t="shared" si="14"/>
        <v>1.1000000000000001</v>
      </c>
      <c r="I164" s="28">
        <v>1.02</v>
      </c>
      <c r="J164" s="28">
        <f t="shared" si="12"/>
        <v>0.97335899999999997</v>
      </c>
      <c r="K164" s="42">
        <f t="shared" si="13"/>
        <v>24611.88</v>
      </c>
    </row>
    <row r="165" spans="1:11" s="29" customFormat="1" ht="15.75">
      <c r="A165" s="51">
        <v>68</v>
      </c>
      <c r="B165" s="51" t="s">
        <v>84</v>
      </c>
      <c r="C165" s="48" t="s">
        <v>82</v>
      </c>
      <c r="D165" s="9"/>
      <c r="E165" s="26">
        <f t="shared" si="11"/>
        <v>17806.7</v>
      </c>
      <c r="F165" s="27">
        <v>2.81</v>
      </c>
      <c r="G165" s="28">
        <v>1</v>
      </c>
      <c r="H165" s="28">
        <f t="shared" ref="H165:H178" si="15">H$8</f>
        <v>1.1000000000000001</v>
      </c>
      <c r="I165" s="28">
        <v>1</v>
      </c>
      <c r="J165" s="28">
        <f t="shared" si="12"/>
        <v>1.1000000000000001</v>
      </c>
      <c r="K165" s="42">
        <f t="shared" si="13"/>
        <v>55040.51</v>
      </c>
    </row>
    <row r="166" spans="1:11" s="29" customFormat="1" ht="15.75">
      <c r="A166" s="49"/>
      <c r="B166" s="49"/>
      <c r="C166" s="49"/>
      <c r="D166" s="9">
        <v>4</v>
      </c>
      <c r="E166" s="26">
        <f t="shared" si="11"/>
        <v>17806.7</v>
      </c>
      <c r="F166" s="27">
        <v>2.81</v>
      </c>
      <c r="G166" s="28">
        <v>1</v>
      </c>
      <c r="H166" s="28">
        <f t="shared" si="15"/>
        <v>1.1000000000000001</v>
      </c>
      <c r="I166" s="28">
        <v>1.02</v>
      </c>
      <c r="J166" s="28">
        <f t="shared" si="12"/>
        <v>1.1220000000000001</v>
      </c>
      <c r="K166" s="42">
        <f t="shared" si="13"/>
        <v>56141.32</v>
      </c>
    </row>
    <row r="167" spans="1:11" s="29" customFormat="1" ht="15.75">
      <c r="A167" s="50"/>
      <c r="B167" s="50"/>
      <c r="C167" s="50"/>
      <c r="D167" s="9">
        <v>5</v>
      </c>
      <c r="E167" s="26">
        <f t="shared" si="11"/>
        <v>17806.7</v>
      </c>
      <c r="F167" s="27">
        <v>2.81</v>
      </c>
      <c r="G167" s="28">
        <v>1</v>
      </c>
      <c r="H167" s="28">
        <f t="shared" si="15"/>
        <v>1.1000000000000001</v>
      </c>
      <c r="I167" s="28">
        <v>1.02</v>
      </c>
      <c r="J167" s="28">
        <f t="shared" si="12"/>
        <v>1.1220000000000001</v>
      </c>
      <c r="K167" s="42">
        <f t="shared" si="13"/>
        <v>56141.32</v>
      </c>
    </row>
    <row r="168" spans="1:11" s="29" customFormat="1" ht="31.5">
      <c r="A168" s="1">
        <v>69</v>
      </c>
      <c r="B168" s="30" t="s">
        <v>85</v>
      </c>
      <c r="C168" s="6" t="s">
        <v>82</v>
      </c>
      <c r="D168" s="31"/>
      <c r="E168" s="26">
        <f t="shared" si="11"/>
        <v>17806.7</v>
      </c>
      <c r="F168" s="27">
        <v>3.48</v>
      </c>
      <c r="G168" s="28">
        <v>1</v>
      </c>
      <c r="H168" s="28">
        <f t="shared" si="15"/>
        <v>1.1000000000000001</v>
      </c>
      <c r="I168" s="28">
        <v>1</v>
      </c>
      <c r="J168" s="28">
        <f t="shared" si="12"/>
        <v>1.1000000000000001</v>
      </c>
      <c r="K168" s="42">
        <f t="shared" si="13"/>
        <v>68164.05</v>
      </c>
    </row>
    <row r="169" spans="1:11" s="29" customFormat="1" ht="15.75">
      <c r="A169" s="51">
        <v>70</v>
      </c>
      <c r="B169" s="51" t="s">
        <v>86</v>
      </c>
      <c r="C169" s="48" t="s">
        <v>82</v>
      </c>
      <c r="D169" s="9"/>
      <c r="E169" s="26">
        <f t="shared" si="11"/>
        <v>17806.7</v>
      </c>
      <c r="F169" s="27">
        <v>1.1200000000000001</v>
      </c>
      <c r="G169" s="28">
        <f t="shared" ref="G169:G173" si="16">G$8</f>
        <v>0.86752099999999999</v>
      </c>
      <c r="H169" s="28">
        <f t="shared" si="15"/>
        <v>1.1000000000000001</v>
      </c>
      <c r="I169" s="28">
        <v>1</v>
      </c>
      <c r="J169" s="28">
        <f t="shared" si="12"/>
        <v>0.95427300000000004</v>
      </c>
      <c r="K169" s="42">
        <f t="shared" si="13"/>
        <v>19031.55</v>
      </c>
    </row>
    <row r="170" spans="1:11" s="29" customFormat="1" ht="15.75">
      <c r="A170" s="49"/>
      <c r="B170" s="49"/>
      <c r="C170" s="49"/>
      <c r="D170" s="9">
        <v>4</v>
      </c>
      <c r="E170" s="26">
        <f t="shared" si="11"/>
        <v>17806.7</v>
      </c>
      <c r="F170" s="27">
        <v>1.1200000000000001</v>
      </c>
      <c r="G170" s="28">
        <f t="shared" si="16"/>
        <v>0.86752099999999999</v>
      </c>
      <c r="H170" s="28">
        <f t="shared" si="15"/>
        <v>1.1000000000000001</v>
      </c>
      <c r="I170" s="28">
        <v>1.02</v>
      </c>
      <c r="J170" s="28">
        <f t="shared" si="12"/>
        <v>0.97335899999999997</v>
      </c>
      <c r="K170" s="42">
        <f t="shared" si="13"/>
        <v>19412.189999999999</v>
      </c>
    </row>
    <row r="171" spans="1:11" s="29" customFormat="1" ht="15.75">
      <c r="A171" s="50"/>
      <c r="B171" s="50"/>
      <c r="C171" s="50"/>
      <c r="D171" s="9">
        <v>5</v>
      </c>
      <c r="E171" s="26">
        <f t="shared" si="11"/>
        <v>17806.7</v>
      </c>
      <c r="F171" s="27">
        <v>1.1200000000000001</v>
      </c>
      <c r="G171" s="28">
        <f t="shared" si="16"/>
        <v>0.86752099999999999</v>
      </c>
      <c r="H171" s="28">
        <f t="shared" si="15"/>
        <v>1.1000000000000001</v>
      </c>
      <c r="I171" s="28">
        <v>1.02</v>
      </c>
      <c r="J171" s="28">
        <f t="shared" si="12"/>
        <v>0.97335899999999997</v>
      </c>
      <c r="K171" s="42">
        <f t="shared" si="13"/>
        <v>19412.189999999999</v>
      </c>
    </row>
    <row r="172" spans="1:11" s="29" customFormat="1" ht="15.75">
      <c r="A172" s="1">
        <v>71</v>
      </c>
      <c r="B172" s="1" t="s">
        <v>87</v>
      </c>
      <c r="C172" s="6" t="s">
        <v>82</v>
      </c>
      <c r="D172" s="9"/>
      <c r="E172" s="26">
        <f t="shared" si="11"/>
        <v>17806.7</v>
      </c>
      <c r="F172" s="27">
        <v>2.0099999999999998</v>
      </c>
      <c r="G172" s="28">
        <v>1</v>
      </c>
      <c r="H172" s="28">
        <f t="shared" si="15"/>
        <v>1.1000000000000001</v>
      </c>
      <c r="I172" s="28">
        <v>1</v>
      </c>
      <c r="J172" s="28">
        <f t="shared" si="12"/>
        <v>1.1000000000000001</v>
      </c>
      <c r="K172" s="42">
        <f t="shared" si="13"/>
        <v>39370.61</v>
      </c>
    </row>
    <row r="173" spans="1:11" s="29" customFormat="1" ht="15.75">
      <c r="A173" s="1">
        <v>72</v>
      </c>
      <c r="B173" s="1" t="s">
        <v>88</v>
      </c>
      <c r="C173" s="6" t="s">
        <v>82</v>
      </c>
      <c r="D173" s="9"/>
      <c r="E173" s="26">
        <f t="shared" si="11"/>
        <v>17806.7</v>
      </c>
      <c r="F173" s="27">
        <v>1.42</v>
      </c>
      <c r="G173" s="28">
        <f t="shared" si="16"/>
        <v>0.86752099999999999</v>
      </c>
      <c r="H173" s="28">
        <f t="shared" si="15"/>
        <v>1.1000000000000001</v>
      </c>
      <c r="I173" s="28">
        <v>1</v>
      </c>
      <c r="J173" s="28">
        <f t="shared" si="12"/>
        <v>0.95427300000000004</v>
      </c>
      <c r="K173" s="42">
        <f t="shared" si="13"/>
        <v>24129.279999999999</v>
      </c>
    </row>
    <row r="174" spans="1:11" s="29" customFormat="1" ht="15.75">
      <c r="A174" s="1">
        <v>73</v>
      </c>
      <c r="B174" s="1" t="s">
        <v>89</v>
      </c>
      <c r="C174" s="6" t="s">
        <v>82</v>
      </c>
      <c r="D174" s="9"/>
      <c r="E174" s="26">
        <f t="shared" si="11"/>
        <v>17806.7</v>
      </c>
      <c r="F174" s="27">
        <v>2.38</v>
      </c>
      <c r="G174" s="28">
        <v>1</v>
      </c>
      <c r="H174" s="28">
        <f t="shared" si="15"/>
        <v>1.1000000000000001</v>
      </c>
      <c r="I174" s="28">
        <v>1</v>
      </c>
      <c r="J174" s="28">
        <f t="shared" si="12"/>
        <v>1.1000000000000001</v>
      </c>
      <c r="K174" s="42">
        <f t="shared" si="13"/>
        <v>46617.94</v>
      </c>
    </row>
    <row r="175" spans="1:11" s="29" customFormat="1" ht="15.75">
      <c r="A175" s="51">
        <v>74</v>
      </c>
      <c r="B175" s="51" t="s">
        <v>91</v>
      </c>
      <c r="C175" s="48" t="s">
        <v>90</v>
      </c>
      <c r="D175" s="9"/>
      <c r="E175" s="26">
        <f t="shared" si="11"/>
        <v>17806.7</v>
      </c>
      <c r="F175" s="27">
        <v>0.84</v>
      </c>
      <c r="G175" s="28">
        <f t="shared" ref="G175:H209" si="17">G$8</f>
        <v>0.86752099999999999</v>
      </c>
      <c r="H175" s="28">
        <f t="shared" si="15"/>
        <v>1.1000000000000001</v>
      </c>
      <c r="I175" s="28">
        <v>1</v>
      </c>
      <c r="J175" s="28">
        <f t="shared" si="12"/>
        <v>0.95427300000000004</v>
      </c>
      <c r="K175" s="42">
        <f t="shared" si="13"/>
        <v>14273.66</v>
      </c>
    </row>
    <row r="176" spans="1:11" s="29" customFormat="1" ht="15.75">
      <c r="A176" s="52"/>
      <c r="B176" s="52"/>
      <c r="C176" s="52"/>
      <c r="D176" s="9">
        <v>3</v>
      </c>
      <c r="E176" s="26">
        <f t="shared" si="11"/>
        <v>17806.7</v>
      </c>
      <c r="F176" s="27">
        <v>0.84</v>
      </c>
      <c r="G176" s="28">
        <f t="shared" si="17"/>
        <v>0.86752099999999999</v>
      </c>
      <c r="H176" s="28">
        <f t="shared" si="15"/>
        <v>1.1000000000000001</v>
      </c>
      <c r="I176" s="28">
        <v>1.05</v>
      </c>
      <c r="J176" s="28">
        <f t="shared" si="12"/>
        <v>1.001987</v>
      </c>
      <c r="K176" s="42">
        <f t="shared" si="13"/>
        <v>14987.35</v>
      </c>
    </row>
    <row r="177" spans="1:11" s="29" customFormat="1" ht="15.75">
      <c r="A177" s="52"/>
      <c r="B177" s="52"/>
      <c r="C177" s="52"/>
      <c r="D177" s="9">
        <v>4</v>
      </c>
      <c r="E177" s="26">
        <f t="shared" si="11"/>
        <v>17806.7</v>
      </c>
      <c r="F177" s="27">
        <v>0.84</v>
      </c>
      <c r="G177" s="28">
        <f t="shared" si="17"/>
        <v>0.86752099999999999</v>
      </c>
      <c r="H177" s="28">
        <f t="shared" si="15"/>
        <v>1.1000000000000001</v>
      </c>
      <c r="I177" s="28">
        <v>1.02</v>
      </c>
      <c r="J177" s="28">
        <f t="shared" si="12"/>
        <v>0.97335899999999997</v>
      </c>
      <c r="K177" s="42">
        <f t="shared" si="13"/>
        <v>14559.14</v>
      </c>
    </row>
    <row r="178" spans="1:11" s="29" customFormat="1" ht="15.75">
      <c r="A178" s="53"/>
      <c r="B178" s="53"/>
      <c r="C178" s="53"/>
      <c r="D178" s="9">
        <v>5</v>
      </c>
      <c r="E178" s="26">
        <f t="shared" si="11"/>
        <v>17806.7</v>
      </c>
      <c r="F178" s="27">
        <v>0.84</v>
      </c>
      <c r="G178" s="28">
        <f t="shared" si="17"/>
        <v>0.86752099999999999</v>
      </c>
      <c r="H178" s="28">
        <f t="shared" si="15"/>
        <v>1.1000000000000001</v>
      </c>
      <c r="I178" s="28">
        <v>1.02</v>
      </c>
      <c r="J178" s="28">
        <f t="shared" si="12"/>
        <v>0.97335899999999997</v>
      </c>
      <c r="K178" s="42">
        <f t="shared" si="13"/>
        <v>14559.14</v>
      </c>
    </row>
    <row r="179" spans="1:11" s="29" customFormat="1" ht="15.75">
      <c r="A179" s="51">
        <v>75</v>
      </c>
      <c r="B179" s="51" t="s">
        <v>92</v>
      </c>
      <c r="C179" s="48" t="s">
        <v>90</v>
      </c>
      <c r="D179" s="9"/>
      <c r="E179" s="26">
        <f t="shared" si="11"/>
        <v>17806.7</v>
      </c>
      <c r="F179" s="27">
        <v>1.74</v>
      </c>
      <c r="G179" s="28">
        <f t="shared" si="17"/>
        <v>0.86752099999999999</v>
      </c>
      <c r="H179" s="28">
        <f t="shared" si="17"/>
        <v>1.1000000000000001</v>
      </c>
      <c r="I179" s="28">
        <v>1</v>
      </c>
      <c r="J179" s="28">
        <f t="shared" si="12"/>
        <v>0.95427300000000004</v>
      </c>
      <c r="K179" s="42">
        <f t="shared" si="13"/>
        <v>29566.87</v>
      </c>
    </row>
    <row r="180" spans="1:11" s="29" customFormat="1" ht="15.75">
      <c r="A180" s="49"/>
      <c r="B180" s="49"/>
      <c r="C180" s="49"/>
      <c r="D180" s="9">
        <v>4</v>
      </c>
      <c r="E180" s="26">
        <f t="shared" si="11"/>
        <v>17806.7</v>
      </c>
      <c r="F180" s="27">
        <v>1.74</v>
      </c>
      <c r="G180" s="28">
        <f t="shared" si="17"/>
        <v>0.86752099999999999</v>
      </c>
      <c r="H180" s="28">
        <f t="shared" si="17"/>
        <v>1.1000000000000001</v>
      </c>
      <c r="I180" s="28">
        <v>1.02</v>
      </c>
      <c r="J180" s="28">
        <f t="shared" si="12"/>
        <v>0.97335899999999997</v>
      </c>
      <c r="K180" s="42">
        <f t="shared" si="13"/>
        <v>30158.22</v>
      </c>
    </row>
    <row r="181" spans="1:11" s="29" customFormat="1" ht="15.75">
      <c r="A181" s="50"/>
      <c r="B181" s="50"/>
      <c r="C181" s="50"/>
      <c r="D181" s="9">
        <v>5</v>
      </c>
      <c r="E181" s="26">
        <f t="shared" si="11"/>
        <v>17806.7</v>
      </c>
      <c r="F181" s="27">
        <v>1.74</v>
      </c>
      <c r="G181" s="28">
        <f t="shared" si="17"/>
        <v>0.86752099999999999</v>
      </c>
      <c r="H181" s="28">
        <f t="shared" si="17"/>
        <v>1.1000000000000001</v>
      </c>
      <c r="I181" s="28">
        <v>1.02</v>
      </c>
      <c r="J181" s="28">
        <f t="shared" si="12"/>
        <v>0.97335899999999997</v>
      </c>
      <c r="K181" s="42">
        <f t="shared" si="13"/>
        <v>30158.22</v>
      </c>
    </row>
    <row r="182" spans="1:11" s="29" customFormat="1" ht="15.75">
      <c r="A182" s="1">
        <v>76</v>
      </c>
      <c r="B182" s="1" t="s">
        <v>93</v>
      </c>
      <c r="C182" s="6" t="s">
        <v>90</v>
      </c>
      <c r="D182" s="9"/>
      <c r="E182" s="26">
        <f t="shared" si="11"/>
        <v>17806.7</v>
      </c>
      <c r="F182" s="27">
        <v>2.4900000000000002</v>
      </c>
      <c r="G182" s="28">
        <f t="shared" si="17"/>
        <v>0.86752099999999999</v>
      </c>
      <c r="H182" s="28">
        <f t="shared" si="17"/>
        <v>1.1000000000000001</v>
      </c>
      <c r="I182" s="28">
        <v>1</v>
      </c>
      <c r="J182" s="28">
        <f t="shared" si="12"/>
        <v>0.95427300000000004</v>
      </c>
      <c r="K182" s="42">
        <f t="shared" si="13"/>
        <v>42311.21</v>
      </c>
    </row>
    <row r="183" spans="1:11" s="29" customFormat="1" ht="15.75">
      <c r="A183" s="1">
        <v>77</v>
      </c>
      <c r="B183" s="1" t="s">
        <v>95</v>
      </c>
      <c r="C183" s="6" t="s">
        <v>94</v>
      </c>
      <c r="D183" s="9"/>
      <c r="E183" s="26">
        <f t="shared" si="11"/>
        <v>17806.7</v>
      </c>
      <c r="F183" s="27">
        <v>0.98</v>
      </c>
      <c r="G183" s="28">
        <f t="shared" si="17"/>
        <v>0.86752099999999999</v>
      </c>
      <c r="H183" s="28">
        <f t="shared" si="17"/>
        <v>1.1000000000000001</v>
      </c>
      <c r="I183" s="28">
        <v>1</v>
      </c>
      <c r="J183" s="28">
        <f t="shared" si="12"/>
        <v>0.95427300000000004</v>
      </c>
      <c r="K183" s="42">
        <f t="shared" si="13"/>
        <v>16652.599999999999</v>
      </c>
    </row>
    <row r="184" spans="1:11" s="29" customFormat="1" ht="15.75">
      <c r="A184" s="1">
        <v>78</v>
      </c>
      <c r="B184" s="1" t="s">
        <v>96</v>
      </c>
      <c r="C184" s="6" t="s">
        <v>94</v>
      </c>
      <c r="D184" s="9"/>
      <c r="E184" s="26">
        <f t="shared" si="11"/>
        <v>17806.7</v>
      </c>
      <c r="F184" s="27">
        <v>1.55</v>
      </c>
      <c r="G184" s="28">
        <f t="shared" si="17"/>
        <v>0.86752099999999999</v>
      </c>
      <c r="H184" s="28">
        <f t="shared" si="17"/>
        <v>1.1000000000000001</v>
      </c>
      <c r="I184" s="28">
        <v>1</v>
      </c>
      <c r="J184" s="28">
        <f t="shared" si="12"/>
        <v>0.95427300000000004</v>
      </c>
      <c r="K184" s="42">
        <f t="shared" si="13"/>
        <v>26338.3</v>
      </c>
    </row>
    <row r="185" spans="1:11" s="29" customFormat="1" ht="15.75">
      <c r="A185" s="1">
        <v>79</v>
      </c>
      <c r="B185" s="1" t="s">
        <v>97</v>
      </c>
      <c r="C185" s="6" t="s">
        <v>94</v>
      </c>
      <c r="D185" s="9"/>
      <c r="E185" s="26">
        <f t="shared" ref="E185:E248" si="18">E$8</f>
        <v>17806.7</v>
      </c>
      <c r="F185" s="27">
        <v>0.84</v>
      </c>
      <c r="G185" s="28">
        <f t="shared" si="17"/>
        <v>0.86752099999999999</v>
      </c>
      <c r="H185" s="28">
        <f t="shared" si="17"/>
        <v>1.1000000000000001</v>
      </c>
      <c r="I185" s="28">
        <v>1</v>
      </c>
      <c r="J185" s="28">
        <f t="shared" si="12"/>
        <v>0.95427300000000004</v>
      </c>
      <c r="K185" s="42">
        <f t="shared" si="13"/>
        <v>14273.66</v>
      </c>
    </row>
    <row r="186" spans="1:11" s="29" customFormat="1" ht="15.75">
      <c r="A186" s="51">
        <v>80</v>
      </c>
      <c r="B186" s="51" t="s">
        <v>98</v>
      </c>
      <c r="C186" s="48" t="s">
        <v>94</v>
      </c>
      <c r="D186" s="9"/>
      <c r="E186" s="26">
        <f t="shared" si="18"/>
        <v>17806.7</v>
      </c>
      <c r="F186" s="27">
        <v>1.33</v>
      </c>
      <c r="G186" s="28">
        <f t="shared" si="17"/>
        <v>0.86752099999999999</v>
      </c>
      <c r="H186" s="28">
        <f t="shared" si="17"/>
        <v>1.1000000000000001</v>
      </c>
      <c r="I186" s="28">
        <v>1</v>
      </c>
      <c r="J186" s="28">
        <f t="shared" si="12"/>
        <v>0.95427300000000004</v>
      </c>
      <c r="K186" s="42">
        <f t="shared" si="13"/>
        <v>22599.96</v>
      </c>
    </row>
    <row r="187" spans="1:11" s="29" customFormat="1" ht="15.75">
      <c r="A187" s="50"/>
      <c r="B187" s="50"/>
      <c r="C187" s="50"/>
      <c r="D187" s="9">
        <v>6</v>
      </c>
      <c r="E187" s="26">
        <f t="shared" si="18"/>
        <v>17806.7</v>
      </c>
      <c r="F187" s="27">
        <v>1.33</v>
      </c>
      <c r="G187" s="28">
        <f t="shared" si="17"/>
        <v>0.86752099999999999</v>
      </c>
      <c r="H187" s="28">
        <f t="shared" si="17"/>
        <v>1.1000000000000001</v>
      </c>
      <c r="I187" s="28">
        <v>1.1000000000000001</v>
      </c>
      <c r="J187" s="28">
        <f t="shared" si="12"/>
        <v>1.0497000000000001</v>
      </c>
      <c r="K187" s="42">
        <f t="shared" si="13"/>
        <v>24859.95</v>
      </c>
    </row>
    <row r="188" spans="1:11" s="29" customFormat="1" ht="15.75">
      <c r="A188" s="51">
        <v>81</v>
      </c>
      <c r="B188" s="51" t="s">
        <v>99</v>
      </c>
      <c r="C188" s="48" t="s">
        <v>94</v>
      </c>
      <c r="D188" s="9"/>
      <c r="E188" s="26">
        <f t="shared" si="18"/>
        <v>17806.7</v>
      </c>
      <c r="F188" s="27">
        <v>0.96</v>
      </c>
      <c r="G188" s="28">
        <f t="shared" si="17"/>
        <v>0.86752099999999999</v>
      </c>
      <c r="H188" s="28">
        <f t="shared" si="17"/>
        <v>1.1000000000000001</v>
      </c>
      <c r="I188" s="28">
        <v>1</v>
      </c>
      <c r="J188" s="28">
        <f t="shared" si="12"/>
        <v>0.95427300000000004</v>
      </c>
      <c r="K188" s="42">
        <f t="shared" si="13"/>
        <v>16312.75</v>
      </c>
    </row>
    <row r="189" spans="1:11" s="29" customFormat="1" ht="15.75">
      <c r="A189" s="52"/>
      <c r="B189" s="52"/>
      <c r="C189" s="52"/>
      <c r="D189" s="9">
        <v>3</v>
      </c>
      <c r="E189" s="26">
        <f t="shared" si="18"/>
        <v>17806.7</v>
      </c>
      <c r="F189" s="27">
        <v>0.96</v>
      </c>
      <c r="G189" s="28">
        <f t="shared" si="17"/>
        <v>0.86752099999999999</v>
      </c>
      <c r="H189" s="28">
        <f t="shared" si="17"/>
        <v>1.1000000000000001</v>
      </c>
      <c r="I189" s="28">
        <v>1.05</v>
      </c>
      <c r="J189" s="28">
        <f t="shared" si="12"/>
        <v>1.001987</v>
      </c>
      <c r="K189" s="42">
        <f t="shared" si="13"/>
        <v>17128.400000000001</v>
      </c>
    </row>
    <row r="190" spans="1:11" s="29" customFormat="1" ht="15.75">
      <c r="A190" s="52"/>
      <c r="B190" s="52"/>
      <c r="C190" s="52"/>
      <c r="D190" s="9">
        <v>4</v>
      </c>
      <c r="E190" s="26">
        <f t="shared" si="18"/>
        <v>17806.7</v>
      </c>
      <c r="F190" s="27">
        <v>0.96</v>
      </c>
      <c r="G190" s="28">
        <f t="shared" si="17"/>
        <v>0.86752099999999999</v>
      </c>
      <c r="H190" s="28">
        <f t="shared" si="17"/>
        <v>1.1000000000000001</v>
      </c>
      <c r="I190" s="28">
        <v>1.02</v>
      </c>
      <c r="J190" s="28">
        <f t="shared" si="12"/>
        <v>0.97335899999999997</v>
      </c>
      <c r="K190" s="42">
        <f t="shared" si="13"/>
        <v>16639.02</v>
      </c>
    </row>
    <row r="191" spans="1:11" s="29" customFormat="1" ht="15.75">
      <c r="A191" s="53"/>
      <c r="B191" s="53"/>
      <c r="C191" s="53"/>
      <c r="D191" s="9">
        <v>5</v>
      </c>
      <c r="E191" s="26">
        <f t="shared" si="18"/>
        <v>17806.7</v>
      </c>
      <c r="F191" s="27">
        <v>0.96</v>
      </c>
      <c r="G191" s="28">
        <f t="shared" si="17"/>
        <v>0.86752099999999999</v>
      </c>
      <c r="H191" s="28">
        <f t="shared" si="17"/>
        <v>1.1000000000000001</v>
      </c>
      <c r="I191" s="28">
        <v>1.02</v>
      </c>
      <c r="J191" s="28">
        <f t="shared" si="12"/>
        <v>0.97335899999999997</v>
      </c>
      <c r="K191" s="42">
        <f t="shared" si="13"/>
        <v>16639.02</v>
      </c>
    </row>
    <row r="192" spans="1:11" s="29" customFormat="1" ht="15.75">
      <c r="A192" s="1">
        <v>82</v>
      </c>
      <c r="B192" s="1" t="s">
        <v>100</v>
      </c>
      <c r="C192" s="6" t="s">
        <v>94</v>
      </c>
      <c r="D192" s="9"/>
      <c r="E192" s="26">
        <f t="shared" si="18"/>
        <v>17806.7</v>
      </c>
      <c r="F192" s="27">
        <v>2.0099999999999998</v>
      </c>
      <c r="G192" s="28">
        <f t="shared" si="17"/>
        <v>0.86752099999999999</v>
      </c>
      <c r="H192" s="28">
        <f t="shared" si="17"/>
        <v>1.1000000000000001</v>
      </c>
      <c r="I192" s="28">
        <v>1</v>
      </c>
      <c r="J192" s="28">
        <f t="shared" si="12"/>
        <v>0.95427300000000004</v>
      </c>
      <c r="K192" s="42">
        <f t="shared" si="13"/>
        <v>34154.83</v>
      </c>
    </row>
    <row r="193" spans="1:11" s="29" customFormat="1" ht="15.75">
      <c r="A193" s="51">
        <v>83</v>
      </c>
      <c r="B193" s="51" t="s">
        <v>101</v>
      </c>
      <c r="C193" s="48" t="s">
        <v>94</v>
      </c>
      <c r="D193" s="9"/>
      <c r="E193" s="26">
        <f t="shared" si="18"/>
        <v>17806.7</v>
      </c>
      <c r="F193" s="27">
        <v>1.02</v>
      </c>
      <c r="G193" s="28">
        <f t="shared" si="17"/>
        <v>0.86752099999999999</v>
      </c>
      <c r="H193" s="28">
        <f t="shared" si="17"/>
        <v>1.1000000000000001</v>
      </c>
      <c r="I193" s="28">
        <v>1</v>
      </c>
      <c r="J193" s="28">
        <f t="shared" si="12"/>
        <v>0.95427300000000004</v>
      </c>
      <c r="K193" s="42">
        <f t="shared" si="13"/>
        <v>17332.3</v>
      </c>
    </row>
    <row r="194" spans="1:11" s="29" customFormat="1" ht="15.75">
      <c r="A194" s="52"/>
      <c r="B194" s="52"/>
      <c r="C194" s="52"/>
      <c r="D194" s="9">
        <v>3</v>
      </c>
      <c r="E194" s="26">
        <f t="shared" si="18"/>
        <v>17806.7</v>
      </c>
      <c r="F194" s="27">
        <v>1.02</v>
      </c>
      <c r="G194" s="28">
        <f t="shared" si="17"/>
        <v>0.86752099999999999</v>
      </c>
      <c r="H194" s="28">
        <f t="shared" si="17"/>
        <v>1.1000000000000001</v>
      </c>
      <c r="I194" s="28">
        <v>1.05</v>
      </c>
      <c r="J194" s="28">
        <f t="shared" si="12"/>
        <v>1.001987</v>
      </c>
      <c r="K194" s="42">
        <f t="shared" si="13"/>
        <v>18198.919999999998</v>
      </c>
    </row>
    <row r="195" spans="1:11" s="29" customFormat="1" ht="15.75">
      <c r="A195" s="52"/>
      <c r="B195" s="52"/>
      <c r="C195" s="52"/>
      <c r="D195" s="9">
        <v>4</v>
      </c>
      <c r="E195" s="26">
        <f t="shared" si="18"/>
        <v>17806.7</v>
      </c>
      <c r="F195" s="27">
        <v>1.02</v>
      </c>
      <c r="G195" s="28">
        <f t="shared" si="17"/>
        <v>0.86752099999999999</v>
      </c>
      <c r="H195" s="28">
        <f t="shared" si="17"/>
        <v>1.1000000000000001</v>
      </c>
      <c r="I195" s="28">
        <v>1.02</v>
      </c>
      <c r="J195" s="28">
        <f t="shared" si="12"/>
        <v>0.97335899999999997</v>
      </c>
      <c r="K195" s="42">
        <f t="shared" si="13"/>
        <v>17678.96</v>
      </c>
    </row>
    <row r="196" spans="1:11" s="29" customFormat="1" ht="15.75">
      <c r="A196" s="53"/>
      <c r="B196" s="53"/>
      <c r="C196" s="53"/>
      <c r="D196" s="9">
        <v>5</v>
      </c>
      <c r="E196" s="26">
        <f t="shared" si="18"/>
        <v>17806.7</v>
      </c>
      <c r="F196" s="27">
        <v>1.02</v>
      </c>
      <c r="G196" s="28">
        <f t="shared" si="17"/>
        <v>0.86752099999999999</v>
      </c>
      <c r="H196" s="28">
        <f t="shared" si="17"/>
        <v>1.1000000000000001</v>
      </c>
      <c r="I196" s="28">
        <v>1.02</v>
      </c>
      <c r="J196" s="28">
        <f t="shared" si="12"/>
        <v>0.97335899999999997</v>
      </c>
      <c r="K196" s="42">
        <f t="shared" si="13"/>
        <v>17678.96</v>
      </c>
    </row>
    <row r="197" spans="1:11" s="29" customFormat="1" ht="15.75">
      <c r="A197" s="1">
        <v>84</v>
      </c>
      <c r="B197" s="1" t="s">
        <v>102</v>
      </c>
      <c r="C197" s="6" t="s">
        <v>94</v>
      </c>
      <c r="D197" s="9"/>
      <c r="E197" s="26">
        <f t="shared" si="18"/>
        <v>17806.7</v>
      </c>
      <c r="F197" s="27">
        <v>1.95</v>
      </c>
      <c r="G197" s="28">
        <f t="shared" si="17"/>
        <v>0.86752099999999999</v>
      </c>
      <c r="H197" s="28">
        <v>0</v>
      </c>
      <c r="I197" s="28">
        <v>1</v>
      </c>
      <c r="J197" s="28">
        <f>ROUND(G197*I197,6)</f>
        <v>0.86752099999999999</v>
      </c>
      <c r="K197" s="42">
        <f t="shared" si="13"/>
        <v>30122.99</v>
      </c>
    </row>
    <row r="198" spans="1:11" s="29" customFormat="1" ht="15.75">
      <c r="A198" s="51">
        <v>85</v>
      </c>
      <c r="B198" s="51" t="s">
        <v>103</v>
      </c>
      <c r="C198" s="48" t="s">
        <v>94</v>
      </c>
      <c r="D198" s="9"/>
      <c r="E198" s="26">
        <f t="shared" si="18"/>
        <v>17806.7</v>
      </c>
      <c r="F198" s="27">
        <v>0.74</v>
      </c>
      <c r="G198" s="28">
        <v>1.4</v>
      </c>
      <c r="H198" s="28">
        <f t="shared" si="17"/>
        <v>1.1000000000000001</v>
      </c>
      <c r="I198" s="28">
        <v>1</v>
      </c>
      <c r="J198" s="28">
        <f t="shared" si="12"/>
        <v>1.54</v>
      </c>
      <c r="K198" s="42">
        <f t="shared" si="13"/>
        <v>20292.52</v>
      </c>
    </row>
    <row r="199" spans="1:11" s="29" customFormat="1" ht="15.75">
      <c r="A199" s="52"/>
      <c r="B199" s="52"/>
      <c r="C199" s="52"/>
      <c r="D199" s="9">
        <v>1</v>
      </c>
      <c r="E199" s="26">
        <f t="shared" si="18"/>
        <v>17806.7</v>
      </c>
      <c r="F199" s="27">
        <v>0.74</v>
      </c>
      <c r="G199" s="28">
        <v>1.4</v>
      </c>
      <c r="H199" s="28">
        <f t="shared" si="17"/>
        <v>1.1000000000000001</v>
      </c>
      <c r="I199" s="28">
        <v>1.1000000000000001</v>
      </c>
      <c r="J199" s="28">
        <f t="shared" si="12"/>
        <v>1.694</v>
      </c>
      <c r="K199" s="42">
        <f t="shared" si="13"/>
        <v>22321.77</v>
      </c>
    </row>
    <row r="200" spans="1:11" s="29" customFormat="1" ht="15.75">
      <c r="A200" s="52"/>
      <c r="B200" s="52"/>
      <c r="C200" s="52"/>
      <c r="D200" s="9">
        <v>2</v>
      </c>
      <c r="E200" s="26">
        <f t="shared" si="18"/>
        <v>17806.7</v>
      </c>
      <c r="F200" s="27">
        <v>0.74</v>
      </c>
      <c r="G200" s="28">
        <v>1.4</v>
      </c>
      <c r="H200" s="28">
        <f t="shared" si="17"/>
        <v>1.1000000000000001</v>
      </c>
      <c r="I200" s="28">
        <v>1.1000000000000001</v>
      </c>
      <c r="J200" s="28">
        <f t="shared" si="12"/>
        <v>1.694</v>
      </c>
      <c r="K200" s="42">
        <f t="shared" si="13"/>
        <v>22321.77</v>
      </c>
    </row>
    <row r="201" spans="1:11" s="29" customFormat="1" ht="15.75">
      <c r="A201" s="52"/>
      <c r="B201" s="52"/>
      <c r="C201" s="52"/>
      <c r="D201" s="9">
        <v>3</v>
      </c>
      <c r="E201" s="26">
        <f t="shared" si="18"/>
        <v>17806.7</v>
      </c>
      <c r="F201" s="27">
        <v>0.74</v>
      </c>
      <c r="G201" s="28">
        <v>1.4</v>
      </c>
      <c r="H201" s="28">
        <f t="shared" si="17"/>
        <v>1.1000000000000001</v>
      </c>
      <c r="I201" s="28">
        <v>1.05</v>
      </c>
      <c r="J201" s="28">
        <f t="shared" ref="J201:J264" si="19">ROUND(G201*H201*I201,6)</f>
        <v>1.617</v>
      </c>
      <c r="K201" s="42">
        <f t="shared" ref="K201:K264" si="20">ROUND(E201*F201*J201,2)</f>
        <v>21307.14</v>
      </c>
    </row>
    <row r="202" spans="1:11" s="29" customFormat="1" ht="15.75">
      <c r="A202" s="52"/>
      <c r="B202" s="52"/>
      <c r="C202" s="52"/>
      <c r="D202" s="9">
        <v>4</v>
      </c>
      <c r="E202" s="26">
        <f t="shared" si="18"/>
        <v>17806.7</v>
      </c>
      <c r="F202" s="27">
        <v>0.74</v>
      </c>
      <c r="G202" s="28">
        <v>1.4</v>
      </c>
      <c r="H202" s="28">
        <f t="shared" si="17"/>
        <v>1.1000000000000001</v>
      </c>
      <c r="I202" s="28">
        <v>1.02</v>
      </c>
      <c r="J202" s="28">
        <f t="shared" si="19"/>
        <v>1.5708</v>
      </c>
      <c r="K202" s="42">
        <f t="shared" si="20"/>
        <v>20698.37</v>
      </c>
    </row>
    <row r="203" spans="1:11" s="29" customFormat="1" ht="15.75">
      <c r="A203" s="53"/>
      <c r="B203" s="53"/>
      <c r="C203" s="53"/>
      <c r="D203" s="9">
        <v>5</v>
      </c>
      <c r="E203" s="26">
        <f t="shared" si="18"/>
        <v>17806.7</v>
      </c>
      <c r="F203" s="27">
        <v>0.74</v>
      </c>
      <c r="G203" s="28">
        <v>1.4</v>
      </c>
      <c r="H203" s="28">
        <f t="shared" si="17"/>
        <v>1.1000000000000001</v>
      </c>
      <c r="I203" s="28">
        <v>1.02</v>
      </c>
      <c r="J203" s="28">
        <f t="shared" si="19"/>
        <v>1.5708</v>
      </c>
      <c r="K203" s="42">
        <f t="shared" si="20"/>
        <v>20698.37</v>
      </c>
    </row>
    <row r="204" spans="1:11" s="29" customFormat="1" ht="15.75">
      <c r="A204" s="51">
        <v>86</v>
      </c>
      <c r="B204" s="51" t="s">
        <v>104</v>
      </c>
      <c r="C204" s="48" t="s">
        <v>94</v>
      </c>
      <c r="D204" s="9"/>
      <c r="E204" s="26">
        <f t="shared" si="18"/>
        <v>17806.7</v>
      </c>
      <c r="F204" s="27">
        <v>0.99</v>
      </c>
      <c r="G204" s="28">
        <f t="shared" si="17"/>
        <v>0.86752099999999999</v>
      </c>
      <c r="H204" s="28">
        <f t="shared" si="17"/>
        <v>1.1000000000000001</v>
      </c>
      <c r="I204" s="28">
        <v>1</v>
      </c>
      <c r="J204" s="28">
        <f t="shared" si="19"/>
        <v>0.95427300000000004</v>
      </c>
      <c r="K204" s="42">
        <f t="shared" si="20"/>
        <v>16822.53</v>
      </c>
    </row>
    <row r="205" spans="1:11" s="29" customFormat="1" ht="15.75">
      <c r="A205" s="52"/>
      <c r="B205" s="52"/>
      <c r="C205" s="52"/>
      <c r="D205" s="9">
        <v>3</v>
      </c>
      <c r="E205" s="26">
        <f t="shared" si="18"/>
        <v>17806.7</v>
      </c>
      <c r="F205" s="27">
        <v>0.99</v>
      </c>
      <c r="G205" s="28">
        <f t="shared" si="17"/>
        <v>0.86752099999999999</v>
      </c>
      <c r="H205" s="28">
        <f t="shared" si="17"/>
        <v>1.1000000000000001</v>
      </c>
      <c r="I205" s="28">
        <v>1.05</v>
      </c>
      <c r="J205" s="28">
        <f t="shared" si="19"/>
        <v>1.001987</v>
      </c>
      <c r="K205" s="42">
        <f t="shared" si="20"/>
        <v>17663.66</v>
      </c>
    </row>
    <row r="206" spans="1:11" s="29" customFormat="1" ht="15.75">
      <c r="A206" s="52"/>
      <c r="B206" s="52"/>
      <c r="C206" s="52"/>
      <c r="D206" s="9">
        <v>4</v>
      </c>
      <c r="E206" s="26">
        <f t="shared" si="18"/>
        <v>17806.7</v>
      </c>
      <c r="F206" s="27">
        <v>0.99</v>
      </c>
      <c r="G206" s="28">
        <f t="shared" si="17"/>
        <v>0.86752099999999999</v>
      </c>
      <c r="H206" s="28">
        <f t="shared" si="17"/>
        <v>1.1000000000000001</v>
      </c>
      <c r="I206" s="28">
        <v>1.02</v>
      </c>
      <c r="J206" s="28">
        <f t="shared" si="19"/>
        <v>0.97335899999999997</v>
      </c>
      <c r="K206" s="42">
        <f t="shared" si="20"/>
        <v>17158.990000000002</v>
      </c>
    </row>
    <row r="207" spans="1:11" s="29" customFormat="1" ht="15.75">
      <c r="A207" s="53"/>
      <c r="B207" s="53"/>
      <c r="C207" s="53"/>
      <c r="D207" s="9">
        <v>5</v>
      </c>
      <c r="E207" s="26">
        <f t="shared" si="18"/>
        <v>17806.7</v>
      </c>
      <c r="F207" s="27">
        <v>0.99</v>
      </c>
      <c r="G207" s="28">
        <f t="shared" si="17"/>
        <v>0.86752099999999999</v>
      </c>
      <c r="H207" s="28">
        <f t="shared" si="17"/>
        <v>1.1000000000000001</v>
      </c>
      <c r="I207" s="28">
        <v>1.02</v>
      </c>
      <c r="J207" s="28">
        <f t="shared" si="19"/>
        <v>0.97335899999999997</v>
      </c>
      <c r="K207" s="42">
        <f t="shared" si="20"/>
        <v>17158.990000000002</v>
      </c>
    </row>
    <row r="208" spans="1:11" s="29" customFormat="1" ht="15.75">
      <c r="A208" s="51">
        <v>87</v>
      </c>
      <c r="B208" s="51" t="s">
        <v>105</v>
      </c>
      <c r="C208" s="48" t="s">
        <v>94</v>
      </c>
      <c r="D208" s="9"/>
      <c r="E208" s="26">
        <f t="shared" si="18"/>
        <v>17806.7</v>
      </c>
      <c r="F208" s="27">
        <v>1.1499999999999999</v>
      </c>
      <c r="G208" s="28">
        <v>1.4</v>
      </c>
      <c r="H208" s="28">
        <f t="shared" si="17"/>
        <v>1.1000000000000001</v>
      </c>
      <c r="I208" s="28">
        <v>1</v>
      </c>
      <c r="J208" s="28">
        <f t="shared" si="19"/>
        <v>1.54</v>
      </c>
      <c r="K208" s="42">
        <f t="shared" si="20"/>
        <v>31535.67</v>
      </c>
    </row>
    <row r="209" spans="1:11" s="29" customFormat="1" ht="15.75">
      <c r="A209" s="49"/>
      <c r="B209" s="49"/>
      <c r="C209" s="49"/>
      <c r="D209" s="9">
        <v>4</v>
      </c>
      <c r="E209" s="26">
        <f t="shared" si="18"/>
        <v>17806.7</v>
      </c>
      <c r="F209" s="27">
        <v>1.1499999999999999</v>
      </c>
      <c r="G209" s="28">
        <v>1.4</v>
      </c>
      <c r="H209" s="28">
        <f t="shared" si="17"/>
        <v>1.1000000000000001</v>
      </c>
      <c r="I209" s="28">
        <v>1.02</v>
      </c>
      <c r="J209" s="28">
        <f t="shared" si="19"/>
        <v>1.5708</v>
      </c>
      <c r="K209" s="42">
        <f t="shared" si="20"/>
        <v>32166.38</v>
      </c>
    </row>
    <row r="210" spans="1:11" s="29" customFormat="1" ht="15.75">
      <c r="A210" s="50"/>
      <c r="B210" s="50"/>
      <c r="C210" s="50"/>
      <c r="D210" s="9">
        <v>5</v>
      </c>
      <c r="E210" s="26">
        <f t="shared" si="18"/>
        <v>17806.7</v>
      </c>
      <c r="F210" s="27">
        <v>1.1499999999999999</v>
      </c>
      <c r="G210" s="28">
        <v>1.4</v>
      </c>
      <c r="H210" s="28">
        <f t="shared" ref="H210" si="21">H$8</f>
        <v>1.1000000000000001</v>
      </c>
      <c r="I210" s="28">
        <v>1.02</v>
      </c>
      <c r="J210" s="28">
        <f t="shared" si="19"/>
        <v>1.5708</v>
      </c>
      <c r="K210" s="42">
        <f t="shared" si="20"/>
        <v>32166.38</v>
      </c>
    </row>
    <row r="211" spans="1:11" s="29" customFormat="1" ht="15.75">
      <c r="A211" s="51">
        <v>88</v>
      </c>
      <c r="B211" s="51" t="s">
        <v>106</v>
      </c>
      <c r="C211" s="48" t="s">
        <v>94</v>
      </c>
      <c r="D211" s="9"/>
      <c r="E211" s="26">
        <f t="shared" si="18"/>
        <v>17806.7</v>
      </c>
      <c r="F211" s="27">
        <v>2.82</v>
      </c>
      <c r="G211" s="28">
        <f t="shared" ref="G211:H247" si="22">G$8</f>
        <v>0.86752099999999999</v>
      </c>
      <c r="H211" s="28">
        <f t="shared" si="22"/>
        <v>1.1000000000000001</v>
      </c>
      <c r="I211" s="28">
        <v>1</v>
      </c>
      <c r="J211" s="28">
        <f t="shared" si="19"/>
        <v>0.95427300000000004</v>
      </c>
      <c r="K211" s="42">
        <f t="shared" si="20"/>
        <v>47918.720000000001</v>
      </c>
    </row>
    <row r="212" spans="1:11" s="29" customFormat="1" ht="15.75">
      <c r="A212" s="49"/>
      <c r="B212" s="49"/>
      <c r="C212" s="49"/>
      <c r="D212" s="9">
        <v>4</v>
      </c>
      <c r="E212" s="26">
        <f t="shared" si="18"/>
        <v>17806.7</v>
      </c>
      <c r="F212" s="27">
        <v>2.82</v>
      </c>
      <c r="G212" s="28">
        <f t="shared" si="22"/>
        <v>0.86752099999999999</v>
      </c>
      <c r="H212" s="28">
        <f t="shared" si="22"/>
        <v>1.1000000000000001</v>
      </c>
      <c r="I212" s="28">
        <v>1.02</v>
      </c>
      <c r="J212" s="28">
        <f t="shared" si="19"/>
        <v>0.97335899999999997</v>
      </c>
      <c r="K212" s="42">
        <f t="shared" si="20"/>
        <v>48877.120000000003</v>
      </c>
    </row>
    <row r="213" spans="1:11" s="29" customFormat="1" ht="15.75">
      <c r="A213" s="50"/>
      <c r="B213" s="50"/>
      <c r="C213" s="50"/>
      <c r="D213" s="9">
        <v>5</v>
      </c>
      <c r="E213" s="26">
        <f t="shared" si="18"/>
        <v>17806.7</v>
      </c>
      <c r="F213" s="27">
        <v>2.82</v>
      </c>
      <c r="G213" s="28">
        <f t="shared" si="22"/>
        <v>0.86752099999999999</v>
      </c>
      <c r="H213" s="28">
        <f t="shared" si="22"/>
        <v>1.1000000000000001</v>
      </c>
      <c r="I213" s="28">
        <v>1.02</v>
      </c>
      <c r="J213" s="28">
        <f t="shared" si="19"/>
        <v>0.97335899999999997</v>
      </c>
      <c r="K213" s="42">
        <f t="shared" si="20"/>
        <v>48877.120000000003</v>
      </c>
    </row>
    <row r="214" spans="1:11" s="29" customFormat="1" ht="15.75">
      <c r="A214" s="51">
        <v>89</v>
      </c>
      <c r="B214" s="51" t="s">
        <v>107</v>
      </c>
      <c r="C214" s="48" t="s">
        <v>94</v>
      </c>
      <c r="D214" s="9"/>
      <c r="E214" s="26">
        <f t="shared" si="18"/>
        <v>17806.7</v>
      </c>
      <c r="F214" s="27">
        <v>2.52</v>
      </c>
      <c r="G214" s="28">
        <v>1.4</v>
      </c>
      <c r="H214" s="28">
        <f t="shared" si="22"/>
        <v>1.1000000000000001</v>
      </c>
      <c r="I214" s="28">
        <v>1</v>
      </c>
      <c r="J214" s="28">
        <f t="shared" si="19"/>
        <v>1.54</v>
      </c>
      <c r="K214" s="42">
        <f t="shared" si="20"/>
        <v>69104.240000000005</v>
      </c>
    </row>
    <row r="215" spans="1:11" s="29" customFormat="1" ht="15.75">
      <c r="A215" s="49"/>
      <c r="B215" s="49"/>
      <c r="C215" s="49"/>
      <c r="D215" s="9">
        <v>4</v>
      </c>
      <c r="E215" s="26">
        <f t="shared" si="18"/>
        <v>17806.7</v>
      </c>
      <c r="F215" s="27">
        <v>2.52</v>
      </c>
      <c r="G215" s="28">
        <v>1.4</v>
      </c>
      <c r="H215" s="28">
        <f t="shared" si="22"/>
        <v>1.1000000000000001</v>
      </c>
      <c r="I215" s="28">
        <v>1.02</v>
      </c>
      <c r="J215" s="28">
        <f t="shared" si="19"/>
        <v>1.5708</v>
      </c>
      <c r="K215" s="42">
        <f t="shared" si="20"/>
        <v>70486.33</v>
      </c>
    </row>
    <row r="216" spans="1:11" s="29" customFormat="1" ht="15.75">
      <c r="A216" s="50"/>
      <c r="B216" s="50"/>
      <c r="C216" s="50"/>
      <c r="D216" s="9">
        <v>5</v>
      </c>
      <c r="E216" s="26">
        <f t="shared" si="18"/>
        <v>17806.7</v>
      </c>
      <c r="F216" s="27">
        <v>2.52</v>
      </c>
      <c r="G216" s="28">
        <v>1.4</v>
      </c>
      <c r="H216" s="28">
        <f t="shared" si="22"/>
        <v>1.1000000000000001</v>
      </c>
      <c r="I216" s="28">
        <v>1.02</v>
      </c>
      <c r="J216" s="28">
        <f t="shared" si="19"/>
        <v>1.5708</v>
      </c>
      <c r="K216" s="42">
        <f t="shared" si="20"/>
        <v>70486.33</v>
      </c>
    </row>
    <row r="217" spans="1:11" s="29" customFormat="1" ht="15.75">
      <c r="A217" s="1">
        <v>90</v>
      </c>
      <c r="B217" s="1" t="s">
        <v>108</v>
      </c>
      <c r="C217" s="6" t="s">
        <v>94</v>
      </c>
      <c r="D217" s="9"/>
      <c r="E217" s="26">
        <f t="shared" si="18"/>
        <v>17806.7</v>
      </c>
      <c r="F217" s="27">
        <v>3.12</v>
      </c>
      <c r="G217" s="28">
        <v>1</v>
      </c>
      <c r="H217" s="28">
        <f t="shared" si="22"/>
        <v>1.1000000000000001</v>
      </c>
      <c r="I217" s="28">
        <v>1</v>
      </c>
      <c r="J217" s="28">
        <f t="shared" si="19"/>
        <v>1.1000000000000001</v>
      </c>
      <c r="K217" s="42">
        <f t="shared" si="20"/>
        <v>61112.59</v>
      </c>
    </row>
    <row r="218" spans="1:11" s="29" customFormat="1" ht="15.75">
      <c r="A218" s="1">
        <v>91</v>
      </c>
      <c r="B218" s="1" t="s">
        <v>109</v>
      </c>
      <c r="C218" s="6" t="s">
        <v>94</v>
      </c>
      <c r="D218" s="9"/>
      <c r="E218" s="26">
        <f t="shared" si="18"/>
        <v>17806.7</v>
      </c>
      <c r="F218" s="27">
        <v>4.51</v>
      </c>
      <c r="G218" s="28">
        <v>1</v>
      </c>
      <c r="H218" s="28">
        <f t="shared" si="22"/>
        <v>1.1000000000000001</v>
      </c>
      <c r="I218" s="28">
        <v>1</v>
      </c>
      <c r="J218" s="28">
        <f t="shared" si="19"/>
        <v>1.1000000000000001</v>
      </c>
      <c r="K218" s="42">
        <f t="shared" si="20"/>
        <v>88339.04</v>
      </c>
    </row>
    <row r="219" spans="1:11" s="29" customFormat="1" ht="15.75">
      <c r="A219" s="51">
        <v>92</v>
      </c>
      <c r="B219" s="51" t="s">
        <v>110</v>
      </c>
      <c r="C219" s="48" t="s">
        <v>94</v>
      </c>
      <c r="D219" s="9"/>
      <c r="E219" s="26">
        <f t="shared" si="18"/>
        <v>17806.7</v>
      </c>
      <c r="F219" s="27">
        <v>0.82</v>
      </c>
      <c r="G219" s="28">
        <v>1.4</v>
      </c>
      <c r="H219" s="28">
        <f t="shared" si="22"/>
        <v>1.1000000000000001</v>
      </c>
      <c r="I219" s="28">
        <v>1</v>
      </c>
      <c r="J219" s="28">
        <f t="shared" si="19"/>
        <v>1.54</v>
      </c>
      <c r="K219" s="42">
        <f t="shared" si="20"/>
        <v>22486.3</v>
      </c>
    </row>
    <row r="220" spans="1:11" s="29" customFormat="1" ht="15.75">
      <c r="A220" s="49"/>
      <c r="B220" s="49"/>
      <c r="C220" s="49"/>
      <c r="D220" s="9">
        <v>4</v>
      </c>
      <c r="E220" s="26">
        <f t="shared" si="18"/>
        <v>17806.7</v>
      </c>
      <c r="F220" s="27">
        <v>0.82</v>
      </c>
      <c r="G220" s="28">
        <v>1.4</v>
      </c>
      <c r="H220" s="28">
        <f t="shared" si="22"/>
        <v>1.1000000000000001</v>
      </c>
      <c r="I220" s="28">
        <v>1.02</v>
      </c>
      <c r="J220" s="28">
        <f t="shared" si="19"/>
        <v>1.5708</v>
      </c>
      <c r="K220" s="42">
        <f t="shared" si="20"/>
        <v>22936.03</v>
      </c>
    </row>
    <row r="221" spans="1:11" s="29" customFormat="1" ht="15.75">
      <c r="A221" s="50"/>
      <c r="B221" s="50"/>
      <c r="C221" s="50"/>
      <c r="D221" s="9">
        <v>5</v>
      </c>
      <c r="E221" s="26">
        <f t="shared" si="18"/>
        <v>17806.7</v>
      </c>
      <c r="F221" s="27">
        <v>0.82</v>
      </c>
      <c r="G221" s="28">
        <v>1.4</v>
      </c>
      <c r="H221" s="28">
        <f t="shared" si="22"/>
        <v>1.1000000000000001</v>
      </c>
      <c r="I221" s="28">
        <v>1.02</v>
      </c>
      <c r="J221" s="28">
        <f t="shared" si="19"/>
        <v>1.5708</v>
      </c>
      <c r="K221" s="42">
        <f t="shared" si="20"/>
        <v>22936.03</v>
      </c>
    </row>
    <row r="222" spans="1:11" s="29" customFormat="1" ht="15.75">
      <c r="A222" s="51">
        <v>93</v>
      </c>
      <c r="B222" s="51" t="s">
        <v>112</v>
      </c>
      <c r="C222" s="48" t="s">
        <v>111</v>
      </c>
      <c r="D222" s="9"/>
      <c r="E222" s="26">
        <f t="shared" si="18"/>
        <v>17806.7</v>
      </c>
      <c r="F222" s="27">
        <v>0.98</v>
      </c>
      <c r="G222" s="28">
        <f t="shared" si="22"/>
        <v>0.86752099999999999</v>
      </c>
      <c r="H222" s="28">
        <f t="shared" si="22"/>
        <v>1.1000000000000001</v>
      </c>
      <c r="I222" s="28">
        <v>1</v>
      </c>
      <c r="J222" s="28">
        <f t="shared" si="19"/>
        <v>0.95427300000000004</v>
      </c>
      <c r="K222" s="42">
        <f t="shared" si="20"/>
        <v>16652.599999999999</v>
      </c>
    </row>
    <row r="223" spans="1:11" s="29" customFormat="1" ht="15.75">
      <c r="A223" s="52"/>
      <c r="B223" s="52"/>
      <c r="C223" s="52"/>
      <c r="D223" s="9">
        <v>3</v>
      </c>
      <c r="E223" s="26">
        <f t="shared" si="18"/>
        <v>17806.7</v>
      </c>
      <c r="F223" s="27">
        <v>0.98</v>
      </c>
      <c r="G223" s="28">
        <f t="shared" si="22"/>
        <v>0.86752099999999999</v>
      </c>
      <c r="H223" s="28">
        <f t="shared" si="22"/>
        <v>1.1000000000000001</v>
      </c>
      <c r="I223" s="28">
        <v>1.05</v>
      </c>
      <c r="J223" s="28">
        <f t="shared" si="19"/>
        <v>1.001987</v>
      </c>
      <c r="K223" s="42">
        <f t="shared" si="20"/>
        <v>17485.240000000002</v>
      </c>
    </row>
    <row r="224" spans="1:11" s="29" customFormat="1" ht="15.75">
      <c r="A224" s="53"/>
      <c r="B224" s="53"/>
      <c r="C224" s="53"/>
      <c r="D224" s="9">
        <v>6</v>
      </c>
      <c r="E224" s="26">
        <f t="shared" si="18"/>
        <v>17806.7</v>
      </c>
      <c r="F224" s="27">
        <v>0.98</v>
      </c>
      <c r="G224" s="28">
        <f t="shared" si="22"/>
        <v>0.86752099999999999</v>
      </c>
      <c r="H224" s="28">
        <f t="shared" si="22"/>
        <v>1.1000000000000001</v>
      </c>
      <c r="I224" s="28">
        <v>1.1000000000000001</v>
      </c>
      <c r="J224" s="28">
        <f t="shared" si="19"/>
        <v>1.0497000000000001</v>
      </c>
      <c r="K224" s="42">
        <f t="shared" si="20"/>
        <v>18317.86</v>
      </c>
    </row>
    <row r="225" spans="1:11" s="29" customFormat="1" ht="15.75">
      <c r="A225" s="1">
        <v>94</v>
      </c>
      <c r="B225" s="1" t="s">
        <v>113</v>
      </c>
      <c r="C225" s="6" t="s">
        <v>111</v>
      </c>
      <c r="D225" s="9"/>
      <c r="E225" s="26">
        <f t="shared" si="18"/>
        <v>17806.7</v>
      </c>
      <c r="F225" s="27">
        <v>1.49</v>
      </c>
      <c r="G225" s="28">
        <f t="shared" si="22"/>
        <v>0.86752099999999999</v>
      </c>
      <c r="H225" s="28">
        <f t="shared" si="22"/>
        <v>1.1000000000000001</v>
      </c>
      <c r="I225" s="28">
        <v>1</v>
      </c>
      <c r="J225" s="28">
        <f t="shared" si="19"/>
        <v>0.95427300000000004</v>
      </c>
      <c r="K225" s="42">
        <f t="shared" si="20"/>
        <v>25318.76</v>
      </c>
    </row>
    <row r="226" spans="1:11" s="29" customFormat="1" ht="15.75">
      <c r="A226" s="51">
        <v>95</v>
      </c>
      <c r="B226" s="51" t="s">
        <v>114</v>
      </c>
      <c r="C226" s="48" t="s">
        <v>111</v>
      </c>
      <c r="D226" s="9"/>
      <c r="E226" s="26">
        <f t="shared" si="18"/>
        <v>17806.7</v>
      </c>
      <c r="F226" s="27">
        <v>0.68</v>
      </c>
      <c r="G226" s="28">
        <f t="shared" si="22"/>
        <v>0.86752099999999999</v>
      </c>
      <c r="H226" s="28">
        <v>0</v>
      </c>
      <c r="I226" s="28">
        <v>1</v>
      </c>
      <c r="J226" s="28">
        <f>ROUND(G226*I226,6)</f>
        <v>0.86752099999999999</v>
      </c>
      <c r="K226" s="42">
        <f t="shared" si="20"/>
        <v>10504.43</v>
      </c>
    </row>
    <row r="227" spans="1:11" s="29" customFormat="1" ht="15.75">
      <c r="A227" s="49"/>
      <c r="B227" s="49"/>
      <c r="C227" s="49"/>
      <c r="D227" s="9">
        <v>4</v>
      </c>
      <c r="E227" s="26">
        <f t="shared" si="18"/>
        <v>17806.7</v>
      </c>
      <c r="F227" s="27">
        <v>0.68</v>
      </c>
      <c r="G227" s="28">
        <f t="shared" si="22"/>
        <v>0.86752099999999999</v>
      </c>
      <c r="H227" s="28">
        <v>0</v>
      </c>
      <c r="I227" s="28">
        <v>1.02</v>
      </c>
      <c r="J227" s="28">
        <f t="shared" ref="J227:J228" si="23">ROUND(G227*I227,6)</f>
        <v>0.88487099999999996</v>
      </c>
      <c r="K227" s="42">
        <f t="shared" si="20"/>
        <v>10714.51</v>
      </c>
    </row>
    <row r="228" spans="1:11" s="29" customFormat="1" ht="15.75">
      <c r="A228" s="50"/>
      <c r="B228" s="50"/>
      <c r="C228" s="50"/>
      <c r="D228" s="9">
        <v>5</v>
      </c>
      <c r="E228" s="26">
        <f t="shared" si="18"/>
        <v>17806.7</v>
      </c>
      <c r="F228" s="27">
        <v>0.68</v>
      </c>
      <c r="G228" s="28">
        <f t="shared" si="22"/>
        <v>0.86752099999999999</v>
      </c>
      <c r="H228" s="28">
        <v>0</v>
      </c>
      <c r="I228" s="28">
        <v>1.02</v>
      </c>
      <c r="J228" s="28">
        <f t="shared" si="23"/>
        <v>0.88487099999999996</v>
      </c>
      <c r="K228" s="42">
        <f t="shared" si="20"/>
        <v>10714.51</v>
      </c>
    </row>
    <row r="229" spans="1:11" s="29" customFormat="1" ht="15.75">
      <c r="A229" s="51">
        <v>96</v>
      </c>
      <c r="B229" s="51" t="s">
        <v>115</v>
      </c>
      <c r="C229" s="48" t="s">
        <v>111</v>
      </c>
      <c r="D229" s="9"/>
      <c r="E229" s="26">
        <f t="shared" si="18"/>
        <v>17806.7</v>
      </c>
      <c r="F229" s="27">
        <v>1.01</v>
      </c>
      <c r="G229" s="28">
        <f t="shared" si="22"/>
        <v>0.86752099999999999</v>
      </c>
      <c r="H229" s="28">
        <f t="shared" si="22"/>
        <v>1.1000000000000001</v>
      </c>
      <c r="I229" s="28">
        <v>1</v>
      </c>
      <c r="J229" s="28">
        <f t="shared" si="19"/>
        <v>0.95427300000000004</v>
      </c>
      <c r="K229" s="42">
        <f t="shared" si="20"/>
        <v>17162.38</v>
      </c>
    </row>
    <row r="230" spans="1:11" s="29" customFormat="1" ht="15.75">
      <c r="A230" s="49"/>
      <c r="B230" s="49"/>
      <c r="C230" s="49"/>
      <c r="D230" s="9">
        <v>4</v>
      </c>
      <c r="E230" s="26">
        <f t="shared" si="18"/>
        <v>17806.7</v>
      </c>
      <c r="F230" s="27">
        <v>1.01</v>
      </c>
      <c r="G230" s="28">
        <f t="shared" si="22"/>
        <v>0.86752099999999999</v>
      </c>
      <c r="H230" s="28">
        <f t="shared" si="22"/>
        <v>1.1000000000000001</v>
      </c>
      <c r="I230" s="28">
        <v>1.02</v>
      </c>
      <c r="J230" s="28">
        <f t="shared" si="19"/>
        <v>0.97335899999999997</v>
      </c>
      <c r="K230" s="42">
        <f t="shared" si="20"/>
        <v>17505.63</v>
      </c>
    </row>
    <row r="231" spans="1:11" s="29" customFormat="1" ht="15.75">
      <c r="A231" s="50"/>
      <c r="B231" s="50"/>
      <c r="C231" s="50"/>
      <c r="D231" s="9">
        <v>5</v>
      </c>
      <c r="E231" s="26">
        <f t="shared" si="18"/>
        <v>17806.7</v>
      </c>
      <c r="F231" s="27">
        <v>1.01</v>
      </c>
      <c r="G231" s="28">
        <f t="shared" si="22"/>
        <v>0.86752099999999999</v>
      </c>
      <c r="H231" s="28">
        <f t="shared" si="22"/>
        <v>1.1000000000000001</v>
      </c>
      <c r="I231" s="28">
        <v>1.02</v>
      </c>
      <c r="J231" s="28">
        <f t="shared" si="19"/>
        <v>0.97335899999999997</v>
      </c>
      <c r="K231" s="42">
        <f t="shared" si="20"/>
        <v>17505.63</v>
      </c>
    </row>
    <row r="232" spans="1:11" s="29" customFormat="1" ht="15.75">
      <c r="A232" s="51">
        <v>97</v>
      </c>
      <c r="B232" s="51" t="s">
        <v>116</v>
      </c>
      <c r="C232" s="48" t="s">
        <v>111</v>
      </c>
      <c r="D232" s="9"/>
      <c r="E232" s="26">
        <f t="shared" si="18"/>
        <v>17806.7</v>
      </c>
      <c r="F232" s="27">
        <v>0.4</v>
      </c>
      <c r="G232" s="28">
        <f t="shared" si="22"/>
        <v>0.86752099999999999</v>
      </c>
      <c r="H232" s="28">
        <f t="shared" si="22"/>
        <v>1.1000000000000001</v>
      </c>
      <c r="I232" s="28">
        <v>1</v>
      </c>
      <c r="J232" s="28">
        <f t="shared" si="19"/>
        <v>0.95427300000000004</v>
      </c>
      <c r="K232" s="42">
        <f t="shared" si="20"/>
        <v>6796.98</v>
      </c>
    </row>
    <row r="233" spans="1:11" s="29" customFormat="1" ht="15.75">
      <c r="A233" s="52"/>
      <c r="B233" s="52"/>
      <c r="C233" s="52"/>
      <c r="D233" s="9">
        <v>3</v>
      </c>
      <c r="E233" s="26">
        <f t="shared" si="18"/>
        <v>17806.7</v>
      </c>
      <c r="F233" s="27">
        <v>0.4</v>
      </c>
      <c r="G233" s="28">
        <f t="shared" si="22"/>
        <v>0.86752099999999999</v>
      </c>
      <c r="H233" s="28">
        <f t="shared" si="22"/>
        <v>1.1000000000000001</v>
      </c>
      <c r="I233" s="28">
        <v>1.05</v>
      </c>
      <c r="J233" s="28">
        <f t="shared" si="19"/>
        <v>1.001987</v>
      </c>
      <c r="K233" s="42">
        <f t="shared" si="20"/>
        <v>7136.83</v>
      </c>
    </row>
    <row r="234" spans="1:11" s="29" customFormat="1" ht="15.75">
      <c r="A234" s="52"/>
      <c r="B234" s="52"/>
      <c r="C234" s="52"/>
      <c r="D234" s="9">
        <v>4</v>
      </c>
      <c r="E234" s="26">
        <f t="shared" si="18"/>
        <v>17806.7</v>
      </c>
      <c r="F234" s="27">
        <v>0.4</v>
      </c>
      <c r="G234" s="28">
        <f t="shared" si="22"/>
        <v>0.86752099999999999</v>
      </c>
      <c r="H234" s="28">
        <f t="shared" si="22"/>
        <v>1.1000000000000001</v>
      </c>
      <c r="I234" s="28">
        <v>1.02</v>
      </c>
      <c r="J234" s="28">
        <f t="shared" si="19"/>
        <v>0.97335899999999997</v>
      </c>
      <c r="K234" s="42">
        <f t="shared" si="20"/>
        <v>6932.92</v>
      </c>
    </row>
    <row r="235" spans="1:11" s="29" customFormat="1" ht="15.75">
      <c r="A235" s="53"/>
      <c r="B235" s="53"/>
      <c r="C235" s="53"/>
      <c r="D235" s="9">
        <v>5</v>
      </c>
      <c r="E235" s="26">
        <f t="shared" si="18"/>
        <v>17806.7</v>
      </c>
      <c r="F235" s="27">
        <v>0.4</v>
      </c>
      <c r="G235" s="28">
        <f t="shared" si="22"/>
        <v>0.86752099999999999</v>
      </c>
      <c r="H235" s="28">
        <f t="shared" si="22"/>
        <v>1.1000000000000001</v>
      </c>
      <c r="I235" s="28">
        <v>1.02</v>
      </c>
      <c r="J235" s="28">
        <f t="shared" si="19"/>
        <v>0.97335899999999997</v>
      </c>
      <c r="K235" s="42">
        <f t="shared" si="20"/>
        <v>6932.92</v>
      </c>
    </row>
    <row r="236" spans="1:11" s="29" customFormat="1" ht="15.75">
      <c r="A236" s="51">
        <v>98</v>
      </c>
      <c r="B236" s="51" t="s">
        <v>117</v>
      </c>
      <c r="C236" s="48" t="s">
        <v>111</v>
      </c>
      <c r="D236" s="9"/>
      <c r="E236" s="26">
        <f t="shared" si="18"/>
        <v>17806.7</v>
      </c>
      <c r="F236" s="27">
        <v>1.54</v>
      </c>
      <c r="G236" s="28">
        <f t="shared" si="22"/>
        <v>0.86752099999999999</v>
      </c>
      <c r="H236" s="28">
        <f t="shared" si="22"/>
        <v>1.1000000000000001</v>
      </c>
      <c r="I236" s="28">
        <v>1</v>
      </c>
      <c r="J236" s="28">
        <f t="shared" si="19"/>
        <v>0.95427300000000004</v>
      </c>
      <c r="K236" s="42">
        <f t="shared" si="20"/>
        <v>26168.38</v>
      </c>
    </row>
    <row r="237" spans="1:11" s="29" customFormat="1" ht="15.75">
      <c r="A237" s="52"/>
      <c r="B237" s="52"/>
      <c r="C237" s="52"/>
      <c r="D237" s="9">
        <v>3</v>
      </c>
      <c r="E237" s="26">
        <f t="shared" si="18"/>
        <v>17806.7</v>
      </c>
      <c r="F237" s="27">
        <v>1.54</v>
      </c>
      <c r="G237" s="28">
        <f t="shared" si="22"/>
        <v>0.86752099999999999</v>
      </c>
      <c r="H237" s="28">
        <f t="shared" si="22"/>
        <v>1.1000000000000001</v>
      </c>
      <c r="I237" s="28">
        <v>1.05</v>
      </c>
      <c r="J237" s="28">
        <f t="shared" si="19"/>
        <v>1.001987</v>
      </c>
      <c r="K237" s="42">
        <f t="shared" si="20"/>
        <v>27476.81</v>
      </c>
    </row>
    <row r="238" spans="1:11" s="29" customFormat="1" ht="15.75">
      <c r="A238" s="52"/>
      <c r="B238" s="52"/>
      <c r="C238" s="52"/>
      <c r="D238" s="9">
        <v>4</v>
      </c>
      <c r="E238" s="26">
        <f t="shared" si="18"/>
        <v>17806.7</v>
      </c>
      <c r="F238" s="27">
        <v>1.54</v>
      </c>
      <c r="G238" s="28">
        <f t="shared" si="22"/>
        <v>0.86752099999999999</v>
      </c>
      <c r="H238" s="28">
        <f t="shared" si="22"/>
        <v>1.1000000000000001</v>
      </c>
      <c r="I238" s="28">
        <v>1.02</v>
      </c>
      <c r="J238" s="28">
        <f t="shared" si="19"/>
        <v>0.97335899999999997</v>
      </c>
      <c r="K238" s="42">
        <f t="shared" si="20"/>
        <v>26691.759999999998</v>
      </c>
    </row>
    <row r="239" spans="1:11" s="29" customFormat="1" ht="15.75">
      <c r="A239" s="53"/>
      <c r="B239" s="53"/>
      <c r="C239" s="53"/>
      <c r="D239" s="9">
        <v>5</v>
      </c>
      <c r="E239" s="26">
        <f t="shared" si="18"/>
        <v>17806.7</v>
      </c>
      <c r="F239" s="27">
        <v>1.54</v>
      </c>
      <c r="G239" s="28">
        <f t="shared" si="22"/>
        <v>0.86752099999999999</v>
      </c>
      <c r="H239" s="28">
        <f t="shared" si="22"/>
        <v>1.1000000000000001</v>
      </c>
      <c r="I239" s="28">
        <v>1.02</v>
      </c>
      <c r="J239" s="28">
        <f t="shared" si="19"/>
        <v>0.97335899999999997</v>
      </c>
      <c r="K239" s="42">
        <f t="shared" si="20"/>
        <v>26691.759999999998</v>
      </c>
    </row>
    <row r="240" spans="1:11" s="29" customFormat="1" ht="15.75">
      <c r="A240" s="51">
        <v>99</v>
      </c>
      <c r="B240" s="51" t="s">
        <v>118</v>
      </c>
      <c r="C240" s="48" t="s">
        <v>111</v>
      </c>
      <c r="D240" s="9"/>
      <c r="E240" s="26">
        <f t="shared" si="18"/>
        <v>17806.7</v>
      </c>
      <c r="F240" s="27">
        <v>4.13</v>
      </c>
      <c r="G240" s="28">
        <f t="shared" si="22"/>
        <v>0.86752099999999999</v>
      </c>
      <c r="H240" s="28">
        <f t="shared" si="22"/>
        <v>1.1000000000000001</v>
      </c>
      <c r="I240" s="28">
        <v>1</v>
      </c>
      <c r="J240" s="28">
        <f t="shared" si="19"/>
        <v>0.95427300000000004</v>
      </c>
      <c r="K240" s="42">
        <f t="shared" si="20"/>
        <v>70178.83</v>
      </c>
    </row>
    <row r="241" spans="1:11" s="29" customFormat="1" ht="15.75">
      <c r="A241" s="49"/>
      <c r="B241" s="49"/>
      <c r="C241" s="49"/>
      <c r="D241" s="9">
        <v>4</v>
      </c>
      <c r="E241" s="26">
        <f t="shared" si="18"/>
        <v>17806.7</v>
      </c>
      <c r="F241" s="27">
        <v>4.13</v>
      </c>
      <c r="G241" s="28">
        <f t="shared" si="22"/>
        <v>0.86752099999999999</v>
      </c>
      <c r="H241" s="28">
        <f t="shared" si="22"/>
        <v>1.1000000000000001</v>
      </c>
      <c r="I241" s="28">
        <v>1.02</v>
      </c>
      <c r="J241" s="28">
        <f t="shared" si="19"/>
        <v>0.97335899999999997</v>
      </c>
      <c r="K241" s="42">
        <f t="shared" si="20"/>
        <v>71582.45</v>
      </c>
    </row>
    <row r="242" spans="1:11" s="29" customFormat="1" ht="15.75">
      <c r="A242" s="50"/>
      <c r="B242" s="50"/>
      <c r="C242" s="50"/>
      <c r="D242" s="9">
        <v>5</v>
      </c>
      <c r="E242" s="26">
        <f t="shared" si="18"/>
        <v>17806.7</v>
      </c>
      <c r="F242" s="27">
        <v>4.13</v>
      </c>
      <c r="G242" s="28">
        <f t="shared" si="22"/>
        <v>0.86752099999999999</v>
      </c>
      <c r="H242" s="28">
        <f t="shared" si="22"/>
        <v>1.1000000000000001</v>
      </c>
      <c r="I242" s="28">
        <v>1.02</v>
      </c>
      <c r="J242" s="28">
        <f t="shared" si="19"/>
        <v>0.97335899999999997</v>
      </c>
      <c r="K242" s="42">
        <f t="shared" si="20"/>
        <v>71582.45</v>
      </c>
    </row>
    <row r="243" spans="1:11" s="29" customFormat="1" ht="15.75">
      <c r="A243" s="51">
        <v>100</v>
      </c>
      <c r="B243" s="51" t="s">
        <v>119</v>
      </c>
      <c r="C243" s="48" t="s">
        <v>111</v>
      </c>
      <c r="D243" s="9"/>
      <c r="E243" s="26">
        <f t="shared" si="18"/>
        <v>17806.7</v>
      </c>
      <c r="F243" s="27">
        <v>5.82</v>
      </c>
      <c r="G243" s="28">
        <f t="shared" si="22"/>
        <v>0.86752099999999999</v>
      </c>
      <c r="H243" s="28">
        <f t="shared" si="22"/>
        <v>1.1000000000000001</v>
      </c>
      <c r="I243" s="28">
        <v>1</v>
      </c>
      <c r="J243" s="28">
        <f t="shared" si="19"/>
        <v>0.95427300000000004</v>
      </c>
      <c r="K243" s="42">
        <f t="shared" si="20"/>
        <v>98896.08</v>
      </c>
    </row>
    <row r="244" spans="1:11" s="29" customFormat="1" ht="15.75">
      <c r="A244" s="49"/>
      <c r="B244" s="49"/>
      <c r="C244" s="49"/>
      <c r="D244" s="9">
        <v>4</v>
      </c>
      <c r="E244" s="26">
        <f t="shared" si="18"/>
        <v>17806.7</v>
      </c>
      <c r="F244" s="27">
        <v>5.82</v>
      </c>
      <c r="G244" s="28">
        <f t="shared" si="22"/>
        <v>0.86752099999999999</v>
      </c>
      <c r="H244" s="28">
        <f t="shared" si="22"/>
        <v>1.1000000000000001</v>
      </c>
      <c r="I244" s="28">
        <v>1.02</v>
      </c>
      <c r="J244" s="28">
        <f t="shared" si="19"/>
        <v>0.97335899999999997</v>
      </c>
      <c r="K244" s="42">
        <f t="shared" si="20"/>
        <v>100874.05</v>
      </c>
    </row>
    <row r="245" spans="1:11" s="29" customFormat="1" ht="15.75">
      <c r="A245" s="50"/>
      <c r="B245" s="50"/>
      <c r="C245" s="50"/>
      <c r="D245" s="9">
        <v>5</v>
      </c>
      <c r="E245" s="26">
        <f t="shared" si="18"/>
        <v>17806.7</v>
      </c>
      <c r="F245" s="27">
        <v>5.82</v>
      </c>
      <c r="G245" s="28">
        <f t="shared" si="22"/>
        <v>0.86752099999999999</v>
      </c>
      <c r="H245" s="28">
        <f t="shared" si="22"/>
        <v>1.1000000000000001</v>
      </c>
      <c r="I245" s="28">
        <v>1.02</v>
      </c>
      <c r="J245" s="28">
        <f t="shared" si="19"/>
        <v>0.97335899999999997</v>
      </c>
      <c r="K245" s="42">
        <f t="shared" si="20"/>
        <v>100874.05</v>
      </c>
    </row>
    <row r="246" spans="1:11" s="29" customFormat="1" ht="15.75">
      <c r="A246" s="1">
        <v>101</v>
      </c>
      <c r="B246" s="1" t="s">
        <v>120</v>
      </c>
      <c r="C246" s="6" t="s">
        <v>111</v>
      </c>
      <c r="D246" s="9"/>
      <c r="E246" s="26">
        <f t="shared" si="18"/>
        <v>17806.7</v>
      </c>
      <c r="F246" s="27">
        <v>1.41</v>
      </c>
      <c r="G246" s="28">
        <f t="shared" si="22"/>
        <v>0.86752099999999999</v>
      </c>
      <c r="H246" s="28">
        <f t="shared" si="22"/>
        <v>1.1000000000000001</v>
      </c>
      <c r="I246" s="28">
        <v>1</v>
      </c>
      <c r="J246" s="28">
        <f t="shared" si="19"/>
        <v>0.95427300000000004</v>
      </c>
      <c r="K246" s="42">
        <f t="shared" si="20"/>
        <v>23959.360000000001</v>
      </c>
    </row>
    <row r="247" spans="1:11" s="29" customFormat="1" ht="15.75">
      <c r="A247" s="1">
        <v>102</v>
      </c>
      <c r="B247" s="1" t="s">
        <v>121</v>
      </c>
      <c r="C247" s="6" t="s">
        <v>111</v>
      </c>
      <c r="D247" s="9"/>
      <c r="E247" s="26">
        <f t="shared" si="18"/>
        <v>17806.7</v>
      </c>
      <c r="F247" s="27">
        <v>2.19</v>
      </c>
      <c r="G247" s="28">
        <f t="shared" si="22"/>
        <v>0.86752099999999999</v>
      </c>
      <c r="H247" s="28">
        <f t="shared" si="22"/>
        <v>1.1000000000000001</v>
      </c>
      <c r="I247" s="28">
        <v>1</v>
      </c>
      <c r="J247" s="28">
        <f t="shared" si="19"/>
        <v>0.95427300000000004</v>
      </c>
      <c r="K247" s="42">
        <f t="shared" si="20"/>
        <v>37213.47</v>
      </c>
    </row>
    <row r="248" spans="1:11" s="29" customFormat="1" ht="15.75">
      <c r="A248" s="1">
        <v>103</v>
      </c>
      <c r="B248" s="1" t="s">
        <v>122</v>
      </c>
      <c r="C248" s="6" t="s">
        <v>111</v>
      </c>
      <c r="D248" s="9"/>
      <c r="E248" s="26">
        <f t="shared" si="18"/>
        <v>17806.7</v>
      </c>
      <c r="F248" s="27">
        <v>2.42</v>
      </c>
      <c r="G248" s="28">
        <f t="shared" ref="G248:H267" si="24">G$8</f>
        <v>0.86752099999999999</v>
      </c>
      <c r="H248" s="28">
        <f t="shared" si="24"/>
        <v>1.1000000000000001</v>
      </c>
      <c r="I248" s="28">
        <v>1</v>
      </c>
      <c r="J248" s="28">
        <f t="shared" si="19"/>
        <v>0.95427300000000004</v>
      </c>
      <c r="K248" s="42">
        <f t="shared" si="20"/>
        <v>41121.74</v>
      </c>
    </row>
    <row r="249" spans="1:11" s="29" customFormat="1" ht="15.75">
      <c r="A249" s="1">
        <v>104</v>
      </c>
      <c r="B249" s="1" t="s">
        <v>123</v>
      </c>
      <c r="C249" s="6" t="s">
        <v>111</v>
      </c>
      <c r="D249" s="9"/>
      <c r="E249" s="26">
        <f t="shared" ref="E249:E311" si="25">E$8</f>
        <v>17806.7</v>
      </c>
      <c r="F249" s="27">
        <v>1.02</v>
      </c>
      <c r="G249" s="28">
        <f t="shared" si="24"/>
        <v>0.86752099999999999</v>
      </c>
      <c r="H249" s="28">
        <f t="shared" si="24"/>
        <v>1.1000000000000001</v>
      </c>
      <c r="I249" s="28">
        <v>1</v>
      </c>
      <c r="J249" s="28">
        <f t="shared" si="19"/>
        <v>0.95427300000000004</v>
      </c>
      <c r="K249" s="42">
        <f t="shared" si="20"/>
        <v>17332.3</v>
      </c>
    </row>
    <row r="250" spans="1:11" s="29" customFormat="1" ht="15.75">
      <c r="A250" s="1">
        <v>105</v>
      </c>
      <c r="B250" s="1" t="s">
        <v>125</v>
      </c>
      <c r="C250" s="6" t="s">
        <v>124</v>
      </c>
      <c r="D250" s="9"/>
      <c r="E250" s="26">
        <f t="shared" si="25"/>
        <v>17806.7</v>
      </c>
      <c r="F250" s="27">
        <v>4.21</v>
      </c>
      <c r="G250" s="28">
        <v>1</v>
      </c>
      <c r="H250" s="28">
        <f t="shared" si="24"/>
        <v>1.1000000000000001</v>
      </c>
      <c r="I250" s="28">
        <v>1</v>
      </c>
      <c r="J250" s="28">
        <f t="shared" si="19"/>
        <v>1.1000000000000001</v>
      </c>
      <c r="K250" s="42">
        <f t="shared" si="20"/>
        <v>82462.83</v>
      </c>
    </row>
    <row r="251" spans="1:11" s="29" customFormat="1" ht="15.75">
      <c r="A251" s="51">
        <v>106</v>
      </c>
      <c r="B251" s="51" t="s">
        <v>126</v>
      </c>
      <c r="C251" s="48" t="s">
        <v>124</v>
      </c>
      <c r="D251" s="9"/>
      <c r="E251" s="26">
        <f t="shared" si="25"/>
        <v>17806.7</v>
      </c>
      <c r="F251" s="27">
        <v>16.02</v>
      </c>
      <c r="G251" s="28">
        <v>1</v>
      </c>
      <c r="H251" s="28">
        <f t="shared" si="24"/>
        <v>1.1000000000000001</v>
      </c>
      <c r="I251" s="28">
        <v>1</v>
      </c>
      <c r="J251" s="28">
        <f t="shared" si="19"/>
        <v>1.1000000000000001</v>
      </c>
      <c r="K251" s="42">
        <f t="shared" si="20"/>
        <v>313789.67</v>
      </c>
    </row>
    <row r="252" spans="1:11" s="29" customFormat="1" ht="15.75">
      <c r="A252" s="50"/>
      <c r="B252" s="50"/>
      <c r="C252" s="50"/>
      <c r="D252" s="9">
        <v>10</v>
      </c>
      <c r="E252" s="26">
        <f t="shared" si="25"/>
        <v>17806.7</v>
      </c>
      <c r="F252" s="27">
        <v>16.02</v>
      </c>
      <c r="G252" s="28">
        <v>1</v>
      </c>
      <c r="H252" s="28">
        <f t="shared" si="24"/>
        <v>1.1000000000000001</v>
      </c>
      <c r="I252" s="28">
        <v>1.34</v>
      </c>
      <c r="J252" s="28">
        <f t="shared" si="19"/>
        <v>1.474</v>
      </c>
      <c r="K252" s="42">
        <f t="shared" si="20"/>
        <v>420478.15</v>
      </c>
    </row>
    <row r="253" spans="1:11" s="29" customFormat="1" ht="15.75">
      <c r="A253" s="51">
        <v>107</v>
      </c>
      <c r="B253" s="51" t="s">
        <v>127</v>
      </c>
      <c r="C253" s="48" t="s">
        <v>124</v>
      </c>
      <c r="D253" s="9"/>
      <c r="E253" s="26">
        <f t="shared" si="25"/>
        <v>17806.7</v>
      </c>
      <c r="F253" s="27">
        <v>7.4</v>
      </c>
      <c r="G253" s="28">
        <v>1</v>
      </c>
      <c r="H253" s="28">
        <f t="shared" si="24"/>
        <v>1.1000000000000001</v>
      </c>
      <c r="I253" s="28">
        <v>1</v>
      </c>
      <c r="J253" s="28">
        <f t="shared" si="19"/>
        <v>1.1000000000000001</v>
      </c>
      <c r="K253" s="42">
        <f t="shared" si="20"/>
        <v>144946.54</v>
      </c>
    </row>
    <row r="254" spans="1:11" s="29" customFormat="1" ht="15.75">
      <c r="A254" s="50"/>
      <c r="B254" s="50"/>
      <c r="C254" s="50"/>
      <c r="D254" s="9">
        <v>10</v>
      </c>
      <c r="E254" s="26">
        <f t="shared" si="25"/>
        <v>17806.7</v>
      </c>
      <c r="F254" s="27">
        <v>7.4</v>
      </c>
      <c r="G254" s="28">
        <v>1</v>
      </c>
      <c r="H254" s="28">
        <f t="shared" si="24"/>
        <v>1.1000000000000001</v>
      </c>
      <c r="I254" s="28">
        <v>1.48</v>
      </c>
      <c r="J254" s="28">
        <f t="shared" si="19"/>
        <v>1.6279999999999999</v>
      </c>
      <c r="K254" s="42">
        <f t="shared" si="20"/>
        <v>214520.88</v>
      </c>
    </row>
    <row r="255" spans="1:11" s="29" customFormat="1" ht="15.75">
      <c r="A255" s="1">
        <v>108</v>
      </c>
      <c r="B255" s="1" t="s">
        <v>128</v>
      </c>
      <c r="C255" s="6" t="s">
        <v>124</v>
      </c>
      <c r="D255" s="9"/>
      <c r="E255" s="26">
        <f t="shared" si="25"/>
        <v>17806.7</v>
      </c>
      <c r="F255" s="27">
        <v>1.92</v>
      </c>
      <c r="G255" s="28">
        <f t="shared" ref="G255:H360" si="26">G$8</f>
        <v>0.86752099999999999</v>
      </c>
      <c r="H255" s="28">
        <f t="shared" si="24"/>
        <v>1.1000000000000001</v>
      </c>
      <c r="I255" s="28">
        <v>1</v>
      </c>
      <c r="J255" s="28">
        <f t="shared" si="19"/>
        <v>0.95427300000000004</v>
      </c>
      <c r="K255" s="42">
        <f t="shared" si="20"/>
        <v>32625.51</v>
      </c>
    </row>
    <row r="256" spans="1:11" s="29" customFormat="1" ht="15.75">
      <c r="A256" s="1">
        <v>109</v>
      </c>
      <c r="B256" s="1" t="s">
        <v>129</v>
      </c>
      <c r="C256" s="6" t="s">
        <v>124</v>
      </c>
      <c r="D256" s="9"/>
      <c r="E256" s="26">
        <f t="shared" si="25"/>
        <v>17806.7</v>
      </c>
      <c r="F256" s="27">
        <v>1.39</v>
      </c>
      <c r="G256" s="28">
        <f t="shared" si="26"/>
        <v>0.86752099999999999</v>
      </c>
      <c r="H256" s="28">
        <f t="shared" si="24"/>
        <v>1.1000000000000001</v>
      </c>
      <c r="I256" s="28">
        <v>1</v>
      </c>
      <c r="J256" s="28">
        <f t="shared" si="19"/>
        <v>0.95427300000000004</v>
      </c>
      <c r="K256" s="42">
        <f t="shared" si="20"/>
        <v>23619.51</v>
      </c>
    </row>
    <row r="257" spans="1:11" s="29" customFormat="1" ht="15.75">
      <c r="A257" s="1">
        <v>110</v>
      </c>
      <c r="B257" s="1" t="s">
        <v>130</v>
      </c>
      <c r="C257" s="6" t="s">
        <v>124</v>
      </c>
      <c r="D257" s="9"/>
      <c r="E257" s="26">
        <f t="shared" si="25"/>
        <v>17806.7</v>
      </c>
      <c r="F257" s="27">
        <v>1.89</v>
      </c>
      <c r="G257" s="28">
        <f t="shared" si="26"/>
        <v>0.86752099999999999</v>
      </c>
      <c r="H257" s="28">
        <f t="shared" si="24"/>
        <v>1.1000000000000001</v>
      </c>
      <c r="I257" s="28">
        <v>1</v>
      </c>
      <c r="J257" s="28">
        <f t="shared" si="19"/>
        <v>0.95427300000000004</v>
      </c>
      <c r="K257" s="42">
        <f t="shared" si="20"/>
        <v>32115.74</v>
      </c>
    </row>
    <row r="258" spans="1:11" s="29" customFormat="1" ht="15.75">
      <c r="A258" s="1">
        <v>111</v>
      </c>
      <c r="B258" s="1" t="s">
        <v>131</v>
      </c>
      <c r="C258" s="6" t="s">
        <v>124</v>
      </c>
      <c r="D258" s="9"/>
      <c r="E258" s="26">
        <f t="shared" si="25"/>
        <v>17806.7</v>
      </c>
      <c r="F258" s="27">
        <v>2.56</v>
      </c>
      <c r="G258" s="28">
        <f t="shared" si="26"/>
        <v>0.86752099999999999</v>
      </c>
      <c r="H258" s="28">
        <f t="shared" si="24"/>
        <v>1.1000000000000001</v>
      </c>
      <c r="I258" s="28">
        <v>1</v>
      </c>
      <c r="J258" s="28">
        <f t="shared" si="19"/>
        <v>0.95427300000000004</v>
      </c>
      <c r="K258" s="42">
        <f t="shared" si="20"/>
        <v>43500.68</v>
      </c>
    </row>
    <row r="259" spans="1:11" s="29" customFormat="1" ht="15.75">
      <c r="A259" s="51">
        <v>112</v>
      </c>
      <c r="B259" s="51" t="s">
        <v>133</v>
      </c>
      <c r="C259" s="48" t="s">
        <v>132</v>
      </c>
      <c r="D259" s="9"/>
      <c r="E259" s="26">
        <f t="shared" si="25"/>
        <v>17806.7</v>
      </c>
      <c r="F259" s="27">
        <v>1.66</v>
      </c>
      <c r="G259" s="28">
        <f t="shared" si="26"/>
        <v>0.86752099999999999</v>
      </c>
      <c r="H259" s="28">
        <f t="shared" si="24"/>
        <v>1.1000000000000001</v>
      </c>
      <c r="I259" s="28">
        <v>1</v>
      </c>
      <c r="J259" s="28">
        <f t="shared" si="19"/>
        <v>0.95427300000000004</v>
      </c>
      <c r="K259" s="42">
        <f t="shared" si="20"/>
        <v>28207.47</v>
      </c>
    </row>
    <row r="260" spans="1:11" s="29" customFormat="1" ht="15.75">
      <c r="A260" s="49"/>
      <c r="B260" s="49"/>
      <c r="C260" s="49"/>
      <c r="D260" s="9">
        <v>4</v>
      </c>
      <c r="E260" s="26">
        <f t="shared" si="25"/>
        <v>17806.7</v>
      </c>
      <c r="F260" s="27">
        <v>1.66</v>
      </c>
      <c r="G260" s="28">
        <f t="shared" si="26"/>
        <v>0.86752099999999999</v>
      </c>
      <c r="H260" s="28">
        <f t="shared" si="24"/>
        <v>1.1000000000000001</v>
      </c>
      <c r="I260" s="28">
        <v>1.02</v>
      </c>
      <c r="J260" s="28">
        <f t="shared" si="19"/>
        <v>0.97335899999999997</v>
      </c>
      <c r="K260" s="42">
        <f t="shared" si="20"/>
        <v>28771.64</v>
      </c>
    </row>
    <row r="261" spans="1:11" s="29" customFormat="1" ht="15.75">
      <c r="A261" s="49"/>
      <c r="B261" s="49"/>
      <c r="C261" s="49"/>
      <c r="D261" s="9">
        <v>5</v>
      </c>
      <c r="E261" s="26">
        <f t="shared" si="25"/>
        <v>17806.7</v>
      </c>
      <c r="F261" s="44">
        <v>1.66</v>
      </c>
      <c r="G261" s="45">
        <f t="shared" si="26"/>
        <v>0.86752099999999999</v>
      </c>
      <c r="H261" s="45">
        <f t="shared" si="24"/>
        <v>1.1000000000000001</v>
      </c>
      <c r="I261" s="45">
        <v>1.02</v>
      </c>
      <c r="J261" s="28">
        <f t="shared" si="19"/>
        <v>0.97335899999999997</v>
      </c>
      <c r="K261" s="42">
        <f t="shared" si="20"/>
        <v>28771.64</v>
      </c>
    </row>
    <row r="262" spans="1:11" s="29" customFormat="1" ht="15.75">
      <c r="A262" s="50"/>
      <c r="B262" s="50"/>
      <c r="C262" s="50"/>
      <c r="D262" s="9">
        <v>8</v>
      </c>
      <c r="E262" s="26">
        <f t="shared" si="25"/>
        <v>17806.7</v>
      </c>
      <c r="F262" s="44">
        <v>1.66</v>
      </c>
      <c r="G262" s="45">
        <f t="shared" si="26"/>
        <v>0.86752099999999999</v>
      </c>
      <c r="H262" s="45">
        <f t="shared" si="24"/>
        <v>1.1000000000000001</v>
      </c>
      <c r="I262" s="45">
        <v>1.05</v>
      </c>
      <c r="J262" s="28">
        <f t="shared" si="19"/>
        <v>1.001987</v>
      </c>
      <c r="K262" s="42">
        <f t="shared" si="20"/>
        <v>29617.86</v>
      </c>
    </row>
    <row r="263" spans="1:11" s="29" customFormat="1" ht="31.5">
      <c r="A263" s="1">
        <v>113</v>
      </c>
      <c r="B263" s="1" t="s">
        <v>134</v>
      </c>
      <c r="C263" s="6" t="s">
        <v>132</v>
      </c>
      <c r="D263" s="9"/>
      <c r="E263" s="26">
        <f t="shared" si="25"/>
        <v>17806.7</v>
      </c>
      <c r="F263" s="44">
        <v>1.82</v>
      </c>
      <c r="G263" s="45">
        <f t="shared" si="26"/>
        <v>0.86752099999999999</v>
      </c>
      <c r="H263" s="45">
        <f t="shared" si="24"/>
        <v>1.1000000000000001</v>
      </c>
      <c r="I263" s="45">
        <v>1</v>
      </c>
      <c r="J263" s="28">
        <f t="shared" si="19"/>
        <v>0.95427300000000004</v>
      </c>
      <c r="K263" s="42">
        <f t="shared" si="20"/>
        <v>30926.26</v>
      </c>
    </row>
    <row r="264" spans="1:11" s="29" customFormat="1" ht="15.75">
      <c r="A264" s="51">
        <v>114</v>
      </c>
      <c r="B264" s="51" t="s">
        <v>135</v>
      </c>
      <c r="C264" s="48" t="s">
        <v>132</v>
      </c>
      <c r="D264" s="9"/>
      <c r="E264" s="26">
        <f t="shared" si="25"/>
        <v>17806.7</v>
      </c>
      <c r="F264" s="44">
        <v>1.71</v>
      </c>
      <c r="G264" s="45">
        <f t="shared" si="26"/>
        <v>0.86752099999999999</v>
      </c>
      <c r="H264" s="45">
        <f t="shared" si="24"/>
        <v>1.1000000000000001</v>
      </c>
      <c r="I264" s="45">
        <v>1</v>
      </c>
      <c r="J264" s="28">
        <f t="shared" si="19"/>
        <v>0.95427300000000004</v>
      </c>
      <c r="K264" s="42">
        <f t="shared" si="20"/>
        <v>29057.09</v>
      </c>
    </row>
    <row r="265" spans="1:11" s="29" customFormat="1" ht="15.75">
      <c r="A265" s="52"/>
      <c r="B265" s="52"/>
      <c r="C265" s="52"/>
      <c r="D265" s="9">
        <v>3</v>
      </c>
      <c r="E265" s="26">
        <f t="shared" si="25"/>
        <v>17806.7</v>
      </c>
      <c r="F265" s="44">
        <v>1.71</v>
      </c>
      <c r="G265" s="45">
        <f t="shared" si="26"/>
        <v>0.86752099999999999</v>
      </c>
      <c r="H265" s="45">
        <f t="shared" si="24"/>
        <v>1.1000000000000001</v>
      </c>
      <c r="I265" s="45">
        <v>1.05</v>
      </c>
      <c r="J265" s="28">
        <f t="shared" ref="J265:J326" si="27">ROUND(G265*H265*I265,6)</f>
        <v>1.001987</v>
      </c>
      <c r="K265" s="42">
        <f t="shared" ref="K265:K326" si="28">ROUND(E265*F265*J265,2)</f>
        <v>30509.96</v>
      </c>
    </row>
    <row r="266" spans="1:11" s="29" customFormat="1" ht="15.75">
      <c r="A266" s="53"/>
      <c r="B266" s="53"/>
      <c r="C266" s="53"/>
      <c r="D266" s="9">
        <v>8</v>
      </c>
      <c r="E266" s="26">
        <f t="shared" si="25"/>
        <v>17806.7</v>
      </c>
      <c r="F266" s="44">
        <v>1.71</v>
      </c>
      <c r="G266" s="45">
        <f t="shared" si="26"/>
        <v>0.86752099999999999</v>
      </c>
      <c r="H266" s="45">
        <f t="shared" si="24"/>
        <v>1.1000000000000001</v>
      </c>
      <c r="I266" s="45">
        <v>1.05</v>
      </c>
      <c r="J266" s="28">
        <f t="shared" si="27"/>
        <v>1.001987</v>
      </c>
      <c r="K266" s="42">
        <f t="shared" si="28"/>
        <v>30509.96</v>
      </c>
    </row>
    <row r="267" spans="1:11" s="29" customFormat="1" ht="31.5">
      <c r="A267" s="1">
        <v>115</v>
      </c>
      <c r="B267" s="1" t="s">
        <v>137</v>
      </c>
      <c r="C267" s="6" t="s">
        <v>136</v>
      </c>
      <c r="D267" s="9"/>
      <c r="E267" s="26">
        <f t="shared" si="25"/>
        <v>17806.7</v>
      </c>
      <c r="F267" s="44">
        <v>1.98</v>
      </c>
      <c r="G267" s="45">
        <v>0.59803899999999999</v>
      </c>
      <c r="H267" s="45">
        <f t="shared" si="24"/>
        <v>1.1000000000000001</v>
      </c>
      <c r="I267" s="45">
        <v>1</v>
      </c>
      <c r="J267" s="28">
        <f t="shared" si="27"/>
        <v>0.65784299999999996</v>
      </c>
      <c r="K267" s="42">
        <f t="shared" si="28"/>
        <v>23193.75</v>
      </c>
    </row>
    <row r="268" spans="1:11" s="29" customFormat="1" ht="31.5">
      <c r="A268" s="1">
        <v>116</v>
      </c>
      <c r="B268" s="1" t="s">
        <v>138</v>
      </c>
      <c r="C268" s="6" t="s">
        <v>136</v>
      </c>
      <c r="D268" s="9"/>
      <c r="E268" s="26">
        <f t="shared" si="25"/>
        <v>17806.7</v>
      </c>
      <c r="F268" s="44">
        <v>3.66</v>
      </c>
      <c r="G268" s="45">
        <f>G$267</f>
        <v>0.59803899999999999</v>
      </c>
      <c r="H268" s="45">
        <f t="shared" si="26"/>
        <v>1.1000000000000001</v>
      </c>
      <c r="I268" s="45">
        <v>1</v>
      </c>
      <c r="J268" s="28">
        <f t="shared" si="27"/>
        <v>0.65784299999999996</v>
      </c>
      <c r="K268" s="42">
        <f t="shared" si="28"/>
        <v>42873.29</v>
      </c>
    </row>
    <row r="269" spans="1:11" s="29" customFormat="1" ht="31.5">
      <c r="A269" s="1">
        <v>117</v>
      </c>
      <c r="B269" s="30" t="s">
        <v>139</v>
      </c>
      <c r="C269" s="6" t="s">
        <v>136</v>
      </c>
      <c r="D269" s="31"/>
      <c r="E269" s="26">
        <f t="shared" si="25"/>
        <v>17806.7</v>
      </c>
      <c r="F269" s="46">
        <v>4.05</v>
      </c>
      <c r="G269" s="45">
        <f t="shared" ref="G269:G274" si="29">G$267</f>
        <v>0.59803899999999999</v>
      </c>
      <c r="H269" s="45">
        <f t="shared" si="26"/>
        <v>1.1000000000000001</v>
      </c>
      <c r="I269" s="45">
        <v>1</v>
      </c>
      <c r="J269" s="28">
        <f t="shared" si="27"/>
        <v>0.65784299999999996</v>
      </c>
      <c r="K269" s="42">
        <f t="shared" si="28"/>
        <v>47441.75</v>
      </c>
    </row>
    <row r="270" spans="1:11" s="29" customFormat="1" ht="31.5">
      <c r="A270" s="1">
        <v>118</v>
      </c>
      <c r="B270" s="1" t="s">
        <v>140</v>
      </c>
      <c r="C270" s="6" t="s">
        <v>136</v>
      </c>
      <c r="D270" s="9"/>
      <c r="E270" s="26">
        <f t="shared" si="25"/>
        <v>17806.7</v>
      </c>
      <c r="F270" s="44">
        <v>2.4500000000000002</v>
      </c>
      <c r="G270" s="45">
        <f t="shared" si="29"/>
        <v>0.59803899999999999</v>
      </c>
      <c r="H270" s="45">
        <f t="shared" si="26"/>
        <v>1.1000000000000001</v>
      </c>
      <c r="I270" s="45">
        <v>1</v>
      </c>
      <c r="J270" s="28">
        <f t="shared" si="27"/>
        <v>0.65784299999999996</v>
      </c>
      <c r="K270" s="42">
        <f t="shared" si="28"/>
        <v>28699.33</v>
      </c>
    </row>
    <row r="271" spans="1:11" s="29" customFormat="1" ht="31.5">
      <c r="A271" s="1">
        <v>119</v>
      </c>
      <c r="B271" s="1" t="s">
        <v>141</v>
      </c>
      <c r="C271" s="6" t="s">
        <v>136</v>
      </c>
      <c r="D271" s="9"/>
      <c r="E271" s="26">
        <f t="shared" si="25"/>
        <v>17806.7</v>
      </c>
      <c r="F271" s="44">
        <v>4.24</v>
      </c>
      <c r="G271" s="45">
        <f t="shared" si="29"/>
        <v>0.59803899999999999</v>
      </c>
      <c r="H271" s="45">
        <f t="shared" si="26"/>
        <v>1.1000000000000001</v>
      </c>
      <c r="I271" s="45">
        <v>1</v>
      </c>
      <c r="J271" s="28">
        <f t="shared" si="27"/>
        <v>0.65784299999999996</v>
      </c>
      <c r="K271" s="42">
        <f t="shared" si="28"/>
        <v>49667.41</v>
      </c>
    </row>
    <row r="272" spans="1:11" s="29" customFormat="1" ht="31.5">
      <c r="A272" s="1">
        <v>120</v>
      </c>
      <c r="B272" s="1" t="s">
        <v>142</v>
      </c>
      <c r="C272" s="6" t="s">
        <v>136</v>
      </c>
      <c r="D272" s="9"/>
      <c r="E272" s="26">
        <f t="shared" si="25"/>
        <v>17806.7</v>
      </c>
      <c r="F272" s="44">
        <v>1.4</v>
      </c>
      <c r="G272" s="45">
        <f t="shared" si="29"/>
        <v>0.59803899999999999</v>
      </c>
      <c r="H272" s="45">
        <f t="shared" si="26"/>
        <v>1.1000000000000001</v>
      </c>
      <c r="I272" s="45">
        <v>1</v>
      </c>
      <c r="J272" s="28">
        <f t="shared" si="27"/>
        <v>0.65784299999999996</v>
      </c>
      <c r="K272" s="42">
        <f t="shared" si="28"/>
        <v>16399.62</v>
      </c>
    </row>
    <row r="273" spans="1:11" s="29" customFormat="1" ht="31.5">
      <c r="A273" s="1">
        <v>121</v>
      </c>
      <c r="B273" s="1" t="s">
        <v>143</v>
      </c>
      <c r="C273" s="6" t="s">
        <v>136</v>
      </c>
      <c r="D273" s="9"/>
      <c r="E273" s="26">
        <f t="shared" si="25"/>
        <v>17806.7</v>
      </c>
      <c r="F273" s="44">
        <v>2.46</v>
      </c>
      <c r="G273" s="45">
        <f t="shared" si="29"/>
        <v>0.59803899999999999</v>
      </c>
      <c r="H273" s="45">
        <f t="shared" si="26"/>
        <v>1.1000000000000001</v>
      </c>
      <c r="I273" s="45">
        <v>1</v>
      </c>
      <c r="J273" s="28">
        <f t="shared" si="27"/>
        <v>0.65784299999999996</v>
      </c>
      <c r="K273" s="42">
        <f t="shared" si="28"/>
        <v>28816.47</v>
      </c>
    </row>
    <row r="274" spans="1:11" s="29" customFormat="1" ht="31.5">
      <c r="A274" s="1">
        <v>122</v>
      </c>
      <c r="B274" s="1" t="s">
        <v>144</v>
      </c>
      <c r="C274" s="6" t="s">
        <v>136</v>
      </c>
      <c r="D274" s="9"/>
      <c r="E274" s="26">
        <f t="shared" si="25"/>
        <v>17806.7</v>
      </c>
      <c r="F274" s="44">
        <v>3.24</v>
      </c>
      <c r="G274" s="45">
        <f t="shared" si="29"/>
        <v>0.59803899999999999</v>
      </c>
      <c r="H274" s="45">
        <f t="shared" si="26"/>
        <v>1.1000000000000001</v>
      </c>
      <c r="I274" s="45">
        <v>1</v>
      </c>
      <c r="J274" s="28">
        <f t="shared" si="27"/>
        <v>0.65784299999999996</v>
      </c>
      <c r="K274" s="42">
        <f t="shared" si="28"/>
        <v>37953.4</v>
      </c>
    </row>
    <row r="275" spans="1:11" s="29" customFormat="1" ht="15.75">
      <c r="A275" s="43">
        <v>123</v>
      </c>
      <c r="B275" s="1" t="s">
        <v>145</v>
      </c>
      <c r="C275" s="6" t="s">
        <v>136</v>
      </c>
      <c r="D275" s="9"/>
      <c r="E275" s="26">
        <f t="shared" si="25"/>
        <v>17806.7</v>
      </c>
      <c r="F275" s="44">
        <v>1.0900000000000001</v>
      </c>
      <c r="G275" s="45">
        <f t="shared" si="26"/>
        <v>0.86752099999999999</v>
      </c>
      <c r="H275" s="45">
        <f t="shared" si="26"/>
        <v>1.1000000000000001</v>
      </c>
      <c r="I275" s="45">
        <v>1</v>
      </c>
      <c r="J275" s="28">
        <f t="shared" si="27"/>
        <v>0.95427300000000004</v>
      </c>
      <c r="K275" s="42">
        <f t="shared" si="28"/>
        <v>18521.77</v>
      </c>
    </row>
    <row r="276" spans="1:11" s="29" customFormat="1" ht="15.75">
      <c r="A276" s="43">
        <v>124</v>
      </c>
      <c r="B276" s="1" t="s">
        <v>146</v>
      </c>
      <c r="C276" s="6" t="s">
        <v>136</v>
      </c>
      <c r="D276" s="9"/>
      <c r="E276" s="26">
        <f t="shared" si="25"/>
        <v>17806.7</v>
      </c>
      <c r="F276" s="44">
        <v>1.36</v>
      </c>
      <c r="G276" s="45">
        <f t="shared" si="26"/>
        <v>0.86752099999999999</v>
      </c>
      <c r="H276" s="45">
        <f t="shared" si="26"/>
        <v>1.1000000000000001</v>
      </c>
      <c r="I276" s="45">
        <v>1</v>
      </c>
      <c r="J276" s="28">
        <f t="shared" si="27"/>
        <v>0.95427300000000004</v>
      </c>
      <c r="K276" s="42">
        <f t="shared" si="28"/>
        <v>23109.74</v>
      </c>
    </row>
    <row r="277" spans="1:11" s="29" customFormat="1" ht="15.75">
      <c r="A277" s="1">
        <v>125</v>
      </c>
      <c r="B277" s="1" t="s">
        <v>147</v>
      </c>
      <c r="C277" s="6" t="s">
        <v>136</v>
      </c>
      <c r="D277" s="9"/>
      <c r="E277" s="26">
        <f t="shared" si="25"/>
        <v>17806.7</v>
      </c>
      <c r="F277" s="44">
        <v>1.41</v>
      </c>
      <c r="G277" s="45">
        <f t="shared" ref="G277:G279" si="30">G$267</f>
        <v>0.59803899999999999</v>
      </c>
      <c r="H277" s="45">
        <f t="shared" si="26"/>
        <v>1.1000000000000001</v>
      </c>
      <c r="I277" s="45">
        <v>1</v>
      </c>
      <c r="J277" s="28">
        <f t="shared" si="27"/>
        <v>0.65784299999999996</v>
      </c>
      <c r="K277" s="42">
        <f t="shared" si="28"/>
        <v>16516.759999999998</v>
      </c>
    </row>
    <row r="278" spans="1:11" s="29" customFormat="1" ht="31.5">
      <c r="A278" s="1">
        <v>126</v>
      </c>
      <c r="B278" s="1" t="s">
        <v>148</v>
      </c>
      <c r="C278" s="6" t="s">
        <v>136</v>
      </c>
      <c r="D278" s="9"/>
      <c r="E278" s="26">
        <f t="shared" si="25"/>
        <v>17806.7</v>
      </c>
      <c r="F278" s="44">
        <v>1.88</v>
      </c>
      <c r="G278" s="45">
        <f t="shared" si="30"/>
        <v>0.59803899999999999</v>
      </c>
      <c r="H278" s="45">
        <f t="shared" si="26"/>
        <v>1.1000000000000001</v>
      </c>
      <c r="I278" s="45">
        <v>1</v>
      </c>
      <c r="J278" s="28">
        <f t="shared" si="27"/>
        <v>0.65784299999999996</v>
      </c>
      <c r="K278" s="42">
        <f t="shared" si="28"/>
        <v>22022.34</v>
      </c>
    </row>
    <row r="279" spans="1:11" s="29" customFormat="1" ht="31.5">
      <c r="A279" s="1">
        <v>127</v>
      </c>
      <c r="B279" s="1" t="s">
        <v>149</v>
      </c>
      <c r="C279" s="6" t="s">
        <v>136</v>
      </c>
      <c r="D279" s="9"/>
      <c r="E279" s="26">
        <f t="shared" si="25"/>
        <v>17806.7</v>
      </c>
      <c r="F279" s="44">
        <v>1.92</v>
      </c>
      <c r="G279" s="45">
        <f t="shared" si="30"/>
        <v>0.59803899999999999</v>
      </c>
      <c r="H279" s="45">
        <f t="shared" si="26"/>
        <v>1.1000000000000001</v>
      </c>
      <c r="I279" s="45">
        <v>1</v>
      </c>
      <c r="J279" s="28">
        <f t="shared" si="27"/>
        <v>0.65784299999999996</v>
      </c>
      <c r="K279" s="42">
        <f t="shared" si="28"/>
        <v>22490.9</v>
      </c>
    </row>
    <row r="280" spans="1:11" s="29" customFormat="1" ht="15.75">
      <c r="A280" s="55">
        <v>128</v>
      </c>
      <c r="B280" s="51" t="s">
        <v>150</v>
      </c>
      <c r="C280" s="48" t="s">
        <v>136</v>
      </c>
      <c r="D280" s="9"/>
      <c r="E280" s="26">
        <f t="shared" si="25"/>
        <v>17806.7</v>
      </c>
      <c r="F280" s="44">
        <v>2.29</v>
      </c>
      <c r="G280" s="45">
        <f t="shared" si="26"/>
        <v>0.86752099999999999</v>
      </c>
      <c r="H280" s="45">
        <f t="shared" si="26"/>
        <v>1.1000000000000001</v>
      </c>
      <c r="I280" s="45">
        <v>1</v>
      </c>
      <c r="J280" s="28">
        <f t="shared" si="27"/>
        <v>0.95427300000000004</v>
      </c>
      <c r="K280" s="42">
        <f t="shared" si="28"/>
        <v>38912.720000000001</v>
      </c>
    </row>
    <row r="281" spans="1:11" s="29" customFormat="1" ht="15.75">
      <c r="A281" s="56"/>
      <c r="B281" s="49"/>
      <c r="C281" s="49"/>
      <c r="D281" s="9">
        <v>4</v>
      </c>
      <c r="E281" s="26">
        <f t="shared" si="25"/>
        <v>17806.7</v>
      </c>
      <c r="F281" s="44">
        <v>2.29</v>
      </c>
      <c r="G281" s="45">
        <f t="shared" si="26"/>
        <v>0.86752099999999999</v>
      </c>
      <c r="H281" s="45">
        <f t="shared" si="26"/>
        <v>1.1000000000000001</v>
      </c>
      <c r="I281" s="45">
        <v>1.02</v>
      </c>
      <c r="J281" s="28">
        <f t="shared" si="27"/>
        <v>0.97335899999999997</v>
      </c>
      <c r="K281" s="42">
        <f t="shared" si="28"/>
        <v>39690.99</v>
      </c>
    </row>
    <row r="282" spans="1:11" s="29" customFormat="1" ht="15.75">
      <c r="A282" s="57"/>
      <c r="B282" s="50"/>
      <c r="C282" s="50"/>
      <c r="D282" s="9">
        <v>5</v>
      </c>
      <c r="E282" s="26">
        <f t="shared" si="25"/>
        <v>17806.7</v>
      </c>
      <c r="F282" s="44">
        <v>2.29</v>
      </c>
      <c r="G282" s="45">
        <f t="shared" si="26"/>
        <v>0.86752099999999999</v>
      </c>
      <c r="H282" s="45">
        <f t="shared" si="26"/>
        <v>1.1000000000000001</v>
      </c>
      <c r="I282" s="45">
        <v>1.02</v>
      </c>
      <c r="J282" s="28">
        <f t="shared" si="27"/>
        <v>0.97335899999999997</v>
      </c>
      <c r="K282" s="42">
        <f t="shared" si="28"/>
        <v>39690.99</v>
      </c>
    </row>
    <row r="283" spans="1:11" s="29" customFormat="1" ht="31.5">
      <c r="A283" s="43">
        <v>129</v>
      </c>
      <c r="B283" s="1" t="s">
        <v>151</v>
      </c>
      <c r="C283" s="6" t="s">
        <v>136</v>
      </c>
      <c r="D283" s="9"/>
      <c r="E283" s="26">
        <f t="shared" si="25"/>
        <v>17806.7</v>
      </c>
      <c r="F283" s="44">
        <v>3.12</v>
      </c>
      <c r="G283" s="45">
        <f t="shared" si="26"/>
        <v>0.86752099999999999</v>
      </c>
      <c r="H283" s="45">
        <f t="shared" si="26"/>
        <v>1.1000000000000001</v>
      </c>
      <c r="I283" s="45">
        <v>1</v>
      </c>
      <c r="J283" s="28">
        <f t="shared" si="27"/>
        <v>0.95427300000000004</v>
      </c>
      <c r="K283" s="42">
        <f t="shared" si="28"/>
        <v>53016.45</v>
      </c>
    </row>
    <row r="284" spans="1:11" s="29" customFormat="1" ht="31.5">
      <c r="A284" s="1">
        <v>130</v>
      </c>
      <c r="B284" s="1" t="s">
        <v>152</v>
      </c>
      <c r="C284" s="6" t="s">
        <v>136</v>
      </c>
      <c r="D284" s="9"/>
      <c r="E284" s="26">
        <f t="shared" si="25"/>
        <v>17806.7</v>
      </c>
      <c r="F284" s="44">
        <v>1.96</v>
      </c>
      <c r="G284" s="45">
        <f t="shared" ref="G284:G285" si="31">G$267</f>
        <v>0.59803899999999999</v>
      </c>
      <c r="H284" s="45">
        <f t="shared" si="26"/>
        <v>1.1000000000000001</v>
      </c>
      <c r="I284" s="45">
        <v>1</v>
      </c>
      <c r="J284" s="28">
        <f t="shared" si="27"/>
        <v>0.65784299999999996</v>
      </c>
      <c r="K284" s="42">
        <f t="shared" si="28"/>
        <v>22959.47</v>
      </c>
    </row>
    <row r="285" spans="1:11" s="29" customFormat="1" ht="31.5">
      <c r="A285" s="1">
        <v>131</v>
      </c>
      <c r="B285" s="1" t="s">
        <v>153</v>
      </c>
      <c r="C285" s="6" t="s">
        <v>136</v>
      </c>
      <c r="D285" s="9"/>
      <c r="E285" s="26">
        <f t="shared" si="25"/>
        <v>17806.7</v>
      </c>
      <c r="F285" s="44">
        <v>2.17</v>
      </c>
      <c r="G285" s="45">
        <f t="shared" si="31"/>
        <v>0.59803899999999999</v>
      </c>
      <c r="H285" s="45">
        <f t="shared" si="26"/>
        <v>1.1000000000000001</v>
      </c>
      <c r="I285" s="45">
        <v>1</v>
      </c>
      <c r="J285" s="28">
        <f t="shared" si="27"/>
        <v>0.65784299999999996</v>
      </c>
      <c r="K285" s="42">
        <f t="shared" si="28"/>
        <v>25419.41</v>
      </c>
    </row>
    <row r="286" spans="1:11" s="29" customFormat="1" ht="31.5">
      <c r="A286" s="43">
        <v>132</v>
      </c>
      <c r="B286" s="1" t="s">
        <v>154</v>
      </c>
      <c r="C286" s="6" t="s">
        <v>136</v>
      </c>
      <c r="D286" s="9"/>
      <c r="E286" s="26">
        <f t="shared" si="25"/>
        <v>17806.7</v>
      </c>
      <c r="F286" s="44">
        <v>2.02</v>
      </c>
      <c r="G286" s="45">
        <f t="shared" si="26"/>
        <v>0.86752099999999999</v>
      </c>
      <c r="H286" s="45">
        <f t="shared" si="26"/>
        <v>1.1000000000000001</v>
      </c>
      <c r="I286" s="45">
        <v>1</v>
      </c>
      <c r="J286" s="28">
        <f t="shared" si="27"/>
        <v>0.95427300000000004</v>
      </c>
      <c r="K286" s="42">
        <f t="shared" si="28"/>
        <v>34324.76</v>
      </c>
    </row>
    <row r="287" spans="1:11" s="29" customFormat="1" ht="31.5">
      <c r="A287" s="1">
        <v>133</v>
      </c>
      <c r="B287" s="1" t="s">
        <v>155</v>
      </c>
      <c r="C287" s="6" t="s">
        <v>136</v>
      </c>
      <c r="D287" s="9"/>
      <c r="E287" s="26">
        <f t="shared" si="25"/>
        <v>17806.7</v>
      </c>
      <c r="F287" s="44">
        <v>2.57</v>
      </c>
      <c r="G287" s="45">
        <f t="shared" ref="G287:G288" si="32">G$267</f>
        <v>0.59803899999999999</v>
      </c>
      <c r="H287" s="45">
        <f t="shared" si="26"/>
        <v>1.1000000000000001</v>
      </c>
      <c r="I287" s="45">
        <v>1</v>
      </c>
      <c r="J287" s="28">
        <f t="shared" si="27"/>
        <v>0.65784299999999996</v>
      </c>
      <c r="K287" s="42">
        <f t="shared" si="28"/>
        <v>30105.01</v>
      </c>
    </row>
    <row r="288" spans="1:11" s="29" customFormat="1" ht="31.5">
      <c r="A288" s="1">
        <v>134</v>
      </c>
      <c r="B288" s="1" t="s">
        <v>156</v>
      </c>
      <c r="C288" s="6" t="s">
        <v>136</v>
      </c>
      <c r="D288" s="9"/>
      <c r="E288" s="26">
        <f t="shared" si="25"/>
        <v>17806.7</v>
      </c>
      <c r="F288" s="44">
        <v>3.14</v>
      </c>
      <c r="G288" s="45">
        <f t="shared" si="32"/>
        <v>0.59803899999999999</v>
      </c>
      <c r="H288" s="45">
        <f t="shared" si="26"/>
        <v>1.1000000000000001</v>
      </c>
      <c r="I288" s="45">
        <v>1</v>
      </c>
      <c r="J288" s="28">
        <f t="shared" si="27"/>
        <v>0.65784299999999996</v>
      </c>
      <c r="K288" s="42">
        <f t="shared" si="28"/>
        <v>36782</v>
      </c>
    </row>
    <row r="289" spans="1:11" s="29" customFormat="1" ht="31.5">
      <c r="A289" s="43">
        <v>135</v>
      </c>
      <c r="B289" s="1" t="s">
        <v>157</v>
      </c>
      <c r="C289" s="6" t="s">
        <v>136</v>
      </c>
      <c r="D289" s="9"/>
      <c r="E289" s="26">
        <f t="shared" si="25"/>
        <v>17806.7</v>
      </c>
      <c r="F289" s="44">
        <v>2.48</v>
      </c>
      <c r="G289" s="45">
        <f t="shared" si="26"/>
        <v>0.86752099999999999</v>
      </c>
      <c r="H289" s="45">
        <f t="shared" si="26"/>
        <v>1.1000000000000001</v>
      </c>
      <c r="I289" s="45">
        <v>1</v>
      </c>
      <c r="J289" s="28">
        <f t="shared" si="27"/>
        <v>0.95427300000000004</v>
      </c>
      <c r="K289" s="42">
        <f t="shared" si="28"/>
        <v>42141.279999999999</v>
      </c>
    </row>
    <row r="290" spans="1:11" s="29" customFormat="1" ht="15.75">
      <c r="A290" s="55">
        <v>136</v>
      </c>
      <c r="B290" s="51" t="s">
        <v>158</v>
      </c>
      <c r="C290" s="48" t="s">
        <v>136</v>
      </c>
      <c r="D290" s="9"/>
      <c r="E290" s="26">
        <f t="shared" si="25"/>
        <v>17806.7</v>
      </c>
      <c r="F290" s="44">
        <v>0.5</v>
      </c>
      <c r="G290" s="45">
        <f t="shared" si="26"/>
        <v>0.86752099999999999</v>
      </c>
      <c r="H290" s="45">
        <f t="shared" si="26"/>
        <v>1.1000000000000001</v>
      </c>
      <c r="I290" s="45">
        <v>1</v>
      </c>
      <c r="J290" s="28">
        <f t="shared" si="27"/>
        <v>0.95427300000000004</v>
      </c>
      <c r="K290" s="42">
        <f t="shared" si="28"/>
        <v>8496.23</v>
      </c>
    </row>
    <row r="291" spans="1:11" s="29" customFormat="1" ht="15.75">
      <c r="A291" s="56"/>
      <c r="B291" s="49"/>
      <c r="C291" s="49"/>
      <c r="D291" s="9">
        <v>4</v>
      </c>
      <c r="E291" s="26">
        <f t="shared" si="25"/>
        <v>17806.7</v>
      </c>
      <c r="F291" s="44">
        <v>0.5</v>
      </c>
      <c r="G291" s="45">
        <f t="shared" si="26"/>
        <v>0.86752099999999999</v>
      </c>
      <c r="H291" s="45">
        <f t="shared" si="26"/>
        <v>1.1000000000000001</v>
      </c>
      <c r="I291" s="45">
        <v>1.02</v>
      </c>
      <c r="J291" s="28">
        <f t="shared" si="27"/>
        <v>0.97335899999999997</v>
      </c>
      <c r="K291" s="42">
        <f t="shared" si="28"/>
        <v>8666.16</v>
      </c>
    </row>
    <row r="292" spans="1:11" s="29" customFormat="1" ht="15.75">
      <c r="A292" s="57"/>
      <c r="B292" s="50"/>
      <c r="C292" s="50"/>
      <c r="D292" s="9">
        <v>5</v>
      </c>
      <c r="E292" s="26">
        <f t="shared" si="25"/>
        <v>17806.7</v>
      </c>
      <c r="F292" s="44">
        <v>0.5</v>
      </c>
      <c r="G292" s="45">
        <f t="shared" si="26"/>
        <v>0.86752099999999999</v>
      </c>
      <c r="H292" s="45">
        <f t="shared" si="26"/>
        <v>1.1000000000000001</v>
      </c>
      <c r="I292" s="45">
        <v>1.02</v>
      </c>
      <c r="J292" s="28">
        <f t="shared" si="27"/>
        <v>0.97335899999999997</v>
      </c>
      <c r="K292" s="42">
        <f t="shared" si="28"/>
        <v>8666.16</v>
      </c>
    </row>
    <row r="293" spans="1:11" s="29" customFormat="1" ht="31.5">
      <c r="A293" s="43">
        <v>137</v>
      </c>
      <c r="B293" s="1" t="s">
        <v>159</v>
      </c>
      <c r="C293" s="6" t="s">
        <v>136</v>
      </c>
      <c r="D293" s="9"/>
      <c r="E293" s="26">
        <f t="shared" si="25"/>
        <v>17806.7</v>
      </c>
      <c r="F293" s="44">
        <v>1.91</v>
      </c>
      <c r="G293" s="45">
        <f t="shared" si="26"/>
        <v>0.86752099999999999</v>
      </c>
      <c r="H293" s="45">
        <f t="shared" si="26"/>
        <v>1.1000000000000001</v>
      </c>
      <c r="I293" s="45">
        <v>1</v>
      </c>
      <c r="J293" s="28">
        <f t="shared" si="27"/>
        <v>0.95427300000000004</v>
      </c>
      <c r="K293" s="42">
        <f t="shared" si="28"/>
        <v>32455.59</v>
      </c>
    </row>
    <row r="294" spans="1:11" s="29" customFormat="1" ht="31.5">
      <c r="A294" s="1">
        <v>138</v>
      </c>
      <c r="B294" s="1" t="s">
        <v>160</v>
      </c>
      <c r="C294" s="6" t="s">
        <v>136</v>
      </c>
      <c r="D294" s="9"/>
      <c r="E294" s="26">
        <f t="shared" si="25"/>
        <v>17806.7</v>
      </c>
      <c r="F294" s="44">
        <v>2.88</v>
      </c>
      <c r="G294" s="45">
        <f t="shared" ref="G294:G297" si="33">G$267</f>
        <v>0.59803899999999999</v>
      </c>
      <c r="H294" s="45">
        <f t="shared" si="26"/>
        <v>1.1000000000000001</v>
      </c>
      <c r="I294" s="45">
        <v>1</v>
      </c>
      <c r="J294" s="28">
        <f t="shared" si="27"/>
        <v>0.65784299999999996</v>
      </c>
      <c r="K294" s="42">
        <f t="shared" si="28"/>
        <v>33736.36</v>
      </c>
    </row>
    <row r="295" spans="1:11" s="29" customFormat="1" ht="31.5">
      <c r="A295" s="1">
        <v>139</v>
      </c>
      <c r="B295" s="1" t="s">
        <v>161</v>
      </c>
      <c r="C295" s="6" t="s">
        <v>136</v>
      </c>
      <c r="D295" s="9"/>
      <c r="E295" s="26">
        <f t="shared" si="25"/>
        <v>17806.7</v>
      </c>
      <c r="F295" s="44">
        <v>4.25</v>
      </c>
      <c r="G295" s="45">
        <f t="shared" si="33"/>
        <v>0.59803899999999999</v>
      </c>
      <c r="H295" s="45">
        <f t="shared" si="26"/>
        <v>1.1000000000000001</v>
      </c>
      <c r="I295" s="45">
        <v>1</v>
      </c>
      <c r="J295" s="28">
        <f t="shared" si="27"/>
        <v>0.65784299999999996</v>
      </c>
      <c r="K295" s="42">
        <f t="shared" si="28"/>
        <v>49784.56</v>
      </c>
    </row>
    <row r="296" spans="1:11" s="29" customFormat="1" ht="31.5">
      <c r="A296" s="1">
        <v>140</v>
      </c>
      <c r="B296" s="1" t="s">
        <v>162</v>
      </c>
      <c r="C296" s="6" t="s">
        <v>136</v>
      </c>
      <c r="D296" s="9"/>
      <c r="E296" s="26">
        <f t="shared" si="25"/>
        <v>17806.7</v>
      </c>
      <c r="F296" s="44">
        <v>2.56</v>
      </c>
      <c r="G296" s="45">
        <f t="shared" si="33"/>
        <v>0.59803899999999999</v>
      </c>
      <c r="H296" s="45">
        <f t="shared" si="26"/>
        <v>1.1000000000000001</v>
      </c>
      <c r="I296" s="45">
        <v>1</v>
      </c>
      <c r="J296" s="28">
        <f t="shared" si="27"/>
        <v>0.65784299999999996</v>
      </c>
      <c r="K296" s="42">
        <f t="shared" si="28"/>
        <v>29987.87</v>
      </c>
    </row>
    <row r="297" spans="1:11" s="29" customFormat="1" ht="31.5">
      <c r="A297" s="1">
        <v>141</v>
      </c>
      <c r="B297" s="1" t="s">
        <v>163</v>
      </c>
      <c r="C297" s="6" t="s">
        <v>136</v>
      </c>
      <c r="D297" s="9"/>
      <c r="E297" s="26">
        <f t="shared" si="25"/>
        <v>17806.7</v>
      </c>
      <c r="F297" s="44">
        <v>3.6</v>
      </c>
      <c r="G297" s="45">
        <f t="shared" si="33"/>
        <v>0.59803899999999999</v>
      </c>
      <c r="H297" s="45">
        <f t="shared" si="26"/>
        <v>1.1000000000000001</v>
      </c>
      <c r="I297" s="45">
        <v>1</v>
      </c>
      <c r="J297" s="28">
        <f t="shared" si="27"/>
        <v>0.65784299999999996</v>
      </c>
      <c r="K297" s="42">
        <f t="shared" si="28"/>
        <v>42170.45</v>
      </c>
    </row>
    <row r="298" spans="1:11" s="29" customFormat="1" ht="15.75">
      <c r="A298" s="1">
        <v>142</v>
      </c>
      <c r="B298" s="1" t="s">
        <v>164</v>
      </c>
      <c r="C298" s="6" t="s">
        <v>136</v>
      </c>
      <c r="D298" s="9"/>
      <c r="E298" s="26">
        <f t="shared" si="25"/>
        <v>17806.7</v>
      </c>
      <c r="F298" s="44">
        <v>4.2699999999999996</v>
      </c>
      <c r="G298" s="45">
        <v>1</v>
      </c>
      <c r="H298" s="45">
        <f t="shared" si="26"/>
        <v>1.1000000000000001</v>
      </c>
      <c r="I298" s="45">
        <v>1</v>
      </c>
      <c r="J298" s="28">
        <f t="shared" si="27"/>
        <v>1.1000000000000001</v>
      </c>
      <c r="K298" s="42">
        <f t="shared" si="28"/>
        <v>83638.070000000007</v>
      </c>
    </row>
    <row r="299" spans="1:11" s="29" customFormat="1" ht="15.75">
      <c r="A299" s="51">
        <v>143</v>
      </c>
      <c r="B299" s="51" t="s">
        <v>165</v>
      </c>
      <c r="C299" s="48" t="s">
        <v>136</v>
      </c>
      <c r="D299" s="9"/>
      <c r="E299" s="26">
        <f t="shared" si="25"/>
        <v>17806.7</v>
      </c>
      <c r="F299" s="44">
        <v>3.46</v>
      </c>
      <c r="G299" s="45">
        <v>1</v>
      </c>
      <c r="H299" s="45">
        <f t="shared" si="26"/>
        <v>1.1000000000000001</v>
      </c>
      <c r="I299" s="45">
        <v>1</v>
      </c>
      <c r="J299" s="28">
        <f t="shared" si="27"/>
        <v>1.1000000000000001</v>
      </c>
      <c r="K299" s="42">
        <f t="shared" si="28"/>
        <v>67772.3</v>
      </c>
    </row>
    <row r="300" spans="1:11" s="29" customFormat="1" ht="15.75">
      <c r="A300" s="49"/>
      <c r="B300" s="49"/>
      <c r="C300" s="49"/>
      <c r="D300" s="9">
        <v>4</v>
      </c>
      <c r="E300" s="26">
        <f t="shared" si="25"/>
        <v>17806.7</v>
      </c>
      <c r="F300" s="44">
        <v>3.46</v>
      </c>
      <c r="G300" s="45">
        <v>1</v>
      </c>
      <c r="H300" s="45">
        <f t="shared" si="26"/>
        <v>1.1000000000000001</v>
      </c>
      <c r="I300" s="45">
        <v>1.02</v>
      </c>
      <c r="J300" s="28">
        <f t="shared" si="27"/>
        <v>1.1220000000000001</v>
      </c>
      <c r="K300" s="42">
        <f t="shared" si="28"/>
        <v>69127.75</v>
      </c>
    </row>
    <row r="301" spans="1:11" s="29" customFormat="1" ht="15.75">
      <c r="A301" s="49"/>
      <c r="B301" s="49"/>
      <c r="C301" s="49"/>
      <c r="D301" s="9">
        <v>5</v>
      </c>
      <c r="E301" s="26">
        <f t="shared" si="25"/>
        <v>17806.7</v>
      </c>
      <c r="F301" s="44">
        <v>3.46</v>
      </c>
      <c r="G301" s="45">
        <v>1</v>
      </c>
      <c r="H301" s="45">
        <f t="shared" si="26"/>
        <v>1.1000000000000001</v>
      </c>
      <c r="I301" s="45">
        <v>1.02</v>
      </c>
      <c r="J301" s="28">
        <f t="shared" si="27"/>
        <v>1.1220000000000001</v>
      </c>
      <c r="K301" s="42">
        <f t="shared" si="28"/>
        <v>69127.75</v>
      </c>
    </row>
    <row r="302" spans="1:11" s="29" customFormat="1" ht="15.75">
      <c r="A302" s="51">
        <v>144</v>
      </c>
      <c r="B302" s="51" t="s">
        <v>166</v>
      </c>
      <c r="C302" s="48" t="s">
        <v>136</v>
      </c>
      <c r="D302" s="9"/>
      <c r="E302" s="26">
        <f t="shared" si="25"/>
        <v>17806.7</v>
      </c>
      <c r="F302" s="44">
        <v>2.0499999999999998</v>
      </c>
      <c r="G302" s="45">
        <v>1</v>
      </c>
      <c r="H302" s="45">
        <f t="shared" si="26"/>
        <v>1.1000000000000001</v>
      </c>
      <c r="I302" s="45">
        <v>1</v>
      </c>
      <c r="J302" s="28">
        <f t="shared" si="27"/>
        <v>1.1000000000000001</v>
      </c>
      <c r="K302" s="42">
        <f t="shared" si="28"/>
        <v>40154.11</v>
      </c>
    </row>
    <row r="303" spans="1:11" s="29" customFormat="1" ht="15.75">
      <c r="A303" s="49"/>
      <c r="B303" s="49"/>
      <c r="C303" s="49"/>
      <c r="D303" s="9">
        <v>4</v>
      </c>
      <c r="E303" s="26">
        <f t="shared" si="25"/>
        <v>17806.7</v>
      </c>
      <c r="F303" s="44">
        <v>2.0499999999999998</v>
      </c>
      <c r="G303" s="45">
        <v>1</v>
      </c>
      <c r="H303" s="45">
        <f t="shared" si="26"/>
        <v>1.1000000000000001</v>
      </c>
      <c r="I303" s="45">
        <v>1.02</v>
      </c>
      <c r="J303" s="28">
        <f t="shared" si="27"/>
        <v>1.1220000000000001</v>
      </c>
      <c r="K303" s="42">
        <f t="shared" si="28"/>
        <v>40957.19</v>
      </c>
    </row>
    <row r="304" spans="1:11" s="29" customFormat="1" ht="15.75">
      <c r="A304" s="50"/>
      <c r="B304" s="50"/>
      <c r="C304" s="50"/>
      <c r="D304" s="9">
        <v>5</v>
      </c>
      <c r="E304" s="26">
        <f t="shared" si="25"/>
        <v>17806.7</v>
      </c>
      <c r="F304" s="44">
        <v>2.0499999999999998</v>
      </c>
      <c r="G304" s="45">
        <v>1</v>
      </c>
      <c r="H304" s="45">
        <f t="shared" si="26"/>
        <v>1.1000000000000001</v>
      </c>
      <c r="I304" s="45">
        <v>1.02</v>
      </c>
      <c r="J304" s="28">
        <f t="shared" si="27"/>
        <v>1.1220000000000001</v>
      </c>
      <c r="K304" s="42">
        <f t="shared" si="28"/>
        <v>40957.19</v>
      </c>
    </row>
    <row r="305" spans="1:11" s="29" customFormat="1" ht="15.75">
      <c r="A305" s="51">
        <v>145</v>
      </c>
      <c r="B305" s="51" t="s">
        <v>167</v>
      </c>
      <c r="C305" s="48" t="s">
        <v>136</v>
      </c>
      <c r="D305" s="9"/>
      <c r="E305" s="26">
        <f t="shared" si="25"/>
        <v>17806.7</v>
      </c>
      <c r="F305" s="44">
        <v>2.8</v>
      </c>
      <c r="G305" s="45">
        <v>1</v>
      </c>
      <c r="H305" s="45">
        <f t="shared" si="26"/>
        <v>1.1000000000000001</v>
      </c>
      <c r="I305" s="45">
        <v>1</v>
      </c>
      <c r="J305" s="28">
        <f t="shared" si="27"/>
        <v>1.1000000000000001</v>
      </c>
      <c r="K305" s="42">
        <f t="shared" si="28"/>
        <v>54844.639999999999</v>
      </c>
    </row>
    <row r="306" spans="1:11" s="29" customFormat="1" ht="15.75">
      <c r="A306" s="49"/>
      <c r="B306" s="49"/>
      <c r="C306" s="49"/>
      <c r="D306" s="9">
        <v>4</v>
      </c>
      <c r="E306" s="26">
        <f t="shared" si="25"/>
        <v>17806.7</v>
      </c>
      <c r="F306" s="44">
        <v>2.8</v>
      </c>
      <c r="G306" s="45">
        <v>1</v>
      </c>
      <c r="H306" s="45">
        <f t="shared" si="26"/>
        <v>1.1000000000000001</v>
      </c>
      <c r="I306" s="45">
        <v>1.02</v>
      </c>
      <c r="J306" s="28">
        <f t="shared" si="27"/>
        <v>1.1220000000000001</v>
      </c>
      <c r="K306" s="42">
        <f t="shared" si="28"/>
        <v>55941.53</v>
      </c>
    </row>
    <row r="307" spans="1:11" s="29" customFormat="1" ht="15.75">
      <c r="A307" s="50"/>
      <c r="B307" s="50"/>
      <c r="C307" s="50"/>
      <c r="D307" s="9">
        <v>5</v>
      </c>
      <c r="E307" s="26">
        <f t="shared" si="25"/>
        <v>17806.7</v>
      </c>
      <c r="F307" s="44">
        <v>2.8</v>
      </c>
      <c r="G307" s="45">
        <v>1</v>
      </c>
      <c r="H307" s="45">
        <f t="shared" si="26"/>
        <v>1.1000000000000001</v>
      </c>
      <c r="I307" s="45">
        <v>1.02</v>
      </c>
      <c r="J307" s="28">
        <f t="shared" si="27"/>
        <v>1.1220000000000001</v>
      </c>
      <c r="K307" s="42">
        <f t="shared" si="28"/>
        <v>55941.53</v>
      </c>
    </row>
    <row r="308" spans="1:11" s="29" customFormat="1" ht="31.5">
      <c r="A308" s="1">
        <v>146</v>
      </c>
      <c r="B308" s="1" t="s">
        <v>168</v>
      </c>
      <c r="C308" s="6" t="s">
        <v>136</v>
      </c>
      <c r="D308" s="9"/>
      <c r="E308" s="26">
        <f t="shared" si="25"/>
        <v>17806.7</v>
      </c>
      <c r="F308" s="44">
        <v>7.92</v>
      </c>
      <c r="G308" s="45">
        <v>1</v>
      </c>
      <c r="H308" s="45">
        <f t="shared" si="26"/>
        <v>1.1000000000000001</v>
      </c>
      <c r="I308" s="45">
        <v>1</v>
      </c>
      <c r="J308" s="28">
        <f t="shared" si="27"/>
        <v>1.1000000000000001</v>
      </c>
      <c r="K308" s="42">
        <f t="shared" si="28"/>
        <v>155131.97</v>
      </c>
    </row>
    <row r="309" spans="1:11" s="29" customFormat="1" ht="15.75">
      <c r="A309" s="51">
        <v>147</v>
      </c>
      <c r="B309" s="51" t="s">
        <v>169</v>
      </c>
      <c r="C309" s="48" t="s">
        <v>136</v>
      </c>
      <c r="D309" s="9"/>
      <c r="E309" s="26">
        <f t="shared" si="25"/>
        <v>17806.7</v>
      </c>
      <c r="F309" s="44">
        <v>2</v>
      </c>
      <c r="G309" s="45">
        <f t="shared" ref="G309:G318" si="34">G$267</f>
        <v>0.59803899999999999</v>
      </c>
      <c r="H309" s="45">
        <f t="shared" si="26"/>
        <v>1.1000000000000001</v>
      </c>
      <c r="I309" s="45">
        <v>1</v>
      </c>
      <c r="J309" s="28">
        <f t="shared" si="27"/>
        <v>0.65784299999999996</v>
      </c>
      <c r="K309" s="42">
        <f t="shared" si="28"/>
        <v>23428.03</v>
      </c>
    </row>
    <row r="310" spans="1:11" s="29" customFormat="1" ht="15.75">
      <c r="A310" s="49"/>
      <c r="B310" s="49"/>
      <c r="C310" s="49"/>
      <c r="D310" s="9">
        <v>4</v>
      </c>
      <c r="E310" s="26">
        <f t="shared" si="25"/>
        <v>17806.7</v>
      </c>
      <c r="F310" s="44">
        <v>2</v>
      </c>
      <c r="G310" s="45">
        <f t="shared" si="34"/>
        <v>0.59803899999999999</v>
      </c>
      <c r="H310" s="45">
        <f t="shared" si="26"/>
        <v>1.1000000000000001</v>
      </c>
      <c r="I310" s="45">
        <v>1.02</v>
      </c>
      <c r="J310" s="28">
        <f t="shared" si="27"/>
        <v>0.67100000000000004</v>
      </c>
      <c r="K310" s="42">
        <f t="shared" si="28"/>
        <v>23896.59</v>
      </c>
    </row>
    <row r="311" spans="1:11" s="29" customFormat="1" ht="15.75">
      <c r="A311" s="50"/>
      <c r="B311" s="50"/>
      <c r="C311" s="50"/>
      <c r="D311" s="9">
        <v>5</v>
      </c>
      <c r="E311" s="26">
        <f t="shared" si="25"/>
        <v>17806.7</v>
      </c>
      <c r="F311" s="44">
        <v>2</v>
      </c>
      <c r="G311" s="45">
        <f t="shared" si="34"/>
        <v>0.59803899999999999</v>
      </c>
      <c r="H311" s="45">
        <f t="shared" si="26"/>
        <v>1.1000000000000001</v>
      </c>
      <c r="I311" s="45">
        <v>1.02</v>
      </c>
      <c r="J311" s="28">
        <f t="shared" si="27"/>
        <v>0.67100000000000004</v>
      </c>
      <c r="K311" s="42">
        <f t="shared" si="28"/>
        <v>23896.59</v>
      </c>
    </row>
    <row r="312" spans="1:11" s="29" customFormat="1" ht="15.75">
      <c r="A312" s="51">
        <v>148</v>
      </c>
      <c r="B312" s="51" t="s">
        <v>170</v>
      </c>
      <c r="C312" s="48" t="s">
        <v>136</v>
      </c>
      <c r="D312" s="9"/>
      <c r="E312" s="26">
        <f t="shared" ref="E312:E374" si="35">E$8</f>
        <v>17806.7</v>
      </c>
      <c r="F312" s="44">
        <v>2.21</v>
      </c>
      <c r="G312" s="45">
        <f t="shared" si="34"/>
        <v>0.59803899999999999</v>
      </c>
      <c r="H312" s="45">
        <f t="shared" si="26"/>
        <v>1.1000000000000001</v>
      </c>
      <c r="I312" s="45">
        <v>1</v>
      </c>
      <c r="J312" s="28">
        <f t="shared" si="27"/>
        <v>0.65784299999999996</v>
      </c>
      <c r="K312" s="42">
        <f t="shared" si="28"/>
        <v>25887.97</v>
      </c>
    </row>
    <row r="313" spans="1:11" s="29" customFormat="1" ht="15.75">
      <c r="A313" s="49"/>
      <c r="B313" s="49"/>
      <c r="C313" s="49"/>
      <c r="D313" s="9">
        <v>4</v>
      </c>
      <c r="E313" s="26">
        <f t="shared" si="35"/>
        <v>17806.7</v>
      </c>
      <c r="F313" s="44">
        <v>2.21</v>
      </c>
      <c r="G313" s="45">
        <f t="shared" si="34"/>
        <v>0.59803899999999999</v>
      </c>
      <c r="H313" s="45">
        <f t="shared" si="26"/>
        <v>1.1000000000000001</v>
      </c>
      <c r="I313" s="45">
        <v>1.02</v>
      </c>
      <c r="J313" s="28">
        <f t="shared" si="27"/>
        <v>0.67100000000000004</v>
      </c>
      <c r="K313" s="42">
        <f t="shared" si="28"/>
        <v>26405.73</v>
      </c>
    </row>
    <row r="314" spans="1:11" s="29" customFormat="1" ht="15.75">
      <c r="A314" s="49"/>
      <c r="B314" s="49"/>
      <c r="C314" s="49"/>
      <c r="D314" s="9">
        <v>5</v>
      </c>
      <c r="E314" s="26">
        <f t="shared" si="35"/>
        <v>17806.7</v>
      </c>
      <c r="F314" s="44">
        <v>2.21</v>
      </c>
      <c r="G314" s="45">
        <f t="shared" si="34"/>
        <v>0.59803899999999999</v>
      </c>
      <c r="H314" s="45">
        <f t="shared" si="26"/>
        <v>1.1000000000000001</v>
      </c>
      <c r="I314" s="45">
        <v>1.02</v>
      </c>
      <c r="J314" s="28">
        <f t="shared" si="27"/>
        <v>0.67100000000000004</v>
      </c>
      <c r="K314" s="42">
        <f t="shared" si="28"/>
        <v>26405.73</v>
      </c>
    </row>
    <row r="315" spans="1:11" s="29" customFormat="1" ht="15.75">
      <c r="A315" s="51">
        <v>149</v>
      </c>
      <c r="B315" s="51" t="s">
        <v>171</v>
      </c>
      <c r="C315" s="48" t="s">
        <v>136</v>
      </c>
      <c r="D315" s="9"/>
      <c r="E315" s="26">
        <f t="shared" si="35"/>
        <v>17806.7</v>
      </c>
      <c r="F315" s="44">
        <v>3.53</v>
      </c>
      <c r="G315" s="45">
        <f t="shared" si="34"/>
        <v>0.59803899999999999</v>
      </c>
      <c r="H315" s="45">
        <f t="shared" si="26"/>
        <v>1.1000000000000001</v>
      </c>
      <c r="I315" s="45">
        <v>1</v>
      </c>
      <c r="J315" s="28">
        <f t="shared" si="27"/>
        <v>0.65784299999999996</v>
      </c>
      <c r="K315" s="42">
        <f t="shared" si="28"/>
        <v>41350.47</v>
      </c>
    </row>
    <row r="316" spans="1:11" s="29" customFormat="1" ht="15.75">
      <c r="A316" s="49"/>
      <c r="B316" s="49"/>
      <c r="C316" s="49"/>
      <c r="D316" s="9">
        <v>4</v>
      </c>
      <c r="E316" s="26">
        <f t="shared" si="35"/>
        <v>17806.7</v>
      </c>
      <c r="F316" s="44">
        <v>3.53</v>
      </c>
      <c r="G316" s="45">
        <f t="shared" si="34"/>
        <v>0.59803899999999999</v>
      </c>
      <c r="H316" s="45">
        <f t="shared" si="26"/>
        <v>1.1000000000000001</v>
      </c>
      <c r="I316" s="45">
        <v>1.02</v>
      </c>
      <c r="J316" s="28">
        <f t="shared" si="27"/>
        <v>0.67100000000000004</v>
      </c>
      <c r="K316" s="42">
        <f t="shared" si="28"/>
        <v>42177.48</v>
      </c>
    </row>
    <row r="317" spans="1:11" s="29" customFormat="1" ht="15.75">
      <c r="A317" s="49"/>
      <c r="B317" s="49"/>
      <c r="C317" s="49"/>
      <c r="D317" s="9">
        <v>5</v>
      </c>
      <c r="E317" s="26">
        <f t="shared" si="35"/>
        <v>17806.7</v>
      </c>
      <c r="F317" s="44">
        <v>3.53</v>
      </c>
      <c r="G317" s="45">
        <f t="shared" si="34"/>
        <v>0.59803899999999999</v>
      </c>
      <c r="H317" s="45">
        <f t="shared" si="26"/>
        <v>1.1000000000000001</v>
      </c>
      <c r="I317" s="45">
        <v>1.02</v>
      </c>
      <c r="J317" s="28">
        <f t="shared" si="27"/>
        <v>0.67100000000000004</v>
      </c>
      <c r="K317" s="42">
        <f t="shared" si="28"/>
        <v>42177.48</v>
      </c>
    </row>
    <row r="318" spans="1:11" s="29" customFormat="1" ht="15.75">
      <c r="A318" s="50"/>
      <c r="B318" s="50"/>
      <c r="C318" s="50"/>
      <c r="D318" s="9">
        <v>10</v>
      </c>
      <c r="E318" s="26">
        <f t="shared" si="35"/>
        <v>17806.7</v>
      </c>
      <c r="F318" s="44">
        <v>3.53</v>
      </c>
      <c r="G318" s="45">
        <f t="shared" si="34"/>
        <v>0.59803899999999999</v>
      </c>
      <c r="H318" s="45">
        <f t="shared" si="26"/>
        <v>1.1000000000000001</v>
      </c>
      <c r="I318" s="45">
        <v>1.04</v>
      </c>
      <c r="J318" s="28">
        <f t="shared" si="27"/>
        <v>0.68415700000000002</v>
      </c>
      <c r="K318" s="42">
        <f t="shared" si="28"/>
        <v>43004.5</v>
      </c>
    </row>
    <row r="319" spans="1:11" s="29" customFormat="1" ht="31.5">
      <c r="A319" s="1">
        <v>150</v>
      </c>
      <c r="B319" s="1" t="s">
        <v>173</v>
      </c>
      <c r="C319" s="6" t="s">
        <v>172</v>
      </c>
      <c r="D319" s="9"/>
      <c r="E319" s="26">
        <f t="shared" si="35"/>
        <v>17806.7</v>
      </c>
      <c r="F319" s="44">
        <v>0.66</v>
      </c>
      <c r="G319" s="45">
        <f t="shared" si="26"/>
        <v>0.86752099999999999</v>
      </c>
      <c r="H319" s="45">
        <f t="shared" si="26"/>
        <v>1.1000000000000001</v>
      </c>
      <c r="I319" s="45">
        <v>1</v>
      </c>
      <c r="J319" s="28">
        <f t="shared" si="27"/>
        <v>0.95427300000000004</v>
      </c>
      <c r="K319" s="42">
        <f t="shared" si="28"/>
        <v>11215.02</v>
      </c>
    </row>
    <row r="320" spans="1:11" s="29" customFormat="1" ht="15.75">
      <c r="A320" s="51">
        <v>151</v>
      </c>
      <c r="B320" s="51" t="s">
        <v>174</v>
      </c>
      <c r="C320" s="48" t="s">
        <v>172</v>
      </c>
      <c r="D320" s="9"/>
      <c r="E320" s="26">
        <f t="shared" si="35"/>
        <v>17806.7</v>
      </c>
      <c r="F320" s="44">
        <v>0.47</v>
      </c>
      <c r="G320" s="45">
        <f t="shared" si="26"/>
        <v>0.86752099999999999</v>
      </c>
      <c r="H320" s="45">
        <f t="shared" si="26"/>
        <v>1.1000000000000001</v>
      </c>
      <c r="I320" s="45">
        <v>1</v>
      </c>
      <c r="J320" s="28">
        <f t="shared" si="27"/>
        <v>0.95427300000000004</v>
      </c>
      <c r="K320" s="42">
        <f t="shared" si="28"/>
        <v>7986.45</v>
      </c>
    </row>
    <row r="321" spans="1:11" s="29" customFormat="1" ht="15.75">
      <c r="A321" s="52"/>
      <c r="B321" s="52"/>
      <c r="C321" s="52"/>
      <c r="D321" s="9">
        <v>2</v>
      </c>
      <c r="E321" s="26">
        <f t="shared" si="35"/>
        <v>17806.7</v>
      </c>
      <c r="F321" s="44">
        <v>0.47</v>
      </c>
      <c r="G321" s="45">
        <f t="shared" si="26"/>
        <v>0.86752099999999999</v>
      </c>
      <c r="H321" s="45">
        <f t="shared" si="26"/>
        <v>1.1000000000000001</v>
      </c>
      <c r="I321" s="45">
        <v>1.1000000000000001</v>
      </c>
      <c r="J321" s="28">
        <f t="shared" si="27"/>
        <v>1.0497000000000001</v>
      </c>
      <c r="K321" s="42">
        <f t="shared" si="28"/>
        <v>8785.1</v>
      </c>
    </row>
    <row r="322" spans="1:11" s="29" customFormat="1" ht="15.75">
      <c r="A322" s="52"/>
      <c r="B322" s="52"/>
      <c r="C322" s="52"/>
      <c r="D322" s="9">
        <v>3</v>
      </c>
      <c r="E322" s="26">
        <f t="shared" si="35"/>
        <v>17806.7</v>
      </c>
      <c r="F322" s="44">
        <v>0.47</v>
      </c>
      <c r="G322" s="45">
        <f t="shared" si="26"/>
        <v>0.86752099999999999</v>
      </c>
      <c r="H322" s="45">
        <f t="shared" si="26"/>
        <v>1.1000000000000001</v>
      </c>
      <c r="I322" s="45">
        <v>1.05</v>
      </c>
      <c r="J322" s="28">
        <f t="shared" si="27"/>
        <v>1.001987</v>
      </c>
      <c r="K322" s="42">
        <f t="shared" si="28"/>
        <v>8385.7800000000007</v>
      </c>
    </row>
    <row r="323" spans="1:11" s="29" customFormat="1" ht="15.75">
      <c r="A323" s="52"/>
      <c r="B323" s="52"/>
      <c r="C323" s="52"/>
      <c r="D323" s="9">
        <v>4</v>
      </c>
      <c r="E323" s="26">
        <f t="shared" si="35"/>
        <v>17806.7</v>
      </c>
      <c r="F323" s="44">
        <v>0.47</v>
      </c>
      <c r="G323" s="45">
        <f t="shared" si="26"/>
        <v>0.86752099999999999</v>
      </c>
      <c r="H323" s="45">
        <f t="shared" si="26"/>
        <v>1.1000000000000001</v>
      </c>
      <c r="I323" s="45">
        <v>1.02</v>
      </c>
      <c r="J323" s="28">
        <f t="shared" si="27"/>
        <v>0.97335899999999997</v>
      </c>
      <c r="K323" s="42">
        <f t="shared" si="28"/>
        <v>8146.19</v>
      </c>
    </row>
    <row r="324" spans="1:11" s="29" customFormat="1" ht="15.75">
      <c r="A324" s="53"/>
      <c r="B324" s="53"/>
      <c r="C324" s="53"/>
      <c r="D324" s="9">
        <v>5</v>
      </c>
      <c r="E324" s="26">
        <f t="shared" si="35"/>
        <v>17806.7</v>
      </c>
      <c r="F324" s="44">
        <v>0.47</v>
      </c>
      <c r="G324" s="45">
        <f t="shared" si="26"/>
        <v>0.86752099999999999</v>
      </c>
      <c r="H324" s="45">
        <f t="shared" si="26"/>
        <v>1.1000000000000001</v>
      </c>
      <c r="I324" s="45">
        <v>1.02</v>
      </c>
      <c r="J324" s="28">
        <f t="shared" si="27"/>
        <v>0.97335899999999997</v>
      </c>
      <c r="K324" s="42">
        <f t="shared" si="28"/>
        <v>8146.19</v>
      </c>
    </row>
    <row r="325" spans="1:11" s="29" customFormat="1" ht="15.75">
      <c r="A325" s="51">
        <v>152</v>
      </c>
      <c r="B325" s="51" t="s">
        <v>175</v>
      </c>
      <c r="C325" s="48" t="s">
        <v>172</v>
      </c>
      <c r="D325" s="9"/>
      <c r="E325" s="26">
        <f t="shared" si="35"/>
        <v>17806.7</v>
      </c>
      <c r="F325" s="44">
        <v>0.61</v>
      </c>
      <c r="G325" s="45">
        <f t="shared" si="26"/>
        <v>0.86752099999999999</v>
      </c>
      <c r="H325" s="45">
        <f t="shared" si="26"/>
        <v>1.1000000000000001</v>
      </c>
      <c r="I325" s="45">
        <v>1</v>
      </c>
      <c r="J325" s="28">
        <f t="shared" si="27"/>
        <v>0.95427300000000004</v>
      </c>
      <c r="K325" s="42">
        <f t="shared" si="28"/>
        <v>10365.4</v>
      </c>
    </row>
    <row r="326" spans="1:11" s="29" customFormat="1" ht="15.75">
      <c r="A326" s="52"/>
      <c r="B326" s="52"/>
      <c r="C326" s="52"/>
      <c r="D326" s="9">
        <v>3</v>
      </c>
      <c r="E326" s="26">
        <f t="shared" si="35"/>
        <v>17806.7</v>
      </c>
      <c r="F326" s="44">
        <v>0.61</v>
      </c>
      <c r="G326" s="45">
        <f t="shared" si="26"/>
        <v>0.86752099999999999</v>
      </c>
      <c r="H326" s="45">
        <f t="shared" si="26"/>
        <v>1.1000000000000001</v>
      </c>
      <c r="I326" s="45">
        <v>1.05</v>
      </c>
      <c r="J326" s="28">
        <f t="shared" si="27"/>
        <v>1.001987</v>
      </c>
      <c r="K326" s="42">
        <f t="shared" si="28"/>
        <v>10883.67</v>
      </c>
    </row>
    <row r="327" spans="1:11" s="29" customFormat="1" ht="15.75">
      <c r="A327" s="52"/>
      <c r="B327" s="52"/>
      <c r="C327" s="52"/>
      <c r="D327" s="9">
        <v>4</v>
      </c>
      <c r="E327" s="26">
        <f t="shared" si="35"/>
        <v>17806.7</v>
      </c>
      <c r="F327" s="44">
        <v>0.61</v>
      </c>
      <c r="G327" s="45">
        <f t="shared" si="26"/>
        <v>0.86752099999999999</v>
      </c>
      <c r="H327" s="45">
        <f t="shared" si="26"/>
        <v>1.1000000000000001</v>
      </c>
      <c r="I327" s="45">
        <v>1.02</v>
      </c>
      <c r="J327" s="28">
        <f t="shared" ref="J327:J388" si="36">ROUND(G327*H327*I327,6)</f>
        <v>0.97335899999999997</v>
      </c>
      <c r="K327" s="42">
        <f t="shared" ref="K327:K388" si="37">ROUND(E327*F327*J327,2)</f>
        <v>10572.71</v>
      </c>
    </row>
    <row r="328" spans="1:11" s="29" customFormat="1" ht="15.75">
      <c r="A328" s="53"/>
      <c r="B328" s="53"/>
      <c r="C328" s="53"/>
      <c r="D328" s="9">
        <v>5</v>
      </c>
      <c r="E328" s="26">
        <f t="shared" si="35"/>
        <v>17806.7</v>
      </c>
      <c r="F328" s="44">
        <v>0.61</v>
      </c>
      <c r="G328" s="45">
        <f t="shared" si="26"/>
        <v>0.86752099999999999</v>
      </c>
      <c r="H328" s="45">
        <f t="shared" si="26"/>
        <v>1.1000000000000001</v>
      </c>
      <c r="I328" s="45">
        <v>1.02</v>
      </c>
      <c r="J328" s="28">
        <f t="shared" si="36"/>
        <v>0.97335899999999997</v>
      </c>
      <c r="K328" s="42">
        <f t="shared" si="37"/>
        <v>10572.71</v>
      </c>
    </row>
    <row r="329" spans="1:11" s="29" customFormat="1" ht="15.75">
      <c r="A329" s="51">
        <v>153</v>
      </c>
      <c r="B329" s="51" t="s">
        <v>176</v>
      </c>
      <c r="C329" s="48" t="s">
        <v>172</v>
      </c>
      <c r="D329" s="9"/>
      <c r="E329" s="26">
        <f t="shared" si="35"/>
        <v>17806.7</v>
      </c>
      <c r="F329" s="44">
        <v>0.71</v>
      </c>
      <c r="G329" s="45">
        <f t="shared" si="26"/>
        <v>0.86752099999999999</v>
      </c>
      <c r="H329" s="45">
        <f t="shared" si="26"/>
        <v>1.1000000000000001</v>
      </c>
      <c r="I329" s="45">
        <v>1</v>
      </c>
      <c r="J329" s="28">
        <f t="shared" si="36"/>
        <v>0.95427300000000004</v>
      </c>
      <c r="K329" s="42">
        <f t="shared" si="37"/>
        <v>12064.64</v>
      </c>
    </row>
    <row r="330" spans="1:11" s="29" customFormat="1" ht="15.75">
      <c r="A330" s="52"/>
      <c r="B330" s="52"/>
      <c r="C330" s="52"/>
      <c r="D330" s="9">
        <v>2</v>
      </c>
      <c r="E330" s="26">
        <f t="shared" si="35"/>
        <v>17806.7</v>
      </c>
      <c r="F330" s="44">
        <v>0.71</v>
      </c>
      <c r="G330" s="45">
        <f t="shared" si="26"/>
        <v>0.86752099999999999</v>
      </c>
      <c r="H330" s="45">
        <f t="shared" si="26"/>
        <v>1.1000000000000001</v>
      </c>
      <c r="I330" s="45">
        <v>1.1000000000000001</v>
      </c>
      <c r="J330" s="28">
        <f t="shared" si="36"/>
        <v>1.0497000000000001</v>
      </c>
      <c r="K330" s="42">
        <f t="shared" si="37"/>
        <v>13271.1</v>
      </c>
    </row>
    <row r="331" spans="1:11" s="29" customFormat="1" ht="15.75">
      <c r="A331" s="52"/>
      <c r="B331" s="52"/>
      <c r="C331" s="52"/>
      <c r="D331" s="9">
        <v>3</v>
      </c>
      <c r="E331" s="26">
        <f t="shared" si="35"/>
        <v>17806.7</v>
      </c>
      <c r="F331" s="44">
        <v>0.71</v>
      </c>
      <c r="G331" s="45">
        <f t="shared" si="26"/>
        <v>0.86752099999999999</v>
      </c>
      <c r="H331" s="45">
        <f t="shared" si="26"/>
        <v>1.1000000000000001</v>
      </c>
      <c r="I331" s="45">
        <v>1.05</v>
      </c>
      <c r="J331" s="28">
        <f t="shared" si="36"/>
        <v>1.001987</v>
      </c>
      <c r="K331" s="42">
        <f t="shared" si="37"/>
        <v>12667.88</v>
      </c>
    </row>
    <row r="332" spans="1:11" s="29" customFormat="1" ht="15.75">
      <c r="A332" s="52"/>
      <c r="B332" s="52"/>
      <c r="C332" s="52"/>
      <c r="D332" s="9">
        <v>4</v>
      </c>
      <c r="E332" s="26">
        <f t="shared" si="35"/>
        <v>17806.7</v>
      </c>
      <c r="F332" s="44">
        <v>0.71</v>
      </c>
      <c r="G332" s="45">
        <f t="shared" si="26"/>
        <v>0.86752099999999999</v>
      </c>
      <c r="H332" s="45">
        <f t="shared" si="26"/>
        <v>1.1000000000000001</v>
      </c>
      <c r="I332" s="45">
        <v>1.02</v>
      </c>
      <c r="J332" s="28">
        <f t="shared" si="36"/>
        <v>0.97335899999999997</v>
      </c>
      <c r="K332" s="42">
        <f t="shared" si="37"/>
        <v>12305.94</v>
      </c>
    </row>
    <row r="333" spans="1:11" s="29" customFormat="1" ht="15.75">
      <c r="A333" s="53"/>
      <c r="B333" s="53"/>
      <c r="C333" s="53"/>
      <c r="D333" s="9">
        <v>5</v>
      </c>
      <c r="E333" s="26">
        <f t="shared" si="35"/>
        <v>17806.7</v>
      </c>
      <c r="F333" s="44">
        <v>0.71</v>
      </c>
      <c r="G333" s="45">
        <f t="shared" si="26"/>
        <v>0.86752099999999999</v>
      </c>
      <c r="H333" s="45">
        <f t="shared" si="26"/>
        <v>1.1000000000000001</v>
      </c>
      <c r="I333" s="45">
        <v>1.02</v>
      </c>
      <c r="J333" s="28">
        <f t="shared" si="36"/>
        <v>0.97335899999999997</v>
      </c>
      <c r="K333" s="42">
        <f t="shared" si="37"/>
        <v>12305.94</v>
      </c>
    </row>
    <row r="334" spans="1:11" s="29" customFormat="1" ht="15.75">
      <c r="A334" s="51">
        <v>154</v>
      </c>
      <c r="B334" s="51" t="s">
        <v>177</v>
      </c>
      <c r="C334" s="48" t="s">
        <v>172</v>
      </c>
      <c r="D334" s="9"/>
      <c r="E334" s="26">
        <f t="shared" si="35"/>
        <v>17806.7</v>
      </c>
      <c r="F334" s="44">
        <v>0.84</v>
      </c>
      <c r="G334" s="45">
        <f t="shared" si="26"/>
        <v>0.86752099999999999</v>
      </c>
      <c r="H334" s="45">
        <f t="shared" si="26"/>
        <v>1.1000000000000001</v>
      </c>
      <c r="I334" s="45">
        <v>1</v>
      </c>
      <c r="J334" s="28">
        <f t="shared" si="36"/>
        <v>0.95427300000000004</v>
      </c>
      <c r="K334" s="42">
        <f t="shared" si="37"/>
        <v>14273.66</v>
      </c>
    </row>
    <row r="335" spans="1:11" s="29" customFormat="1" ht="15.75">
      <c r="A335" s="52"/>
      <c r="B335" s="52"/>
      <c r="C335" s="52"/>
      <c r="D335" s="9">
        <v>3</v>
      </c>
      <c r="E335" s="26">
        <f t="shared" si="35"/>
        <v>17806.7</v>
      </c>
      <c r="F335" s="44">
        <v>0.84</v>
      </c>
      <c r="G335" s="45">
        <f t="shared" si="26"/>
        <v>0.86752099999999999</v>
      </c>
      <c r="H335" s="45">
        <f t="shared" si="26"/>
        <v>1.1000000000000001</v>
      </c>
      <c r="I335" s="45">
        <v>1.05</v>
      </c>
      <c r="J335" s="28">
        <f t="shared" si="36"/>
        <v>1.001987</v>
      </c>
      <c r="K335" s="42">
        <f t="shared" si="37"/>
        <v>14987.35</v>
      </c>
    </row>
    <row r="336" spans="1:11" s="29" customFormat="1" ht="15.75">
      <c r="A336" s="52"/>
      <c r="B336" s="52"/>
      <c r="C336" s="52"/>
      <c r="D336" s="9">
        <v>4</v>
      </c>
      <c r="E336" s="26">
        <f t="shared" si="35"/>
        <v>17806.7</v>
      </c>
      <c r="F336" s="44">
        <v>0.84</v>
      </c>
      <c r="G336" s="45">
        <f t="shared" si="26"/>
        <v>0.86752099999999999</v>
      </c>
      <c r="H336" s="45">
        <f t="shared" si="26"/>
        <v>1.1000000000000001</v>
      </c>
      <c r="I336" s="45">
        <v>1.02</v>
      </c>
      <c r="J336" s="28">
        <f t="shared" si="36"/>
        <v>0.97335899999999997</v>
      </c>
      <c r="K336" s="42">
        <f t="shared" si="37"/>
        <v>14559.14</v>
      </c>
    </row>
    <row r="337" spans="1:11" s="29" customFormat="1" ht="15.75">
      <c r="A337" s="53"/>
      <c r="B337" s="53"/>
      <c r="C337" s="53"/>
      <c r="D337" s="9">
        <v>5</v>
      </c>
      <c r="E337" s="26">
        <f t="shared" si="35"/>
        <v>17806.7</v>
      </c>
      <c r="F337" s="44">
        <v>0.84</v>
      </c>
      <c r="G337" s="45">
        <f t="shared" si="26"/>
        <v>0.86752099999999999</v>
      </c>
      <c r="H337" s="45">
        <f t="shared" si="26"/>
        <v>1.1000000000000001</v>
      </c>
      <c r="I337" s="45">
        <v>1.02</v>
      </c>
      <c r="J337" s="28">
        <f t="shared" si="36"/>
        <v>0.97335899999999997</v>
      </c>
      <c r="K337" s="42">
        <f t="shared" si="37"/>
        <v>14559.14</v>
      </c>
    </row>
    <row r="338" spans="1:11" s="29" customFormat="1" ht="15.75">
      <c r="A338" s="51">
        <v>155</v>
      </c>
      <c r="B338" s="51" t="s">
        <v>178</v>
      </c>
      <c r="C338" s="48" t="s">
        <v>172</v>
      </c>
      <c r="D338" s="9"/>
      <c r="E338" s="26">
        <f t="shared" si="35"/>
        <v>17806.7</v>
      </c>
      <c r="F338" s="44">
        <v>0.91</v>
      </c>
      <c r="G338" s="45">
        <f t="shared" si="26"/>
        <v>0.86752099999999999</v>
      </c>
      <c r="H338" s="45">
        <f t="shared" si="26"/>
        <v>1.1000000000000001</v>
      </c>
      <c r="I338" s="45">
        <v>1</v>
      </c>
      <c r="J338" s="28">
        <f t="shared" si="36"/>
        <v>0.95427300000000004</v>
      </c>
      <c r="K338" s="42">
        <f t="shared" si="37"/>
        <v>15463.13</v>
      </c>
    </row>
    <row r="339" spans="1:11" s="29" customFormat="1" ht="15.75">
      <c r="A339" s="52"/>
      <c r="B339" s="52"/>
      <c r="C339" s="52"/>
      <c r="D339" s="9">
        <v>3</v>
      </c>
      <c r="E339" s="26">
        <f t="shared" si="35"/>
        <v>17806.7</v>
      </c>
      <c r="F339" s="44">
        <v>0.91</v>
      </c>
      <c r="G339" s="45">
        <f t="shared" si="26"/>
        <v>0.86752099999999999</v>
      </c>
      <c r="H339" s="45">
        <f t="shared" si="26"/>
        <v>1.1000000000000001</v>
      </c>
      <c r="I339" s="45">
        <v>1.05</v>
      </c>
      <c r="J339" s="28">
        <f t="shared" si="36"/>
        <v>1.001987</v>
      </c>
      <c r="K339" s="42">
        <f t="shared" si="37"/>
        <v>16236.29</v>
      </c>
    </row>
    <row r="340" spans="1:11" s="29" customFormat="1" ht="15.75">
      <c r="A340" s="52"/>
      <c r="B340" s="52"/>
      <c r="C340" s="52"/>
      <c r="D340" s="9">
        <v>4</v>
      </c>
      <c r="E340" s="26">
        <f t="shared" si="35"/>
        <v>17806.7</v>
      </c>
      <c r="F340" s="44">
        <v>0.91</v>
      </c>
      <c r="G340" s="45">
        <f t="shared" si="26"/>
        <v>0.86752099999999999</v>
      </c>
      <c r="H340" s="45">
        <f t="shared" si="26"/>
        <v>1.1000000000000001</v>
      </c>
      <c r="I340" s="45">
        <v>1.02</v>
      </c>
      <c r="J340" s="28">
        <f t="shared" si="36"/>
        <v>0.97335899999999997</v>
      </c>
      <c r="K340" s="42">
        <f t="shared" si="37"/>
        <v>15772.4</v>
      </c>
    </row>
    <row r="341" spans="1:11" s="29" customFormat="1" ht="15.75">
      <c r="A341" s="53"/>
      <c r="B341" s="53"/>
      <c r="C341" s="53"/>
      <c r="D341" s="9">
        <v>5</v>
      </c>
      <c r="E341" s="26">
        <f t="shared" si="35"/>
        <v>17806.7</v>
      </c>
      <c r="F341" s="44">
        <v>0.91</v>
      </c>
      <c r="G341" s="45">
        <f t="shared" si="26"/>
        <v>0.86752099999999999</v>
      </c>
      <c r="H341" s="45">
        <f t="shared" si="26"/>
        <v>1.1000000000000001</v>
      </c>
      <c r="I341" s="45">
        <v>1.02</v>
      </c>
      <c r="J341" s="28">
        <f t="shared" si="36"/>
        <v>0.97335899999999997</v>
      </c>
      <c r="K341" s="42">
        <f t="shared" si="37"/>
        <v>15772.4</v>
      </c>
    </row>
    <row r="342" spans="1:11" s="29" customFormat="1" ht="31.5">
      <c r="A342" s="1">
        <v>156</v>
      </c>
      <c r="B342" s="1" t="s">
        <v>179</v>
      </c>
      <c r="C342" s="6" t="s">
        <v>172</v>
      </c>
      <c r="D342" s="9"/>
      <c r="E342" s="26">
        <f t="shared" si="35"/>
        <v>17806.7</v>
      </c>
      <c r="F342" s="44">
        <v>1.1000000000000001</v>
      </c>
      <c r="G342" s="45">
        <f t="shared" si="26"/>
        <v>0.86752099999999999</v>
      </c>
      <c r="H342" s="45">
        <f t="shared" si="26"/>
        <v>1.1000000000000001</v>
      </c>
      <c r="I342" s="45">
        <v>1</v>
      </c>
      <c r="J342" s="28">
        <f t="shared" si="36"/>
        <v>0.95427300000000004</v>
      </c>
      <c r="K342" s="42">
        <f t="shared" si="37"/>
        <v>18691.7</v>
      </c>
    </row>
    <row r="343" spans="1:11" s="29" customFormat="1" ht="31.5">
      <c r="A343" s="1">
        <v>157</v>
      </c>
      <c r="B343" s="1" t="s">
        <v>180</v>
      </c>
      <c r="C343" s="6" t="s">
        <v>172</v>
      </c>
      <c r="D343" s="9"/>
      <c r="E343" s="26">
        <f t="shared" si="35"/>
        <v>17806.7</v>
      </c>
      <c r="F343" s="44">
        <v>1.35</v>
      </c>
      <c r="G343" s="45">
        <f t="shared" si="26"/>
        <v>0.86752099999999999</v>
      </c>
      <c r="H343" s="45">
        <f t="shared" si="26"/>
        <v>1.1000000000000001</v>
      </c>
      <c r="I343" s="45">
        <v>1</v>
      </c>
      <c r="J343" s="28">
        <f t="shared" si="36"/>
        <v>0.95427300000000004</v>
      </c>
      <c r="K343" s="42">
        <f t="shared" si="37"/>
        <v>22939.81</v>
      </c>
    </row>
    <row r="344" spans="1:11" s="29" customFormat="1" ht="31.5">
      <c r="A344" s="1">
        <v>158</v>
      </c>
      <c r="B344" s="1" t="s">
        <v>181</v>
      </c>
      <c r="C344" s="6" t="s">
        <v>172</v>
      </c>
      <c r="D344" s="9"/>
      <c r="E344" s="26">
        <f t="shared" si="35"/>
        <v>17806.7</v>
      </c>
      <c r="F344" s="44">
        <v>1.96</v>
      </c>
      <c r="G344" s="45">
        <f t="shared" si="26"/>
        <v>0.86752099999999999</v>
      </c>
      <c r="H344" s="45">
        <f t="shared" si="26"/>
        <v>1.1000000000000001</v>
      </c>
      <c r="I344" s="45">
        <v>1</v>
      </c>
      <c r="J344" s="28">
        <f t="shared" si="36"/>
        <v>0.95427300000000004</v>
      </c>
      <c r="K344" s="42">
        <f t="shared" si="37"/>
        <v>33305.21</v>
      </c>
    </row>
    <row r="345" spans="1:11" s="29" customFormat="1" ht="15.75">
      <c r="A345" s="1">
        <v>159</v>
      </c>
      <c r="B345" s="1" t="s">
        <v>182</v>
      </c>
      <c r="C345" s="6" t="s">
        <v>172</v>
      </c>
      <c r="D345" s="9"/>
      <c r="E345" s="26">
        <f t="shared" si="35"/>
        <v>17806.7</v>
      </c>
      <c r="F345" s="44">
        <v>25</v>
      </c>
      <c r="G345" s="45">
        <f t="shared" si="26"/>
        <v>0.86752099999999999</v>
      </c>
      <c r="H345" s="45">
        <v>0</v>
      </c>
      <c r="I345" s="45">
        <v>1</v>
      </c>
      <c r="J345" s="28">
        <f>ROUND(G345*I345,6)</f>
        <v>0.86752099999999999</v>
      </c>
      <c r="K345" s="42">
        <f t="shared" si="37"/>
        <v>386192.15</v>
      </c>
    </row>
    <row r="346" spans="1:11" s="29" customFormat="1" ht="15.75">
      <c r="A346" s="1">
        <v>160</v>
      </c>
      <c r="B346" s="1" t="s">
        <v>184</v>
      </c>
      <c r="C346" s="6" t="s">
        <v>183</v>
      </c>
      <c r="D346" s="9"/>
      <c r="E346" s="26">
        <f t="shared" si="35"/>
        <v>17806.7</v>
      </c>
      <c r="F346" s="44">
        <v>0.49</v>
      </c>
      <c r="G346" s="45">
        <f t="shared" si="26"/>
        <v>0.86752099999999999</v>
      </c>
      <c r="H346" s="45">
        <f t="shared" si="26"/>
        <v>1.1000000000000001</v>
      </c>
      <c r="I346" s="45">
        <v>1</v>
      </c>
      <c r="J346" s="28">
        <f t="shared" si="36"/>
        <v>0.95427300000000004</v>
      </c>
      <c r="K346" s="42">
        <f t="shared" si="37"/>
        <v>8326.2999999999993</v>
      </c>
    </row>
    <row r="347" spans="1:11" s="29" customFormat="1" ht="15.75">
      <c r="A347" s="51">
        <v>161</v>
      </c>
      <c r="B347" s="51" t="s">
        <v>185</v>
      </c>
      <c r="C347" s="48" t="s">
        <v>183</v>
      </c>
      <c r="D347" s="9"/>
      <c r="E347" s="26">
        <f t="shared" si="35"/>
        <v>17806.7</v>
      </c>
      <c r="F347" s="44">
        <v>0.79</v>
      </c>
      <c r="G347" s="45">
        <f t="shared" si="26"/>
        <v>0.86752099999999999</v>
      </c>
      <c r="H347" s="45">
        <f t="shared" si="26"/>
        <v>1.1000000000000001</v>
      </c>
      <c r="I347" s="45">
        <v>1</v>
      </c>
      <c r="J347" s="28">
        <f t="shared" si="36"/>
        <v>0.95427300000000004</v>
      </c>
      <c r="K347" s="42">
        <f t="shared" si="37"/>
        <v>13424.04</v>
      </c>
    </row>
    <row r="348" spans="1:11" s="29" customFormat="1" ht="15.75">
      <c r="A348" s="49"/>
      <c r="B348" s="49"/>
      <c r="C348" s="49"/>
      <c r="D348" s="9">
        <v>4</v>
      </c>
      <c r="E348" s="26">
        <f t="shared" si="35"/>
        <v>17806.7</v>
      </c>
      <c r="F348" s="44">
        <v>0.79</v>
      </c>
      <c r="G348" s="45">
        <f t="shared" si="26"/>
        <v>0.86752099999999999</v>
      </c>
      <c r="H348" s="45">
        <f t="shared" si="26"/>
        <v>1.1000000000000001</v>
      </c>
      <c r="I348" s="45">
        <v>1.02</v>
      </c>
      <c r="J348" s="28">
        <f t="shared" si="36"/>
        <v>0.97335899999999997</v>
      </c>
      <c r="K348" s="42">
        <f t="shared" si="37"/>
        <v>13692.53</v>
      </c>
    </row>
    <row r="349" spans="1:11" s="29" customFormat="1" ht="15.75">
      <c r="A349" s="49"/>
      <c r="B349" s="49"/>
      <c r="C349" s="49"/>
      <c r="D349" s="9">
        <v>5</v>
      </c>
      <c r="E349" s="26">
        <f t="shared" si="35"/>
        <v>17806.7</v>
      </c>
      <c r="F349" s="44">
        <v>0.79</v>
      </c>
      <c r="G349" s="45">
        <f t="shared" si="26"/>
        <v>0.86752099999999999</v>
      </c>
      <c r="H349" s="45">
        <f t="shared" si="26"/>
        <v>1.1000000000000001</v>
      </c>
      <c r="I349" s="45">
        <v>1.02</v>
      </c>
      <c r="J349" s="28">
        <f t="shared" si="36"/>
        <v>0.97335899999999997</v>
      </c>
      <c r="K349" s="42">
        <f t="shared" si="37"/>
        <v>13692.53</v>
      </c>
    </row>
    <row r="350" spans="1:11" s="29" customFormat="1" ht="15.75">
      <c r="A350" s="50"/>
      <c r="B350" s="50"/>
      <c r="C350" s="50"/>
      <c r="D350" s="9">
        <v>12</v>
      </c>
      <c r="E350" s="26">
        <f t="shared" si="35"/>
        <v>17806.7</v>
      </c>
      <c r="F350" s="44">
        <v>0.79</v>
      </c>
      <c r="G350" s="45">
        <f t="shared" si="26"/>
        <v>0.86752099999999999</v>
      </c>
      <c r="H350" s="45">
        <f t="shared" si="26"/>
        <v>1.1000000000000001</v>
      </c>
      <c r="I350" s="45">
        <v>1.2</v>
      </c>
      <c r="J350" s="28">
        <f t="shared" si="36"/>
        <v>1.1451279999999999</v>
      </c>
      <c r="K350" s="42">
        <f t="shared" si="37"/>
        <v>16108.85</v>
      </c>
    </row>
    <row r="351" spans="1:11" s="29" customFormat="1" ht="15.75">
      <c r="A351" s="51">
        <v>162</v>
      </c>
      <c r="B351" s="51" t="s">
        <v>186</v>
      </c>
      <c r="C351" s="48" t="s">
        <v>183</v>
      </c>
      <c r="D351" s="9"/>
      <c r="E351" s="26">
        <f t="shared" si="35"/>
        <v>17806.7</v>
      </c>
      <c r="F351" s="44">
        <v>1.07</v>
      </c>
      <c r="G351" s="45">
        <f t="shared" si="26"/>
        <v>0.86752099999999999</v>
      </c>
      <c r="H351" s="45">
        <f t="shared" si="26"/>
        <v>1.1000000000000001</v>
      </c>
      <c r="I351" s="45">
        <v>1</v>
      </c>
      <c r="J351" s="28">
        <f t="shared" si="36"/>
        <v>0.95427300000000004</v>
      </c>
      <c r="K351" s="42">
        <f t="shared" si="37"/>
        <v>18181.919999999998</v>
      </c>
    </row>
    <row r="352" spans="1:11" s="29" customFormat="1" ht="15.75">
      <c r="A352" s="49"/>
      <c r="B352" s="49"/>
      <c r="C352" s="49"/>
      <c r="D352" s="9">
        <v>4</v>
      </c>
      <c r="E352" s="26">
        <f t="shared" si="35"/>
        <v>17806.7</v>
      </c>
      <c r="F352" s="44">
        <v>1.07</v>
      </c>
      <c r="G352" s="45">
        <f t="shared" si="26"/>
        <v>0.86752099999999999</v>
      </c>
      <c r="H352" s="45">
        <f t="shared" si="26"/>
        <v>1.1000000000000001</v>
      </c>
      <c r="I352" s="45">
        <v>1.02</v>
      </c>
      <c r="J352" s="28">
        <f t="shared" si="36"/>
        <v>0.97335899999999997</v>
      </c>
      <c r="K352" s="42">
        <f t="shared" si="37"/>
        <v>18545.57</v>
      </c>
    </row>
    <row r="353" spans="1:11" s="29" customFormat="1" ht="15.75">
      <c r="A353" s="49"/>
      <c r="B353" s="49"/>
      <c r="C353" s="49"/>
      <c r="D353" s="9">
        <v>5</v>
      </c>
      <c r="E353" s="26">
        <f t="shared" si="35"/>
        <v>17806.7</v>
      </c>
      <c r="F353" s="44">
        <v>1.07</v>
      </c>
      <c r="G353" s="45">
        <f t="shared" si="26"/>
        <v>0.86752099999999999</v>
      </c>
      <c r="H353" s="45">
        <f t="shared" si="26"/>
        <v>1.1000000000000001</v>
      </c>
      <c r="I353" s="45">
        <v>1.02</v>
      </c>
      <c r="J353" s="28">
        <f t="shared" si="36"/>
        <v>0.97335899999999997</v>
      </c>
      <c r="K353" s="42">
        <f t="shared" si="37"/>
        <v>18545.57</v>
      </c>
    </row>
    <row r="354" spans="1:11" s="29" customFormat="1" ht="15.75">
      <c r="A354" s="50"/>
      <c r="B354" s="50"/>
      <c r="C354" s="50"/>
      <c r="D354" s="9">
        <v>12</v>
      </c>
      <c r="E354" s="26">
        <f t="shared" si="35"/>
        <v>17806.7</v>
      </c>
      <c r="F354" s="44">
        <v>1.07</v>
      </c>
      <c r="G354" s="45">
        <f t="shared" si="26"/>
        <v>0.86752099999999999</v>
      </c>
      <c r="H354" s="45">
        <f t="shared" si="26"/>
        <v>1.1000000000000001</v>
      </c>
      <c r="I354" s="45">
        <v>1.2</v>
      </c>
      <c r="J354" s="28">
        <f t="shared" si="36"/>
        <v>1.1451279999999999</v>
      </c>
      <c r="K354" s="42">
        <f t="shared" si="37"/>
        <v>21818.32</v>
      </c>
    </row>
    <row r="355" spans="1:11" s="29" customFormat="1" ht="15.75">
      <c r="A355" s="51">
        <v>163</v>
      </c>
      <c r="B355" s="51" t="s">
        <v>187</v>
      </c>
      <c r="C355" s="48" t="s">
        <v>183</v>
      </c>
      <c r="D355" s="9"/>
      <c r="E355" s="26">
        <f t="shared" si="35"/>
        <v>17806.7</v>
      </c>
      <c r="F355" s="44">
        <v>1.19</v>
      </c>
      <c r="G355" s="45">
        <f t="shared" si="26"/>
        <v>0.86752099999999999</v>
      </c>
      <c r="H355" s="45">
        <f t="shared" si="26"/>
        <v>1.1000000000000001</v>
      </c>
      <c r="I355" s="45">
        <v>1</v>
      </c>
      <c r="J355" s="28">
        <f t="shared" si="36"/>
        <v>0.95427300000000004</v>
      </c>
      <c r="K355" s="42">
        <f t="shared" si="37"/>
        <v>20221.02</v>
      </c>
    </row>
    <row r="356" spans="1:11" s="29" customFormat="1" ht="15.75">
      <c r="A356" s="49"/>
      <c r="B356" s="49"/>
      <c r="C356" s="49"/>
      <c r="D356" s="9">
        <v>4</v>
      </c>
      <c r="E356" s="26">
        <f t="shared" si="35"/>
        <v>17806.7</v>
      </c>
      <c r="F356" s="44">
        <v>1.19</v>
      </c>
      <c r="G356" s="45">
        <f t="shared" si="26"/>
        <v>0.86752099999999999</v>
      </c>
      <c r="H356" s="45">
        <f t="shared" si="26"/>
        <v>1.1000000000000001</v>
      </c>
      <c r="I356" s="45">
        <v>1.02</v>
      </c>
      <c r="J356" s="28">
        <f t="shared" si="36"/>
        <v>0.97335899999999997</v>
      </c>
      <c r="K356" s="42">
        <f t="shared" si="37"/>
        <v>20625.45</v>
      </c>
    </row>
    <row r="357" spans="1:11" s="29" customFormat="1" ht="15.75">
      <c r="A357" s="49"/>
      <c r="B357" s="49"/>
      <c r="C357" s="49"/>
      <c r="D357" s="9">
        <v>5</v>
      </c>
      <c r="E357" s="26">
        <f t="shared" si="35"/>
        <v>17806.7</v>
      </c>
      <c r="F357" s="44">
        <v>1.19</v>
      </c>
      <c r="G357" s="45">
        <f t="shared" si="26"/>
        <v>0.86752099999999999</v>
      </c>
      <c r="H357" s="45">
        <f t="shared" si="26"/>
        <v>1.1000000000000001</v>
      </c>
      <c r="I357" s="45">
        <v>1.02</v>
      </c>
      <c r="J357" s="28">
        <f t="shared" si="36"/>
        <v>0.97335899999999997</v>
      </c>
      <c r="K357" s="42">
        <f t="shared" si="37"/>
        <v>20625.45</v>
      </c>
    </row>
    <row r="358" spans="1:11" s="29" customFormat="1" ht="15.75">
      <c r="A358" s="50"/>
      <c r="B358" s="50"/>
      <c r="C358" s="50"/>
      <c r="D358" s="9">
        <v>12</v>
      </c>
      <c r="E358" s="26">
        <f t="shared" si="35"/>
        <v>17806.7</v>
      </c>
      <c r="F358" s="44">
        <v>1.19</v>
      </c>
      <c r="G358" s="45">
        <f t="shared" si="26"/>
        <v>0.86752099999999999</v>
      </c>
      <c r="H358" s="45">
        <f t="shared" si="26"/>
        <v>1.1000000000000001</v>
      </c>
      <c r="I358" s="45">
        <v>1.2</v>
      </c>
      <c r="J358" s="28">
        <f t="shared" si="36"/>
        <v>1.1451279999999999</v>
      </c>
      <c r="K358" s="42">
        <f t="shared" si="37"/>
        <v>24265.23</v>
      </c>
    </row>
    <row r="359" spans="1:11" s="29" customFormat="1" ht="15.75">
      <c r="A359" s="51">
        <v>164</v>
      </c>
      <c r="B359" s="51" t="s">
        <v>188</v>
      </c>
      <c r="C359" s="48" t="s">
        <v>183</v>
      </c>
      <c r="D359" s="9"/>
      <c r="E359" s="26">
        <f t="shared" si="35"/>
        <v>17806.7</v>
      </c>
      <c r="F359" s="44">
        <v>2.11</v>
      </c>
      <c r="G359" s="45">
        <f t="shared" si="26"/>
        <v>0.86752099999999999</v>
      </c>
      <c r="H359" s="45">
        <f t="shared" si="26"/>
        <v>1.1000000000000001</v>
      </c>
      <c r="I359" s="45">
        <v>1</v>
      </c>
      <c r="J359" s="28">
        <f t="shared" si="36"/>
        <v>0.95427300000000004</v>
      </c>
      <c r="K359" s="42">
        <f t="shared" si="37"/>
        <v>35854.080000000002</v>
      </c>
    </row>
    <row r="360" spans="1:11" s="29" customFormat="1" ht="15.75">
      <c r="A360" s="49"/>
      <c r="B360" s="49"/>
      <c r="C360" s="49"/>
      <c r="D360" s="9">
        <v>4</v>
      </c>
      <c r="E360" s="26">
        <f t="shared" si="35"/>
        <v>17806.7</v>
      </c>
      <c r="F360" s="44">
        <v>2.11</v>
      </c>
      <c r="G360" s="45">
        <f t="shared" si="26"/>
        <v>0.86752099999999999</v>
      </c>
      <c r="H360" s="45">
        <f t="shared" si="26"/>
        <v>1.1000000000000001</v>
      </c>
      <c r="I360" s="45">
        <v>1.02</v>
      </c>
      <c r="J360" s="28">
        <f t="shared" si="36"/>
        <v>0.97335899999999997</v>
      </c>
      <c r="K360" s="42">
        <f t="shared" si="37"/>
        <v>36571.18</v>
      </c>
    </row>
    <row r="361" spans="1:11" s="29" customFormat="1" ht="15.75">
      <c r="A361" s="49"/>
      <c r="B361" s="49"/>
      <c r="C361" s="49"/>
      <c r="D361" s="9">
        <v>5</v>
      </c>
      <c r="E361" s="26">
        <f t="shared" si="35"/>
        <v>17806.7</v>
      </c>
      <c r="F361" s="44">
        <v>2.11</v>
      </c>
      <c r="G361" s="45">
        <f t="shared" ref="G361:H362" si="38">G$8</f>
        <v>0.86752099999999999</v>
      </c>
      <c r="H361" s="45">
        <f t="shared" si="38"/>
        <v>1.1000000000000001</v>
      </c>
      <c r="I361" s="45">
        <v>1.02</v>
      </c>
      <c r="J361" s="28">
        <f t="shared" si="36"/>
        <v>0.97335899999999997</v>
      </c>
      <c r="K361" s="42">
        <f t="shared" si="37"/>
        <v>36571.18</v>
      </c>
    </row>
    <row r="362" spans="1:11" s="29" customFormat="1" ht="15.75">
      <c r="A362" s="50"/>
      <c r="B362" s="50"/>
      <c r="C362" s="50"/>
      <c r="D362" s="9">
        <v>12</v>
      </c>
      <c r="E362" s="26">
        <f t="shared" si="35"/>
        <v>17806.7</v>
      </c>
      <c r="F362" s="44">
        <v>2.11</v>
      </c>
      <c r="G362" s="45">
        <f t="shared" si="38"/>
        <v>0.86752099999999999</v>
      </c>
      <c r="H362" s="45">
        <f t="shared" si="38"/>
        <v>1.1000000000000001</v>
      </c>
      <c r="I362" s="45">
        <v>1.2</v>
      </c>
      <c r="J362" s="28">
        <f t="shared" si="36"/>
        <v>1.1451279999999999</v>
      </c>
      <c r="K362" s="42">
        <f t="shared" si="37"/>
        <v>43024.91</v>
      </c>
    </row>
    <row r="363" spans="1:11" s="29" customFormat="1" ht="15.75">
      <c r="A363" s="51">
        <v>165</v>
      </c>
      <c r="B363" s="51" t="s">
        <v>189</v>
      </c>
      <c r="C363" s="48" t="s">
        <v>183</v>
      </c>
      <c r="D363" s="9"/>
      <c r="E363" s="26">
        <f t="shared" si="35"/>
        <v>17806.7</v>
      </c>
      <c r="F363" s="44">
        <v>2.33</v>
      </c>
      <c r="G363" s="45">
        <f t="shared" ref="G363:H397" si="39">G$8</f>
        <v>0.86752099999999999</v>
      </c>
      <c r="H363" s="45">
        <f t="shared" si="39"/>
        <v>1.1000000000000001</v>
      </c>
      <c r="I363" s="45">
        <v>1</v>
      </c>
      <c r="J363" s="28">
        <f t="shared" si="36"/>
        <v>0.95427300000000004</v>
      </c>
      <c r="K363" s="42">
        <f t="shared" si="37"/>
        <v>39592.42</v>
      </c>
    </row>
    <row r="364" spans="1:11" s="29" customFormat="1" ht="15.75">
      <c r="A364" s="49"/>
      <c r="B364" s="49"/>
      <c r="C364" s="49"/>
      <c r="D364" s="9">
        <v>4</v>
      </c>
      <c r="E364" s="26">
        <f t="shared" si="35"/>
        <v>17806.7</v>
      </c>
      <c r="F364" s="44">
        <v>2.33</v>
      </c>
      <c r="G364" s="45">
        <f t="shared" si="39"/>
        <v>0.86752099999999999</v>
      </c>
      <c r="H364" s="45">
        <f t="shared" si="39"/>
        <v>1.1000000000000001</v>
      </c>
      <c r="I364" s="45">
        <v>1.02</v>
      </c>
      <c r="J364" s="28">
        <f t="shared" si="36"/>
        <v>0.97335899999999997</v>
      </c>
      <c r="K364" s="42">
        <f t="shared" si="37"/>
        <v>40384.29</v>
      </c>
    </row>
    <row r="365" spans="1:11" s="29" customFormat="1" ht="15.75">
      <c r="A365" s="50"/>
      <c r="B365" s="50"/>
      <c r="C365" s="50"/>
      <c r="D365" s="9">
        <v>5</v>
      </c>
      <c r="E365" s="26">
        <f t="shared" si="35"/>
        <v>17806.7</v>
      </c>
      <c r="F365" s="44">
        <v>2.33</v>
      </c>
      <c r="G365" s="45">
        <f t="shared" si="39"/>
        <v>0.86752099999999999</v>
      </c>
      <c r="H365" s="45">
        <f t="shared" si="39"/>
        <v>1.1000000000000001</v>
      </c>
      <c r="I365" s="45">
        <v>1.02</v>
      </c>
      <c r="J365" s="28">
        <f t="shared" si="36"/>
        <v>0.97335899999999997</v>
      </c>
      <c r="K365" s="42">
        <f t="shared" si="37"/>
        <v>40384.29</v>
      </c>
    </row>
    <row r="366" spans="1:11" s="29" customFormat="1" ht="15.75">
      <c r="A366" s="51">
        <v>166</v>
      </c>
      <c r="B366" s="51" t="s">
        <v>190</v>
      </c>
      <c r="C366" s="48" t="s">
        <v>183</v>
      </c>
      <c r="D366" s="9"/>
      <c r="E366" s="26">
        <f t="shared" si="35"/>
        <v>17806.7</v>
      </c>
      <c r="F366" s="44">
        <v>0.51</v>
      </c>
      <c r="G366" s="45">
        <f t="shared" si="39"/>
        <v>0.86752099999999999</v>
      </c>
      <c r="H366" s="45">
        <f t="shared" si="39"/>
        <v>1.1000000000000001</v>
      </c>
      <c r="I366" s="45">
        <v>1</v>
      </c>
      <c r="J366" s="28">
        <f t="shared" si="36"/>
        <v>0.95427300000000004</v>
      </c>
      <c r="K366" s="42">
        <f t="shared" si="37"/>
        <v>8666.15</v>
      </c>
    </row>
    <row r="367" spans="1:11" s="29" customFormat="1" ht="15.75">
      <c r="A367" s="52"/>
      <c r="B367" s="52"/>
      <c r="C367" s="52"/>
      <c r="D367" s="9">
        <v>3</v>
      </c>
      <c r="E367" s="26">
        <f t="shared" si="35"/>
        <v>17806.7</v>
      </c>
      <c r="F367" s="44">
        <v>0.51</v>
      </c>
      <c r="G367" s="45">
        <f t="shared" si="39"/>
        <v>0.86752099999999999</v>
      </c>
      <c r="H367" s="45">
        <f t="shared" si="39"/>
        <v>1.1000000000000001</v>
      </c>
      <c r="I367" s="45">
        <v>1.05</v>
      </c>
      <c r="J367" s="28">
        <f t="shared" si="36"/>
        <v>1.001987</v>
      </c>
      <c r="K367" s="42">
        <f t="shared" si="37"/>
        <v>9099.4599999999991</v>
      </c>
    </row>
    <row r="368" spans="1:11" s="29" customFormat="1" ht="15.75">
      <c r="A368" s="52"/>
      <c r="B368" s="52"/>
      <c r="C368" s="52"/>
      <c r="D368" s="9">
        <v>4</v>
      </c>
      <c r="E368" s="26">
        <f t="shared" si="35"/>
        <v>17806.7</v>
      </c>
      <c r="F368" s="44">
        <v>0.51</v>
      </c>
      <c r="G368" s="45">
        <f t="shared" si="39"/>
        <v>0.86752099999999999</v>
      </c>
      <c r="H368" s="45">
        <f t="shared" si="39"/>
        <v>1.1000000000000001</v>
      </c>
      <c r="I368" s="45">
        <v>1.02</v>
      </c>
      <c r="J368" s="28">
        <f t="shared" si="36"/>
        <v>0.97335899999999997</v>
      </c>
      <c r="K368" s="42">
        <f t="shared" si="37"/>
        <v>8839.48</v>
      </c>
    </row>
    <row r="369" spans="1:11" s="29" customFormat="1" ht="15.75">
      <c r="A369" s="52"/>
      <c r="B369" s="52"/>
      <c r="C369" s="52"/>
      <c r="D369" s="9">
        <v>5</v>
      </c>
      <c r="E369" s="26">
        <f t="shared" si="35"/>
        <v>17806.7</v>
      </c>
      <c r="F369" s="44">
        <v>0.51</v>
      </c>
      <c r="G369" s="45">
        <f t="shared" si="39"/>
        <v>0.86752099999999999</v>
      </c>
      <c r="H369" s="45">
        <f t="shared" si="39"/>
        <v>1.1000000000000001</v>
      </c>
      <c r="I369" s="45">
        <v>1.02</v>
      </c>
      <c r="J369" s="28">
        <f t="shared" si="36"/>
        <v>0.97335899999999997</v>
      </c>
      <c r="K369" s="42">
        <f t="shared" si="37"/>
        <v>8839.48</v>
      </c>
    </row>
    <row r="370" spans="1:11" s="29" customFormat="1" ht="15.75">
      <c r="A370" s="53"/>
      <c r="B370" s="53"/>
      <c r="C370" s="53"/>
      <c r="D370" s="9">
        <v>12</v>
      </c>
      <c r="E370" s="26">
        <f t="shared" si="35"/>
        <v>17806.7</v>
      </c>
      <c r="F370" s="44">
        <v>0.51</v>
      </c>
      <c r="G370" s="45">
        <f t="shared" si="39"/>
        <v>0.86752099999999999</v>
      </c>
      <c r="H370" s="45">
        <f t="shared" si="39"/>
        <v>1.1000000000000001</v>
      </c>
      <c r="I370" s="45">
        <v>1.2</v>
      </c>
      <c r="J370" s="28">
        <f t="shared" si="36"/>
        <v>1.1451279999999999</v>
      </c>
      <c r="K370" s="42">
        <f t="shared" si="37"/>
        <v>10399.379999999999</v>
      </c>
    </row>
    <row r="371" spans="1:11" s="29" customFormat="1" ht="15.75">
      <c r="A371" s="1">
        <v>167</v>
      </c>
      <c r="B371" s="1" t="s">
        <v>191</v>
      </c>
      <c r="C371" s="6" t="s">
        <v>183</v>
      </c>
      <c r="D371" s="9"/>
      <c r="E371" s="26">
        <f t="shared" si="35"/>
        <v>17806.7</v>
      </c>
      <c r="F371" s="44">
        <v>0.66</v>
      </c>
      <c r="G371" s="45">
        <f t="shared" si="39"/>
        <v>0.86752099999999999</v>
      </c>
      <c r="H371" s="45">
        <f t="shared" si="39"/>
        <v>1.1000000000000001</v>
      </c>
      <c r="I371" s="45">
        <v>1</v>
      </c>
      <c r="J371" s="28">
        <f t="shared" si="36"/>
        <v>0.95427300000000004</v>
      </c>
      <c r="K371" s="42">
        <f t="shared" si="37"/>
        <v>11215.02</v>
      </c>
    </row>
    <row r="372" spans="1:11" s="29" customFormat="1" ht="15.75">
      <c r="A372" s="1">
        <v>168</v>
      </c>
      <c r="B372" s="1" t="s">
        <v>193</v>
      </c>
      <c r="C372" s="6" t="s">
        <v>192</v>
      </c>
      <c r="D372" s="9"/>
      <c r="E372" s="26">
        <f t="shared" si="35"/>
        <v>17806.7</v>
      </c>
      <c r="F372" s="44">
        <v>1.1100000000000001</v>
      </c>
      <c r="G372" s="45">
        <f t="shared" si="39"/>
        <v>0.86752099999999999</v>
      </c>
      <c r="H372" s="45">
        <f t="shared" si="39"/>
        <v>1.1000000000000001</v>
      </c>
      <c r="I372" s="45">
        <v>1</v>
      </c>
      <c r="J372" s="28">
        <f t="shared" si="36"/>
        <v>0.95427300000000004</v>
      </c>
      <c r="K372" s="42">
        <f t="shared" si="37"/>
        <v>18861.62</v>
      </c>
    </row>
    <row r="373" spans="1:11" s="29" customFormat="1" ht="15.75">
      <c r="A373" s="51">
        <v>169</v>
      </c>
      <c r="B373" s="51" t="s">
        <v>194</v>
      </c>
      <c r="C373" s="48" t="s">
        <v>192</v>
      </c>
      <c r="D373" s="9"/>
      <c r="E373" s="26">
        <f t="shared" si="35"/>
        <v>17806.7</v>
      </c>
      <c r="F373" s="44">
        <v>0.39</v>
      </c>
      <c r="G373" s="45">
        <f t="shared" si="39"/>
        <v>0.86752099999999999</v>
      </c>
      <c r="H373" s="45">
        <f t="shared" si="39"/>
        <v>1.1000000000000001</v>
      </c>
      <c r="I373" s="45">
        <v>1</v>
      </c>
      <c r="J373" s="28">
        <f t="shared" si="36"/>
        <v>0.95427300000000004</v>
      </c>
      <c r="K373" s="42">
        <f t="shared" si="37"/>
        <v>6627.06</v>
      </c>
    </row>
    <row r="374" spans="1:11" s="29" customFormat="1" ht="15.75">
      <c r="A374" s="52"/>
      <c r="B374" s="52"/>
      <c r="C374" s="52"/>
      <c r="D374" s="9">
        <v>1</v>
      </c>
      <c r="E374" s="26">
        <f t="shared" si="35"/>
        <v>17806.7</v>
      </c>
      <c r="F374" s="44">
        <v>0.39</v>
      </c>
      <c r="G374" s="45">
        <f t="shared" si="39"/>
        <v>0.86752099999999999</v>
      </c>
      <c r="H374" s="45">
        <f t="shared" si="39"/>
        <v>1.1000000000000001</v>
      </c>
      <c r="I374" s="45">
        <v>1.1000000000000001</v>
      </c>
      <c r="J374" s="28">
        <f t="shared" si="36"/>
        <v>1.0497000000000001</v>
      </c>
      <c r="K374" s="42">
        <f t="shared" si="37"/>
        <v>7289.76</v>
      </c>
    </row>
    <row r="375" spans="1:11" s="29" customFormat="1" ht="15.75">
      <c r="A375" s="52"/>
      <c r="B375" s="52"/>
      <c r="C375" s="52"/>
      <c r="D375" s="9">
        <v>2</v>
      </c>
      <c r="E375" s="26">
        <f t="shared" ref="E375:E436" si="40">E$8</f>
        <v>17806.7</v>
      </c>
      <c r="F375" s="44">
        <v>0.39</v>
      </c>
      <c r="G375" s="45">
        <f t="shared" si="39"/>
        <v>0.86752099999999999</v>
      </c>
      <c r="H375" s="45">
        <f t="shared" si="39"/>
        <v>1.1000000000000001</v>
      </c>
      <c r="I375" s="45">
        <v>1.1000000000000001</v>
      </c>
      <c r="J375" s="28">
        <f t="shared" si="36"/>
        <v>1.0497000000000001</v>
      </c>
      <c r="K375" s="42">
        <f t="shared" si="37"/>
        <v>7289.76</v>
      </c>
    </row>
    <row r="376" spans="1:11" s="29" customFormat="1" ht="15.75">
      <c r="A376" s="52"/>
      <c r="B376" s="52"/>
      <c r="C376" s="52"/>
      <c r="D376" s="9">
        <v>3</v>
      </c>
      <c r="E376" s="26">
        <f t="shared" si="40"/>
        <v>17806.7</v>
      </c>
      <c r="F376" s="44">
        <v>0.39</v>
      </c>
      <c r="G376" s="45">
        <f t="shared" si="39"/>
        <v>0.86752099999999999</v>
      </c>
      <c r="H376" s="45">
        <f t="shared" si="39"/>
        <v>1.1000000000000001</v>
      </c>
      <c r="I376" s="45">
        <v>1.05</v>
      </c>
      <c r="J376" s="28">
        <f t="shared" si="36"/>
        <v>1.001987</v>
      </c>
      <c r="K376" s="42">
        <f t="shared" si="37"/>
        <v>6958.41</v>
      </c>
    </row>
    <row r="377" spans="1:11" s="29" customFormat="1" ht="15.75">
      <c r="A377" s="53"/>
      <c r="B377" s="53"/>
      <c r="C377" s="53"/>
      <c r="D377" s="9">
        <v>8</v>
      </c>
      <c r="E377" s="26">
        <f t="shared" si="40"/>
        <v>17806.7</v>
      </c>
      <c r="F377" s="44">
        <v>0.39</v>
      </c>
      <c r="G377" s="45">
        <f t="shared" si="39"/>
        <v>0.86752099999999999</v>
      </c>
      <c r="H377" s="45">
        <f t="shared" si="39"/>
        <v>1.1000000000000001</v>
      </c>
      <c r="I377" s="45">
        <v>1.05</v>
      </c>
      <c r="J377" s="28">
        <f t="shared" si="36"/>
        <v>1.001987</v>
      </c>
      <c r="K377" s="42">
        <f t="shared" si="37"/>
        <v>6958.41</v>
      </c>
    </row>
    <row r="378" spans="1:11" s="29" customFormat="1" ht="15.75">
      <c r="A378" s="51">
        <v>170</v>
      </c>
      <c r="B378" s="51" t="s">
        <v>195</v>
      </c>
      <c r="C378" s="48" t="s">
        <v>192</v>
      </c>
      <c r="D378" s="9"/>
      <c r="E378" s="26">
        <f t="shared" si="40"/>
        <v>17806.7</v>
      </c>
      <c r="F378" s="44">
        <v>1.85</v>
      </c>
      <c r="G378" s="45">
        <f t="shared" si="39"/>
        <v>0.86752099999999999</v>
      </c>
      <c r="H378" s="45">
        <f t="shared" si="39"/>
        <v>1.1000000000000001</v>
      </c>
      <c r="I378" s="45">
        <v>1</v>
      </c>
      <c r="J378" s="28">
        <f t="shared" si="36"/>
        <v>0.95427300000000004</v>
      </c>
      <c r="K378" s="42">
        <f t="shared" si="37"/>
        <v>31436.04</v>
      </c>
    </row>
    <row r="379" spans="1:11" s="29" customFormat="1" ht="15.75">
      <c r="A379" s="52"/>
      <c r="B379" s="52"/>
      <c r="C379" s="52"/>
      <c r="D379" s="9">
        <v>3</v>
      </c>
      <c r="E379" s="26">
        <f t="shared" si="40"/>
        <v>17806.7</v>
      </c>
      <c r="F379" s="44">
        <v>1.85</v>
      </c>
      <c r="G379" s="45">
        <f t="shared" si="39"/>
        <v>0.86752099999999999</v>
      </c>
      <c r="H379" s="45">
        <f t="shared" si="39"/>
        <v>1.1000000000000001</v>
      </c>
      <c r="I379" s="45">
        <v>1.05</v>
      </c>
      <c r="J379" s="28">
        <f t="shared" si="36"/>
        <v>1.001987</v>
      </c>
      <c r="K379" s="42">
        <f t="shared" si="37"/>
        <v>33007.85</v>
      </c>
    </row>
    <row r="380" spans="1:11" s="29" customFormat="1" ht="15.75">
      <c r="A380" s="53"/>
      <c r="B380" s="53"/>
      <c r="C380" s="53"/>
      <c r="D380" s="9">
        <v>8</v>
      </c>
      <c r="E380" s="26">
        <f t="shared" si="40"/>
        <v>17806.7</v>
      </c>
      <c r="F380" s="44">
        <v>1.85</v>
      </c>
      <c r="G380" s="45">
        <f t="shared" si="39"/>
        <v>0.86752099999999999</v>
      </c>
      <c r="H380" s="45">
        <f t="shared" si="39"/>
        <v>1.1000000000000001</v>
      </c>
      <c r="I380" s="45">
        <v>1.05</v>
      </c>
      <c r="J380" s="28">
        <f t="shared" si="36"/>
        <v>1.001987</v>
      </c>
      <c r="K380" s="42">
        <f t="shared" si="37"/>
        <v>33007.85</v>
      </c>
    </row>
    <row r="381" spans="1:11" s="29" customFormat="1" ht="15.75">
      <c r="A381" s="1">
        <v>171</v>
      </c>
      <c r="B381" s="1" t="s">
        <v>196</v>
      </c>
      <c r="C381" s="6" t="s">
        <v>192</v>
      </c>
      <c r="D381" s="9"/>
      <c r="E381" s="26">
        <f t="shared" si="40"/>
        <v>17806.7</v>
      </c>
      <c r="F381" s="44">
        <v>2.12</v>
      </c>
      <c r="G381" s="45">
        <f t="shared" si="39"/>
        <v>0.86752099999999999</v>
      </c>
      <c r="H381" s="45">
        <f t="shared" si="39"/>
        <v>1.1000000000000001</v>
      </c>
      <c r="I381" s="45">
        <v>1</v>
      </c>
      <c r="J381" s="28">
        <f t="shared" si="36"/>
        <v>0.95427300000000004</v>
      </c>
      <c r="K381" s="42">
        <f t="shared" si="37"/>
        <v>36024</v>
      </c>
    </row>
    <row r="382" spans="1:11" s="29" customFormat="1" ht="15.75">
      <c r="A382" s="51">
        <v>172</v>
      </c>
      <c r="B382" s="51" t="s">
        <v>198</v>
      </c>
      <c r="C382" s="48" t="s">
        <v>197</v>
      </c>
      <c r="D382" s="9"/>
      <c r="E382" s="26">
        <f t="shared" si="40"/>
        <v>17806.7</v>
      </c>
      <c r="F382" s="44">
        <v>0.85</v>
      </c>
      <c r="G382" s="45">
        <f t="shared" si="39"/>
        <v>0.86752099999999999</v>
      </c>
      <c r="H382" s="45">
        <f t="shared" si="39"/>
        <v>1.1000000000000001</v>
      </c>
      <c r="I382" s="45">
        <v>1</v>
      </c>
      <c r="J382" s="28">
        <f t="shared" si="36"/>
        <v>0.95427300000000004</v>
      </c>
      <c r="K382" s="42">
        <f t="shared" si="37"/>
        <v>14443.59</v>
      </c>
    </row>
    <row r="383" spans="1:11" s="29" customFormat="1" ht="15.75">
      <c r="A383" s="49"/>
      <c r="B383" s="49"/>
      <c r="C383" s="49"/>
      <c r="D383" s="9">
        <v>4</v>
      </c>
      <c r="E383" s="26">
        <f t="shared" si="40"/>
        <v>17806.7</v>
      </c>
      <c r="F383" s="44">
        <v>0.85</v>
      </c>
      <c r="G383" s="45">
        <f t="shared" si="39"/>
        <v>0.86752099999999999</v>
      </c>
      <c r="H383" s="45">
        <f t="shared" si="39"/>
        <v>1.1000000000000001</v>
      </c>
      <c r="I383" s="45">
        <v>1.02</v>
      </c>
      <c r="J383" s="28">
        <f t="shared" si="36"/>
        <v>0.97335899999999997</v>
      </c>
      <c r="K383" s="42">
        <f t="shared" si="37"/>
        <v>14732.46</v>
      </c>
    </row>
    <row r="384" spans="1:11" s="29" customFormat="1" ht="15.75">
      <c r="A384" s="50"/>
      <c r="B384" s="50"/>
      <c r="C384" s="50"/>
      <c r="D384" s="9">
        <v>5</v>
      </c>
      <c r="E384" s="26">
        <f t="shared" si="40"/>
        <v>17806.7</v>
      </c>
      <c r="F384" s="44">
        <v>0.85</v>
      </c>
      <c r="G384" s="45">
        <f t="shared" si="39"/>
        <v>0.86752099999999999</v>
      </c>
      <c r="H384" s="45">
        <f t="shared" si="39"/>
        <v>1.1000000000000001</v>
      </c>
      <c r="I384" s="45">
        <v>1.02</v>
      </c>
      <c r="J384" s="28">
        <f t="shared" si="36"/>
        <v>0.97335899999999997</v>
      </c>
      <c r="K384" s="42">
        <f t="shared" si="37"/>
        <v>14732.46</v>
      </c>
    </row>
    <row r="385" spans="1:11" s="29" customFormat="1" ht="31.5">
      <c r="A385" s="1">
        <v>173</v>
      </c>
      <c r="B385" s="1" t="s">
        <v>199</v>
      </c>
      <c r="C385" s="6" t="s">
        <v>197</v>
      </c>
      <c r="D385" s="9"/>
      <c r="E385" s="26">
        <f t="shared" si="40"/>
        <v>17806.7</v>
      </c>
      <c r="F385" s="44">
        <v>2.48</v>
      </c>
      <c r="G385" s="45">
        <f t="shared" si="39"/>
        <v>0.86752099999999999</v>
      </c>
      <c r="H385" s="45">
        <f t="shared" si="39"/>
        <v>1.1000000000000001</v>
      </c>
      <c r="I385" s="45">
        <v>1</v>
      </c>
      <c r="J385" s="28">
        <f t="shared" si="36"/>
        <v>0.95427300000000004</v>
      </c>
      <c r="K385" s="42">
        <f t="shared" si="37"/>
        <v>42141.279999999999</v>
      </c>
    </row>
    <row r="386" spans="1:11" s="29" customFormat="1" ht="31.5">
      <c r="A386" s="1">
        <v>174</v>
      </c>
      <c r="B386" s="1" t="s">
        <v>200</v>
      </c>
      <c r="C386" s="6" t="s">
        <v>197</v>
      </c>
      <c r="D386" s="9"/>
      <c r="E386" s="26">
        <f t="shared" si="40"/>
        <v>17806.7</v>
      </c>
      <c r="F386" s="44">
        <v>0.91</v>
      </c>
      <c r="G386" s="45">
        <f t="shared" si="39"/>
        <v>0.86752099999999999</v>
      </c>
      <c r="H386" s="45">
        <f t="shared" si="39"/>
        <v>1.1000000000000001</v>
      </c>
      <c r="I386" s="45">
        <v>1</v>
      </c>
      <c r="J386" s="28">
        <f t="shared" si="36"/>
        <v>0.95427300000000004</v>
      </c>
      <c r="K386" s="42">
        <f t="shared" si="37"/>
        <v>15463.13</v>
      </c>
    </row>
    <row r="387" spans="1:11" s="29" customFormat="1" ht="15.75">
      <c r="A387" s="51">
        <v>175</v>
      </c>
      <c r="B387" s="51" t="s">
        <v>201</v>
      </c>
      <c r="C387" s="48" t="s">
        <v>197</v>
      </c>
      <c r="D387" s="9"/>
      <c r="E387" s="26">
        <f t="shared" si="40"/>
        <v>17806.7</v>
      </c>
      <c r="F387" s="44">
        <v>1.29</v>
      </c>
      <c r="G387" s="45">
        <v>1.4</v>
      </c>
      <c r="H387" s="45">
        <f t="shared" si="39"/>
        <v>1.1000000000000001</v>
      </c>
      <c r="I387" s="45">
        <v>1</v>
      </c>
      <c r="J387" s="28">
        <f t="shared" si="36"/>
        <v>1.54</v>
      </c>
      <c r="K387" s="42">
        <f t="shared" si="37"/>
        <v>35374.79</v>
      </c>
    </row>
    <row r="388" spans="1:11" s="29" customFormat="1" ht="15.75">
      <c r="A388" s="52"/>
      <c r="B388" s="52"/>
      <c r="C388" s="52"/>
      <c r="D388" s="9">
        <v>1</v>
      </c>
      <c r="E388" s="26">
        <f t="shared" si="40"/>
        <v>17806.7</v>
      </c>
      <c r="F388" s="44">
        <v>1.29</v>
      </c>
      <c r="G388" s="45">
        <v>1.4</v>
      </c>
      <c r="H388" s="45">
        <f t="shared" si="39"/>
        <v>1.1000000000000001</v>
      </c>
      <c r="I388" s="45">
        <v>1.1000000000000001</v>
      </c>
      <c r="J388" s="28">
        <f t="shared" si="36"/>
        <v>1.694</v>
      </c>
      <c r="K388" s="42">
        <f t="shared" si="37"/>
        <v>38912.269999999997</v>
      </c>
    </row>
    <row r="389" spans="1:11" s="29" customFormat="1" ht="15.75">
      <c r="A389" s="52"/>
      <c r="B389" s="52"/>
      <c r="C389" s="52"/>
      <c r="D389" s="9">
        <v>2</v>
      </c>
      <c r="E389" s="26">
        <f t="shared" si="40"/>
        <v>17806.7</v>
      </c>
      <c r="F389" s="44">
        <v>1.29</v>
      </c>
      <c r="G389" s="45">
        <v>1.4</v>
      </c>
      <c r="H389" s="45">
        <f t="shared" si="39"/>
        <v>1.1000000000000001</v>
      </c>
      <c r="I389" s="45">
        <v>1.1000000000000001</v>
      </c>
      <c r="J389" s="28">
        <f t="shared" ref="J389:J451" si="41">ROUND(G389*H389*I389,6)</f>
        <v>1.694</v>
      </c>
      <c r="K389" s="42">
        <f t="shared" ref="K389:K452" si="42">ROUND(E389*F389*J389,2)</f>
        <v>38912.269999999997</v>
      </c>
    </row>
    <row r="390" spans="1:11" s="29" customFormat="1" ht="15.75">
      <c r="A390" s="52"/>
      <c r="B390" s="52"/>
      <c r="C390" s="52"/>
      <c r="D390" s="9">
        <v>3</v>
      </c>
      <c r="E390" s="26">
        <f t="shared" si="40"/>
        <v>17806.7</v>
      </c>
      <c r="F390" s="44">
        <v>1.29</v>
      </c>
      <c r="G390" s="45">
        <v>1.4</v>
      </c>
      <c r="H390" s="45">
        <f t="shared" si="39"/>
        <v>1.1000000000000001</v>
      </c>
      <c r="I390" s="45">
        <v>1.05</v>
      </c>
      <c r="J390" s="28">
        <f t="shared" si="41"/>
        <v>1.617</v>
      </c>
      <c r="K390" s="42">
        <f t="shared" si="42"/>
        <v>37143.53</v>
      </c>
    </row>
    <row r="391" spans="1:11" s="29" customFormat="1" ht="15.75">
      <c r="A391" s="52"/>
      <c r="B391" s="52"/>
      <c r="C391" s="52"/>
      <c r="D391" s="9">
        <v>4</v>
      </c>
      <c r="E391" s="26">
        <f t="shared" si="40"/>
        <v>17806.7</v>
      </c>
      <c r="F391" s="44">
        <v>1.29</v>
      </c>
      <c r="G391" s="45">
        <v>1.4</v>
      </c>
      <c r="H391" s="45">
        <f t="shared" si="39"/>
        <v>1.1000000000000001</v>
      </c>
      <c r="I391" s="45">
        <v>1.02</v>
      </c>
      <c r="J391" s="28">
        <f t="shared" si="41"/>
        <v>1.5708</v>
      </c>
      <c r="K391" s="42">
        <f t="shared" si="42"/>
        <v>36082.29</v>
      </c>
    </row>
    <row r="392" spans="1:11" s="29" customFormat="1" ht="15.75">
      <c r="A392" s="52"/>
      <c r="B392" s="52"/>
      <c r="C392" s="52"/>
      <c r="D392" s="9">
        <v>5</v>
      </c>
      <c r="E392" s="26">
        <f t="shared" si="40"/>
        <v>17806.7</v>
      </c>
      <c r="F392" s="44">
        <v>1.29</v>
      </c>
      <c r="G392" s="45">
        <v>1.4</v>
      </c>
      <c r="H392" s="45">
        <f t="shared" si="39"/>
        <v>1.1000000000000001</v>
      </c>
      <c r="I392" s="45">
        <v>1.02</v>
      </c>
      <c r="J392" s="28">
        <f t="shared" si="41"/>
        <v>1.5708</v>
      </c>
      <c r="K392" s="42">
        <f t="shared" si="42"/>
        <v>36082.29</v>
      </c>
    </row>
    <row r="393" spans="1:11" s="29" customFormat="1" ht="15.75">
      <c r="A393" s="53"/>
      <c r="B393" s="53"/>
      <c r="C393" s="53"/>
      <c r="D393" s="9">
        <v>8</v>
      </c>
      <c r="E393" s="26">
        <f t="shared" si="40"/>
        <v>17806.7</v>
      </c>
      <c r="F393" s="44">
        <v>1.29</v>
      </c>
      <c r="G393" s="45">
        <v>1.4</v>
      </c>
      <c r="H393" s="45">
        <f t="shared" si="39"/>
        <v>1.1000000000000001</v>
      </c>
      <c r="I393" s="45">
        <v>1.05</v>
      </c>
      <c r="J393" s="28">
        <f t="shared" si="41"/>
        <v>1.617</v>
      </c>
      <c r="K393" s="42">
        <f t="shared" si="42"/>
        <v>37143.53</v>
      </c>
    </row>
    <row r="394" spans="1:11" s="29" customFormat="1" ht="15.75">
      <c r="A394" s="51">
        <v>176</v>
      </c>
      <c r="B394" s="51" t="s">
        <v>202</v>
      </c>
      <c r="C394" s="48" t="s">
        <v>197</v>
      </c>
      <c r="D394" s="9"/>
      <c r="E394" s="26">
        <f t="shared" si="40"/>
        <v>17806.7</v>
      </c>
      <c r="F394" s="44">
        <v>1.1100000000000001</v>
      </c>
      <c r="G394" s="45">
        <f t="shared" si="39"/>
        <v>0.86752099999999999</v>
      </c>
      <c r="H394" s="45">
        <f t="shared" si="39"/>
        <v>1.1000000000000001</v>
      </c>
      <c r="I394" s="45">
        <v>1</v>
      </c>
      <c r="J394" s="28">
        <f t="shared" si="41"/>
        <v>0.95427300000000004</v>
      </c>
      <c r="K394" s="42">
        <f t="shared" si="42"/>
        <v>18861.62</v>
      </c>
    </row>
    <row r="395" spans="1:11" s="29" customFormat="1" ht="15.75">
      <c r="A395" s="49"/>
      <c r="B395" s="49"/>
      <c r="C395" s="49"/>
      <c r="D395" s="9">
        <v>4</v>
      </c>
      <c r="E395" s="26">
        <f t="shared" si="40"/>
        <v>17806.7</v>
      </c>
      <c r="F395" s="44">
        <v>1.1100000000000001</v>
      </c>
      <c r="G395" s="45">
        <f t="shared" si="39"/>
        <v>0.86752099999999999</v>
      </c>
      <c r="H395" s="45">
        <f t="shared" si="39"/>
        <v>1.1000000000000001</v>
      </c>
      <c r="I395" s="45">
        <v>1.02</v>
      </c>
      <c r="J395" s="28">
        <f t="shared" si="41"/>
        <v>0.97335899999999997</v>
      </c>
      <c r="K395" s="42">
        <f t="shared" si="42"/>
        <v>19238.87</v>
      </c>
    </row>
    <row r="396" spans="1:11" s="29" customFormat="1" ht="15.75">
      <c r="A396" s="50"/>
      <c r="B396" s="50"/>
      <c r="C396" s="50"/>
      <c r="D396" s="9">
        <v>5</v>
      </c>
      <c r="E396" s="26">
        <f t="shared" si="40"/>
        <v>17806.7</v>
      </c>
      <c r="F396" s="44">
        <v>1.1100000000000001</v>
      </c>
      <c r="G396" s="45">
        <f t="shared" si="39"/>
        <v>0.86752099999999999</v>
      </c>
      <c r="H396" s="45">
        <f t="shared" si="39"/>
        <v>1.1000000000000001</v>
      </c>
      <c r="I396" s="45">
        <v>1.02</v>
      </c>
      <c r="J396" s="28">
        <f t="shared" si="41"/>
        <v>0.97335899999999997</v>
      </c>
      <c r="K396" s="42">
        <f t="shared" si="42"/>
        <v>19238.87</v>
      </c>
    </row>
    <row r="397" spans="1:11" s="29" customFormat="1" ht="15.75">
      <c r="A397" s="1">
        <v>177</v>
      </c>
      <c r="B397" s="1" t="s">
        <v>203</v>
      </c>
      <c r="C397" s="6" t="s">
        <v>197</v>
      </c>
      <c r="D397" s="9"/>
      <c r="E397" s="26">
        <f t="shared" si="40"/>
        <v>17806.7</v>
      </c>
      <c r="F397" s="44">
        <v>1.25</v>
      </c>
      <c r="G397" s="45">
        <f t="shared" si="39"/>
        <v>0.86752099999999999</v>
      </c>
      <c r="H397" s="45">
        <f t="shared" si="39"/>
        <v>1.1000000000000001</v>
      </c>
      <c r="I397" s="45">
        <v>1</v>
      </c>
      <c r="J397" s="28">
        <f t="shared" si="41"/>
        <v>0.95427300000000004</v>
      </c>
      <c r="K397" s="42">
        <f t="shared" si="42"/>
        <v>21240.57</v>
      </c>
    </row>
    <row r="398" spans="1:11" s="29" customFormat="1" ht="15.75">
      <c r="A398" s="1">
        <v>178</v>
      </c>
      <c r="B398" s="1" t="s">
        <v>205</v>
      </c>
      <c r="C398" s="6" t="s">
        <v>204</v>
      </c>
      <c r="D398" s="9"/>
      <c r="E398" s="26">
        <f t="shared" si="40"/>
        <v>17806.7</v>
      </c>
      <c r="F398" s="44">
        <v>1.78</v>
      </c>
      <c r="G398" s="45">
        <f t="shared" ref="G398:G402" si="43">G$8</f>
        <v>0.86752099999999999</v>
      </c>
      <c r="H398" s="45">
        <f t="shared" ref="G398:H434" si="44">H$8</f>
        <v>1.1000000000000001</v>
      </c>
      <c r="I398" s="45">
        <v>1</v>
      </c>
      <c r="J398" s="28">
        <f t="shared" si="41"/>
        <v>0.95427300000000004</v>
      </c>
      <c r="K398" s="42">
        <f t="shared" si="42"/>
        <v>30246.57</v>
      </c>
    </row>
    <row r="399" spans="1:11" s="29" customFormat="1" ht="15.75">
      <c r="A399" s="51">
        <v>179</v>
      </c>
      <c r="B399" s="51" t="s">
        <v>206</v>
      </c>
      <c r="C399" s="48" t="s">
        <v>204</v>
      </c>
      <c r="D399" s="9"/>
      <c r="E399" s="26">
        <f t="shared" si="40"/>
        <v>17806.7</v>
      </c>
      <c r="F399" s="44">
        <v>1.67</v>
      </c>
      <c r="G399" s="45">
        <f t="shared" si="43"/>
        <v>0.86752099999999999</v>
      </c>
      <c r="H399" s="45">
        <f t="shared" si="44"/>
        <v>1.1000000000000001</v>
      </c>
      <c r="I399" s="45">
        <v>1</v>
      </c>
      <c r="J399" s="28">
        <f t="shared" si="41"/>
        <v>0.95427300000000004</v>
      </c>
      <c r="K399" s="42">
        <f t="shared" si="42"/>
        <v>28377.4</v>
      </c>
    </row>
    <row r="400" spans="1:11" s="29" customFormat="1" ht="15.75">
      <c r="A400" s="52"/>
      <c r="B400" s="52"/>
      <c r="C400" s="52"/>
      <c r="D400" s="9">
        <v>3</v>
      </c>
      <c r="E400" s="26">
        <f t="shared" si="40"/>
        <v>17806.7</v>
      </c>
      <c r="F400" s="44">
        <v>1.67</v>
      </c>
      <c r="G400" s="45">
        <f t="shared" si="43"/>
        <v>0.86752099999999999</v>
      </c>
      <c r="H400" s="45">
        <f t="shared" si="44"/>
        <v>1.1000000000000001</v>
      </c>
      <c r="I400" s="45">
        <v>1.05</v>
      </c>
      <c r="J400" s="28">
        <f t="shared" si="41"/>
        <v>1.001987</v>
      </c>
      <c r="K400" s="42">
        <f t="shared" si="42"/>
        <v>29796.28</v>
      </c>
    </row>
    <row r="401" spans="1:11" s="29" customFormat="1" ht="15.75">
      <c r="A401" s="52"/>
      <c r="B401" s="52"/>
      <c r="C401" s="52"/>
      <c r="D401" s="9">
        <v>4</v>
      </c>
      <c r="E401" s="26">
        <f t="shared" si="40"/>
        <v>17806.7</v>
      </c>
      <c r="F401" s="44">
        <v>1.67</v>
      </c>
      <c r="G401" s="45">
        <f t="shared" si="43"/>
        <v>0.86752099999999999</v>
      </c>
      <c r="H401" s="45">
        <f t="shared" si="44"/>
        <v>1.1000000000000001</v>
      </c>
      <c r="I401" s="45">
        <v>1.02</v>
      </c>
      <c r="J401" s="28">
        <f t="shared" si="41"/>
        <v>0.97335899999999997</v>
      </c>
      <c r="K401" s="42">
        <f t="shared" si="42"/>
        <v>28944.959999999999</v>
      </c>
    </row>
    <row r="402" spans="1:11" s="29" customFormat="1" ht="15.75">
      <c r="A402" s="53"/>
      <c r="B402" s="53"/>
      <c r="C402" s="53"/>
      <c r="D402" s="9">
        <v>5</v>
      </c>
      <c r="E402" s="26">
        <f t="shared" si="40"/>
        <v>17806.7</v>
      </c>
      <c r="F402" s="44">
        <v>1.67</v>
      </c>
      <c r="G402" s="45">
        <f t="shared" si="43"/>
        <v>0.86752099999999999</v>
      </c>
      <c r="H402" s="45">
        <f t="shared" si="44"/>
        <v>1.1000000000000001</v>
      </c>
      <c r="I402" s="45">
        <v>1.02</v>
      </c>
      <c r="J402" s="28">
        <f t="shared" si="41"/>
        <v>0.97335899999999997</v>
      </c>
      <c r="K402" s="42">
        <f t="shared" si="42"/>
        <v>28944.959999999999</v>
      </c>
    </row>
    <row r="403" spans="1:11" s="29" customFormat="1" ht="15.75">
      <c r="A403" s="1">
        <v>180</v>
      </c>
      <c r="B403" s="1" t="s">
        <v>207</v>
      </c>
      <c r="C403" s="6" t="s">
        <v>204</v>
      </c>
      <c r="D403" s="9"/>
      <c r="E403" s="26">
        <f t="shared" si="40"/>
        <v>17806.7</v>
      </c>
      <c r="F403" s="44">
        <v>0.87</v>
      </c>
      <c r="G403" s="45">
        <f t="shared" si="44"/>
        <v>0.86752099999999999</v>
      </c>
      <c r="H403" s="45">
        <f t="shared" si="44"/>
        <v>1.1000000000000001</v>
      </c>
      <c r="I403" s="45">
        <v>1</v>
      </c>
      <c r="J403" s="28">
        <f t="shared" si="41"/>
        <v>0.95427300000000004</v>
      </c>
      <c r="K403" s="42">
        <f t="shared" si="42"/>
        <v>14783.43</v>
      </c>
    </row>
    <row r="404" spans="1:11" s="29" customFormat="1" ht="15.75">
      <c r="A404" s="1">
        <v>181</v>
      </c>
      <c r="B404" s="1" t="s">
        <v>208</v>
      </c>
      <c r="C404" s="6" t="s">
        <v>204</v>
      </c>
      <c r="D404" s="9"/>
      <c r="E404" s="26">
        <f t="shared" si="40"/>
        <v>17806.7</v>
      </c>
      <c r="F404" s="44">
        <v>1.57</v>
      </c>
      <c r="G404" s="45">
        <f t="shared" si="44"/>
        <v>0.86752099999999999</v>
      </c>
      <c r="H404" s="45">
        <f t="shared" si="44"/>
        <v>1.1000000000000001</v>
      </c>
      <c r="I404" s="45">
        <v>1</v>
      </c>
      <c r="J404" s="28">
        <f t="shared" si="41"/>
        <v>0.95427300000000004</v>
      </c>
      <c r="K404" s="42">
        <f t="shared" si="42"/>
        <v>26678.15</v>
      </c>
    </row>
    <row r="405" spans="1:11" s="29" customFormat="1" ht="15.75">
      <c r="A405" s="51">
        <v>182</v>
      </c>
      <c r="B405" s="51" t="s">
        <v>210</v>
      </c>
      <c r="C405" s="48" t="s">
        <v>209</v>
      </c>
      <c r="D405" s="9"/>
      <c r="E405" s="26">
        <f t="shared" si="40"/>
        <v>17806.7</v>
      </c>
      <c r="F405" s="44">
        <v>0.85</v>
      </c>
      <c r="G405" s="45">
        <v>1.4</v>
      </c>
      <c r="H405" s="45">
        <f t="shared" si="44"/>
        <v>1.1000000000000001</v>
      </c>
      <c r="I405" s="45">
        <v>1</v>
      </c>
      <c r="J405" s="28">
        <f t="shared" si="41"/>
        <v>1.54</v>
      </c>
      <c r="K405" s="42">
        <f t="shared" si="42"/>
        <v>23308.97</v>
      </c>
    </row>
    <row r="406" spans="1:11" s="29" customFormat="1" ht="15.75">
      <c r="A406" s="49"/>
      <c r="B406" s="49"/>
      <c r="C406" s="49"/>
      <c r="D406" s="9">
        <v>4</v>
      </c>
      <c r="E406" s="26">
        <f t="shared" si="40"/>
        <v>17806.7</v>
      </c>
      <c r="F406" s="44">
        <v>0.85</v>
      </c>
      <c r="G406" s="45">
        <v>1.4</v>
      </c>
      <c r="H406" s="45">
        <f t="shared" si="44"/>
        <v>1.1000000000000001</v>
      </c>
      <c r="I406" s="45">
        <v>1.02</v>
      </c>
      <c r="J406" s="28">
        <f t="shared" si="41"/>
        <v>1.5708</v>
      </c>
      <c r="K406" s="42">
        <f t="shared" si="42"/>
        <v>23775.15</v>
      </c>
    </row>
    <row r="407" spans="1:11" s="29" customFormat="1" ht="15.75">
      <c r="A407" s="49"/>
      <c r="B407" s="49"/>
      <c r="C407" s="49"/>
      <c r="D407" s="9">
        <v>5</v>
      </c>
      <c r="E407" s="26">
        <f t="shared" si="40"/>
        <v>17806.7</v>
      </c>
      <c r="F407" s="44">
        <v>0.85</v>
      </c>
      <c r="G407" s="45">
        <v>1.4</v>
      </c>
      <c r="H407" s="45">
        <f t="shared" si="44"/>
        <v>1.1000000000000001</v>
      </c>
      <c r="I407" s="45">
        <v>1.02</v>
      </c>
      <c r="J407" s="28">
        <f t="shared" si="41"/>
        <v>1.5708</v>
      </c>
      <c r="K407" s="42">
        <f t="shared" si="42"/>
        <v>23775.15</v>
      </c>
    </row>
    <row r="408" spans="1:11" s="29" customFormat="1" ht="15.75">
      <c r="A408" s="50"/>
      <c r="B408" s="50"/>
      <c r="C408" s="50"/>
      <c r="D408" s="9">
        <v>8</v>
      </c>
      <c r="E408" s="26">
        <f t="shared" si="40"/>
        <v>17806.7</v>
      </c>
      <c r="F408" s="44">
        <v>0.85</v>
      </c>
      <c r="G408" s="45">
        <v>1.4</v>
      </c>
      <c r="H408" s="45">
        <f t="shared" si="44"/>
        <v>1.1000000000000001</v>
      </c>
      <c r="I408" s="45">
        <v>1.05</v>
      </c>
      <c r="J408" s="28">
        <f t="shared" si="41"/>
        <v>1.617</v>
      </c>
      <c r="K408" s="42">
        <f t="shared" si="42"/>
        <v>24474.42</v>
      </c>
    </row>
    <row r="409" spans="1:11" s="29" customFormat="1" ht="25.5">
      <c r="A409" s="1">
        <v>183</v>
      </c>
      <c r="B409" s="1" t="s">
        <v>211</v>
      </c>
      <c r="C409" s="6" t="s">
        <v>209</v>
      </c>
      <c r="D409" s="9"/>
      <c r="E409" s="26">
        <f t="shared" si="40"/>
        <v>17806.7</v>
      </c>
      <c r="F409" s="44">
        <v>1.32</v>
      </c>
      <c r="G409" s="45">
        <f t="shared" si="44"/>
        <v>0.86752099999999999</v>
      </c>
      <c r="H409" s="45">
        <f t="shared" si="44"/>
        <v>1.1000000000000001</v>
      </c>
      <c r="I409" s="45">
        <v>1</v>
      </c>
      <c r="J409" s="28">
        <f t="shared" si="41"/>
        <v>0.95427300000000004</v>
      </c>
      <c r="K409" s="42">
        <f t="shared" si="42"/>
        <v>22430.04</v>
      </c>
    </row>
    <row r="410" spans="1:11" s="29" customFormat="1" ht="15.75">
      <c r="A410" s="51">
        <v>184</v>
      </c>
      <c r="B410" s="51" t="s">
        <v>212</v>
      </c>
      <c r="C410" s="48" t="s">
        <v>209</v>
      </c>
      <c r="D410" s="9"/>
      <c r="E410" s="26">
        <f t="shared" si="40"/>
        <v>17806.7</v>
      </c>
      <c r="F410" s="44">
        <v>1.05</v>
      </c>
      <c r="G410" s="45">
        <v>1.4</v>
      </c>
      <c r="H410" s="45">
        <f t="shared" si="44"/>
        <v>1.1000000000000001</v>
      </c>
      <c r="I410" s="45">
        <v>1</v>
      </c>
      <c r="J410" s="28">
        <f t="shared" si="41"/>
        <v>1.54</v>
      </c>
      <c r="K410" s="42">
        <f t="shared" si="42"/>
        <v>28793.43</v>
      </c>
    </row>
    <row r="411" spans="1:11" s="29" customFormat="1" ht="15.75">
      <c r="A411" s="49"/>
      <c r="B411" s="49"/>
      <c r="C411" s="49"/>
      <c r="D411" s="9">
        <v>4</v>
      </c>
      <c r="E411" s="26">
        <f t="shared" si="40"/>
        <v>17806.7</v>
      </c>
      <c r="F411" s="44">
        <v>1.05</v>
      </c>
      <c r="G411" s="45">
        <v>1.4</v>
      </c>
      <c r="H411" s="45">
        <f t="shared" si="44"/>
        <v>1.1000000000000001</v>
      </c>
      <c r="I411" s="45">
        <v>1.02</v>
      </c>
      <c r="J411" s="28">
        <f t="shared" si="41"/>
        <v>1.5708</v>
      </c>
      <c r="K411" s="42">
        <f t="shared" si="42"/>
        <v>29369.3</v>
      </c>
    </row>
    <row r="412" spans="1:11" s="29" customFormat="1" ht="15.75">
      <c r="A412" s="49"/>
      <c r="B412" s="49"/>
      <c r="C412" s="49"/>
      <c r="D412" s="9">
        <v>5</v>
      </c>
      <c r="E412" s="26">
        <f t="shared" si="40"/>
        <v>17806.7</v>
      </c>
      <c r="F412" s="44">
        <v>1.05</v>
      </c>
      <c r="G412" s="45">
        <v>1.4</v>
      </c>
      <c r="H412" s="45">
        <f t="shared" si="44"/>
        <v>1.1000000000000001</v>
      </c>
      <c r="I412" s="45">
        <v>1.02</v>
      </c>
      <c r="J412" s="28">
        <f t="shared" si="41"/>
        <v>1.5708</v>
      </c>
      <c r="K412" s="42">
        <f t="shared" si="42"/>
        <v>29369.3</v>
      </c>
    </row>
    <row r="413" spans="1:11" s="29" customFormat="1" ht="15.75">
      <c r="A413" s="50"/>
      <c r="B413" s="50"/>
      <c r="C413" s="50"/>
      <c r="D413" s="9">
        <v>8</v>
      </c>
      <c r="E413" s="26">
        <f t="shared" si="40"/>
        <v>17806.7</v>
      </c>
      <c r="F413" s="44">
        <v>1.05</v>
      </c>
      <c r="G413" s="45">
        <v>1.4</v>
      </c>
      <c r="H413" s="45">
        <f t="shared" si="44"/>
        <v>1.1000000000000001</v>
      </c>
      <c r="I413" s="45">
        <v>1.05</v>
      </c>
      <c r="J413" s="28">
        <f t="shared" si="41"/>
        <v>1.617</v>
      </c>
      <c r="K413" s="42">
        <f t="shared" si="42"/>
        <v>30233.11</v>
      </c>
    </row>
    <row r="414" spans="1:11" s="29" customFormat="1" ht="15.75">
      <c r="A414" s="51">
        <v>185</v>
      </c>
      <c r="B414" s="51" t="s">
        <v>213</v>
      </c>
      <c r="C414" s="48" t="s">
        <v>209</v>
      </c>
      <c r="D414" s="9"/>
      <c r="E414" s="26">
        <f t="shared" si="40"/>
        <v>17806.7</v>
      </c>
      <c r="F414" s="27">
        <v>1.01</v>
      </c>
      <c r="G414" s="28">
        <f t="shared" si="44"/>
        <v>0.86752099999999999</v>
      </c>
      <c r="H414" s="28">
        <f t="shared" si="44"/>
        <v>1.1000000000000001</v>
      </c>
      <c r="I414" s="28">
        <v>1</v>
      </c>
      <c r="J414" s="28">
        <f t="shared" si="41"/>
        <v>0.95427300000000004</v>
      </c>
      <c r="K414" s="42">
        <f t="shared" si="42"/>
        <v>17162.38</v>
      </c>
    </row>
    <row r="415" spans="1:11" s="29" customFormat="1" ht="15.75">
      <c r="A415" s="52"/>
      <c r="B415" s="52"/>
      <c r="C415" s="52"/>
      <c r="D415" s="9">
        <v>1</v>
      </c>
      <c r="E415" s="26">
        <f t="shared" si="40"/>
        <v>17806.7</v>
      </c>
      <c r="F415" s="27">
        <v>1.01</v>
      </c>
      <c r="G415" s="28">
        <f t="shared" si="44"/>
        <v>0.86752099999999999</v>
      </c>
      <c r="H415" s="28">
        <f t="shared" si="44"/>
        <v>1.1000000000000001</v>
      </c>
      <c r="I415" s="28">
        <v>1.1000000000000001</v>
      </c>
      <c r="J415" s="28">
        <f t="shared" si="41"/>
        <v>1.0497000000000001</v>
      </c>
      <c r="K415" s="42">
        <f t="shared" si="42"/>
        <v>18878.61</v>
      </c>
    </row>
    <row r="416" spans="1:11" s="29" customFormat="1" ht="15.75">
      <c r="A416" s="52"/>
      <c r="B416" s="52"/>
      <c r="C416" s="52"/>
      <c r="D416" s="9">
        <v>2</v>
      </c>
      <c r="E416" s="26">
        <f t="shared" si="40"/>
        <v>17806.7</v>
      </c>
      <c r="F416" s="27">
        <v>1.01</v>
      </c>
      <c r="G416" s="28">
        <f t="shared" si="44"/>
        <v>0.86752099999999999</v>
      </c>
      <c r="H416" s="28">
        <f t="shared" si="44"/>
        <v>1.1000000000000001</v>
      </c>
      <c r="I416" s="28">
        <v>1.1000000000000001</v>
      </c>
      <c r="J416" s="28">
        <f t="shared" si="41"/>
        <v>1.0497000000000001</v>
      </c>
      <c r="K416" s="42">
        <f t="shared" si="42"/>
        <v>18878.61</v>
      </c>
    </row>
    <row r="417" spans="1:11" s="29" customFormat="1" ht="15.75">
      <c r="A417" s="52"/>
      <c r="B417" s="52"/>
      <c r="C417" s="52"/>
      <c r="D417" s="9">
        <v>3</v>
      </c>
      <c r="E417" s="26">
        <f t="shared" si="40"/>
        <v>17806.7</v>
      </c>
      <c r="F417" s="27">
        <v>1.01</v>
      </c>
      <c r="G417" s="28">
        <f t="shared" si="44"/>
        <v>0.86752099999999999</v>
      </c>
      <c r="H417" s="28">
        <f t="shared" si="44"/>
        <v>1.1000000000000001</v>
      </c>
      <c r="I417" s="28">
        <v>1.05</v>
      </c>
      <c r="J417" s="28">
        <f t="shared" si="41"/>
        <v>1.001987</v>
      </c>
      <c r="K417" s="42">
        <f t="shared" si="42"/>
        <v>18020.5</v>
      </c>
    </row>
    <row r="418" spans="1:11" s="29" customFormat="1" ht="15.75">
      <c r="A418" s="53"/>
      <c r="B418" s="53"/>
      <c r="C418" s="53"/>
      <c r="D418" s="9">
        <v>8</v>
      </c>
      <c r="E418" s="26">
        <f t="shared" si="40"/>
        <v>17806.7</v>
      </c>
      <c r="F418" s="27">
        <v>1.01</v>
      </c>
      <c r="G418" s="28">
        <f t="shared" si="44"/>
        <v>0.86752099999999999</v>
      </c>
      <c r="H418" s="28">
        <f t="shared" si="44"/>
        <v>1.1000000000000001</v>
      </c>
      <c r="I418" s="28">
        <v>1.05</v>
      </c>
      <c r="J418" s="28">
        <f t="shared" si="41"/>
        <v>1.001987</v>
      </c>
      <c r="K418" s="42">
        <f t="shared" si="42"/>
        <v>18020.5</v>
      </c>
    </row>
    <row r="419" spans="1:11" s="29" customFormat="1" ht="25.5">
      <c r="A419" s="1">
        <v>186</v>
      </c>
      <c r="B419" s="1" t="s">
        <v>214</v>
      </c>
      <c r="C419" s="6" t="s">
        <v>209</v>
      </c>
      <c r="D419" s="9"/>
      <c r="E419" s="26">
        <f t="shared" si="40"/>
        <v>17806.7</v>
      </c>
      <c r="F419" s="27">
        <v>2.11</v>
      </c>
      <c r="G419" s="28">
        <f t="shared" si="44"/>
        <v>0.86752099999999999</v>
      </c>
      <c r="H419" s="28">
        <f t="shared" si="44"/>
        <v>1.1000000000000001</v>
      </c>
      <c r="I419" s="28">
        <v>1</v>
      </c>
      <c r="J419" s="28">
        <f t="shared" si="41"/>
        <v>0.95427300000000004</v>
      </c>
      <c r="K419" s="42">
        <f t="shared" si="42"/>
        <v>35854.080000000002</v>
      </c>
    </row>
    <row r="420" spans="1:11" s="29" customFormat="1" ht="25.5">
      <c r="A420" s="1">
        <v>187</v>
      </c>
      <c r="B420" s="1" t="s">
        <v>215</v>
      </c>
      <c r="C420" s="6" t="s">
        <v>209</v>
      </c>
      <c r="D420" s="9"/>
      <c r="E420" s="26">
        <f t="shared" si="40"/>
        <v>17806.7</v>
      </c>
      <c r="F420" s="27">
        <v>3.97</v>
      </c>
      <c r="G420" s="28">
        <f t="shared" si="44"/>
        <v>0.86752099999999999</v>
      </c>
      <c r="H420" s="28">
        <f t="shared" si="44"/>
        <v>1.1000000000000001</v>
      </c>
      <c r="I420" s="28">
        <v>1</v>
      </c>
      <c r="J420" s="28">
        <f t="shared" si="41"/>
        <v>0.95427300000000004</v>
      </c>
      <c r="K420" s="42">
        <f t="shared" si="42"/>
        <v>67460.039999999994</v>
      </c>
    </row>
    <row r="421" spans="1:11" s="29" customFormat="1" ht="25.5">
      <c r="A421" s="1">
        <v>188</v>
      </c>
      <c r="B421" s="1" t="s">
        <v>216</v>
      </c>
      <c r="C421" s="6" t="s">
        <v>209</v>
      </c>
      <c r="D421" s="9"/>
      <c r="E421" s="26">
        <f t="shared" si="40"/>
        <v>17806.7</v>
      </c>
      <c r="F421" s="27">
        <v>4.3099999999999996</v>
      </c>
      <c r="G421" s="28">
        <f t="shared" si="44"/>
        <v>0.86752099999999999</v>
      </c>
      <c r="H421" s="28">
        <f t="shared" si="44"/>
        <v>1.1000000000000001</v>
      </c>
      <c r="I421" s="28">
        <v>1</v>
      </c>
      <c r="J421" s="28">
        <f t="shared" si="41"/>
        <v>0.95427300000000004</v>
      </c>
      <c r="K421" s="42">
        <f t="shared" si="42"/>
        <v>73237.47</v>
      </c>
    </row>
    <row r="422" spans="1:11" s="29" customFormat="1" ht="25.5">
      <c r="A422" s="1">
        <v>189</v>
      </c>
      <c r="B422" s="1" t="s">
        <v>217</v>
      </c>
      <c r="C422" s="6" t="s">
        <v>209</v>
      </c>
      <c r="D422" s="9"/>
      <c r="E422" s="26">
        <f t="shared" si="40"/>
        <v>17806.7</v>
      </c>
      <c r="F422" s="27">
        <v>1.2</v>
      </c>
      <c r="G422" s="28">
        <f t="shared" si="44"/>
        <v>0.86752099999999999</v>
      </c>
      <c r="H422" s="28">
        <f t="shared" si="44"/>
        <v>1.1000000000000001</v>
      </c>
      <c r="I422" s="28">
        <v>1</v>
      </c>
      <c r="J422" s="28">
        <f t="shared" si="41"/>
        <v>0.95427300000000004</v>
      </c>
      <c r="K422" s="42">
        <f t="shared" si="42"/>
        <v>20390.939999999999</v>
      </c>
    </row>
    <row r="423" spans="1:11" s="29" customFormat="1" ht="15.75">
      <c r="A423" s="51">
        <v>190</v>
      </c>
      <c r="B423" s="51" t="s">
        <v>218</v>
      </c>
      <c r="C423" s="48" t="s">
        <v>209</v>
      </c>
      <c r="D423" s="9"/>
      <c r="E423" s="26">
        <f t="shared" si="40"/>
        <v>17806.7</v>
      </c>
      <c r="F423" s="27">
        <v>2.37</v>
      </c>
      <c r="G423" s="28">
        <f t="shared" si="44"/>
        <v>0.86752099999999999</v>
      </c>
      <c r="H423" s="28">
        <f t="shared" si="44"/>
        <v>1.1000000000000001</v>
      </c>
      <c r="I423" s="28">
        <v>1</v>
      </c>
      <c r="J423" s="28">
        <f t="shared" si="41"/>
        <v>0.95427300000000004</v>
      </c>
      <c r="K423" s="42">
        <f t="shared" si="42"/>
        <v>40272.11</v>
      </c>
    </row>
    <row r="424" spans="1:11" s="29" customFormat="1" ht="15.75">
      <c r="A424" s="49"/>
      <c r="B424" s="49"/>
      <c r="C424" s="49"/>
      <c r="D424" s="9">
        <v>4</v>
      </c>
      <c r="E424" s="26">
        <f t="shared" si="40"/>
        <v>17806.7</v>
      </c>
      <c r="F424" s="27">
        <v>2.37</v>
      </c>
      <c r="G424" s="28">
        <f t="shared" si="44"/>
        <v>0.86752099999999999</v>
      </c>
      <c r="H424" s="28">
        <f t="shared" si="44"/>
        <v>1.1000000000000001</v>
      </c>
      <c r="I424" s="28">
        <v>1.02</v>
      </c>
      <c r="J424" s="28">
        <f t="shared" si="41"/>
        <v>0.97335899999999997</v>
      </c>
      <c r="K424" s="42">
        <f t="shared" si="42"/>
        <v>41077.58</v>
      </c>
    </row>
    <row r="425" spans="1:11" s="29" customFormat="1" ht="15.75">
      <c r="A425" s="49"/>
      <c r="B425" s="49"/>
      <c r="C425" s="49"/>
      <c r="D425" s="9">
        <v>5</v>
      </c>
      <c r="E425" s="26">
        <f t="shared" si="40"/>
        <v>17806.7</v>
      </c>
      <c r="F425" s="27">
        <v>2.37</v>
      </c>
      <c r="G425" s="28">
        <f t="shared" si="44"/>
        <v>0.86752099999999999</v>
      </c>
      <c r="H425" s="28">
        <f t="shared" si="44"/>
        <v>1.1000000000000001</v>
      </c>
      <c r="I425" s="28">
        <v>1.02</v>
      </c>
      <c r="J425" s="28">
        <f t="shared" si="41"/>
        <v>0.97335899999999997</v>
      </c>
      <c r="K425" s="42">
        <f t="shared" si="42"/>
        <v>41077.58</v>
      </c>
    </row>
    <row r="426" spans="1:11" s="29" customFormat="1" ht="15.75">
      <c r="A426" s="49"/>
      <c r="B426" s="49"/>
      <c r="C426" s="49"/>
      <c r="D426" s="9">
        <v>8</v>
      </c>
      <c r="E426" s="26">
        <f t="shared" si="40"/>
        <v>17806.7</v>
      </c>
      <c r="F426" s="27">
        <v>2.37</v>
      </c>
      <c r="G426" s="28">
        <f t="shared" si="44"/>
        <v>0.86752099999999999</v>
      </c>
      <c r="H426" s="28">
        <f t="shared" si="44"/>
        <v>1.1000000000000001</v>
      </c>
      <c r="I426" s="28">
        <v>1.05</v>
      </c>
      <c r="J426" s="28">
        <f t="shared" si="41"/>
        <v>1.001987</v>
      </c>
      <c r="K426" s="42">
        <f t="shared" si="42"/>
        <v>42285.73</v>
      </c>
    </row>
    <row r="427" spans="1:11" s="29" customFormat="1" ht="15.75">
      <c r="A427" s="49"/>
      <c r="B427" s="49"/>
      <c r="C427" s="49"/>
      <c r="D427" s="9">
        <v>11</v>
      </c>
      <c r="E427" s="26">
        <f t="shared" si="40"/>
        <v>17806.7</v>
      </c>
      <c r="F427" s="27">
        <v>2.37</v>
      </c>
      <c r="G427" s="28">
        <f t="shared" si="44"/>
        <v>0.86752099999999999</v>
      </c>
      <c r="H427" s="28">
        <f t="shared" si="44"/>
        <v>1.1000000000000001</v>
      </c>
      <c r="I427" s="28">
        <v>1.2</v>
      </c>
      <c r="J427" s="28">
        <f t="shared" si="41"/>
        <v>1.1451279999999999</v>
      </c>
      <c r="K427" s="42">
        <f t="shared" si="42"/>
        <v>48326.55</v>
      </c>
    </row>
    <row r="428" spans="1:11" s="29" customFormat="1" ht="15.75">
      <c r="A428" s="50"/>
      <c r="B428" s="50"/>
      <c r="C428" s="50"/>
      <c r="D428" s="9">
        <v>12</v>
      </c>
      <c r="E428" s="26">
        <f t="shared" si="40"/>
        <v>17806.7</v>
      </c>
      <c r="F428" s="27">
        <v>2.37</v>
      </c>
      <c r="G428" s="28">
        <f t="shared" si="44"/>
        <v>0.86752099999999999</v>
      </c>
      <c r="H428" s="28">
        <f t="shared" si="44"/>
        <v>1.1000000000000001</v>
      </c>
      <c r="I428" s="28">
        <v>1.2</v>
      </c>
      <c r="J428" s="28">
        <f t="shared" si="41"/>
        <v>1.1451279999999999</v>
      </c>
      <c r="K428" s="42">
        <f t="shared" si="42"/>
        <v>48326.55</v>
      </c>
    </row>
    <row r="429" spans="1:11" s="29" customFormat="1" ht="15.75">
      <c r="A429" s="51">
        <v>191</v>
      </c>
      <c r="B429" s="51" t="s">
        <v>219</v>
      </c>
      <c r="C429" s="48" t="s">
        <v>209</v>
      </c>
      <c r="D429" s="9"/>
      <c r="E429" s="26">
        <f t="shared" si="40"/>
        <v>17806.7</v>
      </c>
      <c r="F429" s="27">
        <v>4.13</v>
      </c>
      <c r="G429" s="28">
        <f t="shared" si="44"/>
        <v>0.86752099999999999</v>
      </c>
      <c r="H429" s="28">
        <f t="shared" si="44"/>
        <v>1.1000000000000001</v>
      </c>
      <c r="I429" s="28">
        <v>1</v>
      </c>
      <c r="J429" s="28">
        <f t="shared" si="41"/>
        <v>0.95427300000000004</v>
      </c>
      <c r="K429" s="42">
        <f t="shared" si="42"/>
        <v>70178.83</v>
      </c>
    </row>
    <row r="430" spans="1:11" s="29" customFormat="1" ht="15.75">
      <c r="A430" s="49"/>
      <c r="B430" s="49"/>
      <c r="C430" s="49"/>
      <c r="D430" s="9">
        <v>4</v>
      </c>
      <c r="E430" s="26">
        <f t="shared" si="40"/>
        <v>17806.7</v>
      </c>
      <c r="F430" s="27">
        <v>4.13</v>
      </c>
      <c r="G430" s="28">
        <f t="shared" si="44"/>
        <v>0.86752099999999999</v>
      </c>
      <c r="H430" s="28">
        <f t="shared" si="44"/>
        <v>1.1000000000000001</v>
      </c>
      <c r="I430" s="28">
        <v>1.02</v>
      </c>
      <c r="J430" s="28">
        <f t="shared" si="41"/>
        <v>0.97335899999999997</v>
      </c>
      <c r="K430" s="42">
        <f t="shared" si="42"/>
        <v>71582.45</v>
      </c>
    </row>
    <row r="431" spans="1:11" s="29" customFormat="1" ht="15.75">
      <c r="A431" s="49"/>
      <c r="B431" s="49"/>
      <c r="C431" s="49"/>
      <c r="D431" s="9">
        <v>5</v>
      </c>
      <c r="E431" s="26">
        <f t="shared" si="40"/>
        <v>17806.7</v>
      </c>
      <c r="F431" s="27">
        <v>4.13</v>
      </c>
      <c r="G431" s="28">
        <f t="shared" si="44"/>
        <v>0.86752099999999999</v>
      </c>
      <c r="H431" s="28">
        <f t="shared" si="44"/>
        <v>1.1000000000000001</v>
      </c>
      <c r="I431" s="28">
        <v>1.02</v>
      </c>
      <c r="J431" s="28">
        <f t="shared" si="41"/>
        <v>0.97335899999999997</v>
      </c>
      <c r="K431" s="42">
        <f t="shared" si="42"/>
        <v>71582.45</v>
      </c>
    </row>
    <row r="432" spans="1:11" s="29" customFormat="1" ht="15.75">
      <c r="A432" s="50"/>
      <c r="B432" s="50"/>
      <c r="C432" s="50"/>
      <c r="D432" s="9">
        <v>8</v>
      </c>
      <c r="E432" s="26">
        <f t="shared" si="40"/>
        <v>17806.7</v>
      </c>
      <c r="F432" s="27">
        <v>4.13</v>
      </c>
      <c r="G432" s="28">
        <f t="shared" si="44"/>
        <v>0.86752099999999999</v>
      </c>
      <c r="H432" s="28">
        <f t="shared" si="44"/>
        <v>1.1000000000000001</v>
      </c>
      <c r="I432" s="28">
        <v>1.05</v>
      </c>
      <c r="J432" s="28">
        <f t="shared" si="41"/>
        <v>1.001987</v>
      </c>
      <c r="K432" s="42">
        <f t="shared" si="42"/>
        <v>73687.8</v>
      </c>
    </row>
    <row r="433" spans="1:11" s="29" customFormat="1" ht="15.75">
      <c r="A433" s="51">
        <v>192</v>
      </c>
      <c r="B433" s="51" t="s">
        <v>220</v>
      </c>
      <c r="C433" s="48" t="s">
        <v>209</v>
      </c>
      <c r="D433" s="9"/>
      <c r="E433" s="26">
        <f t="shared" si="40"/>
        <v>17806.7</v>
      </c>
      <c r="F433" s="27">
        <v>6.08</v>
      </c>
      <c r="G433" s="28">
        <f t="shared" si="44"/>
        <v>0.86752099999999999</v>
      </c>
      <c r="H433" s="28">
        <f t="shared" si="44"/>
        <v>1.1000000000000001</v>
      </c>
      <c r="I433" s="28">
        <v>1</v>
      </c>
      <c r="J433" s="28">
        <f t="shared" si="41"/>
        <v>0.95427300000000004</v>
      </c>
      <c r="K433" s="42">
        <f t="shared" si="42"/>
        <v>103314.11</v>
      </c>
    </row>
    <row r="434" spans="1:11" s="29" customFormat="1" ht="15.75">
      <c r="A434" s="50"/>
      <c r="B434" s="50"/>
      <c r="C434" s="50"/>
      <c r="D434" s="9">
        <v>12</v>
      </c>
      <c r="E434" s="26">
        <f t="shared" si="40"/>
        <v>17806.7</v>
      </c>
      <c r="F434" s="27">
        <v>6.08</v>
      </c>
      <c r="G434" s="28">
        <f t="shared" si="44"/>
        <v>0.86752099999999999</v>
      </c>
      <c r="H434" s="28">
        <f t="shared" si="44"/>
        <v>1.1000000000000001</v>
      </c>
      <c r="I434" s="28">
        <v>1.2</v>
      </c>
      <c r="J434" s="28">
        <f t="shared" si="41"/>
        <v>1.1451279999999999</v>
      </c>
      <c r="K434" s="42">
        <f t="shared" si="42"/>
        <v>123976.98</v>
      </c>
    </row>
    <row r="435" spans="1:11" s="29" customFormat="1" ht="25.5">
      <c r="A435" s="1">
        <v>193</v>
      </c>
      <c r="B435" s="1" t="s">
        <v>221</v>
      </c>
      <c r="C435" s="6" t="s">
        <v>209</v>
      </c>
      <c r="D435" s="9"/>
      <c r="E435" s="26">
        <f t="shared" si="40"/>
        <v>17806.7</v>
      </c>
      <c r="F435" s="27">
        <v>7.12</v>
      </c>
      <c r="G435" s="28">
        <f t="shared" ref="G435:H438" si="45">G$8</f>
        <v>0.86752099999999999</v>
      </c>
      <c r="H435" s="28">
        <f t="shared" si="45"/>
        <v>1.1000000000000001</v>
      </c>
      <c r="I435" s="28">
        <v>1</v>
      </c>
      <c r="J435" s="28">
        <f t="shared" si="41"/>
        <v>0.95427300000000004</v>
      </c>
      <c r="K435" s="42">
        <f t="shared" si="42"/>
        <v>120986.27</v>
      </c>
    </row>
    <row r="436" spans="1:11" s="29" customFormat="1" ht="15.75">
      <c r="A436" s="51">
        <v>194</v>
      </c>
      <c r="B436" s="51" t="s">
        <v>223</v>
      </c>
      <c r="C436" s="48" t="s">
        <v>222</v>
      </c>
      <c r="D436" s="9"/>
      <c r="E436" s="26">
        <f t="shared" si="40"/>
        <v>17806.7</v>
      </c>
      <c r="F436" s="27">
        <v>0.79</v>
      </c>
      <c r="G436" s="28">
        <f t="shared" si="45"/>
        <v>0.86752099999999999</v>
      </c>
      <c r="H436" s="28">
        <f t="shared" si="45"/>
        <v>1.1000000000000001</v>
      </c>
      <c r="I436" s="28">
        <v>1</v>
      </c>
      <c r="J436" s="28">
        <f t="shared" si="41"/>
        <v>0.95427300000000004</v>
      </c>
      <c r="K436" s="42">
        <f t="shared" si="42"/>
        <v>13424.04</v>
      </c>
    </row>
    <row r="437" spans="1:11" s="29" customFormat="1" ht="15.75">
      <c r="A437" s="52"/>
      <c r="B437" s="52"/>
      <c r="C437" s="52"/>
      <c r="D437" s="9">
        <v>3</v>
      </c>
      <c r="E437" s="26">
        <f t="shared" ref="E437:E500" si="46">E$8</f>
        <v>17806.7</v>
      </c>
      <c r="F437" s="27">
        <v>0.79</v>
      </c>
      <c r="G437" s="28">
        <f t="shared" si="45"/>
        <v>0.86752099999999999</v>
      </c>
      <c r="H437" s="28">
        <f t="shared" si="45"/>
        <v>1.1000000000000001</v>
      </c>
      <c r="I437" s="28">
        <v>1.05</v>
      </c>
      <c r="J437" s="28">
        <f t="shared" si="41"/>
        <v>1.001987</v>
      </c>
      <c r="K437" s="42">
        <f t="shared" si="42"/>
        <v>14095.24</v>
      </c>
    </row>
    <row r="438" spans="1:11" s="29" customFormat="1" ht="15.75">
      <c r="A438" s="53"/>
      <c r="B438" s="53"/>
      <c r="C438" s="53"/>
      <c r="D438" s="9">
        <v>8</v>
      </c>
      <c r="E438" s="26">
        <f t="shared" si="46"/>
        <v>17806.7</v>
      </c>
      <c r="F438" s="27">
        <v>0.79</v>
      </c>
      <c r="G438" s="28">
        <f t="shared" si="45"/>
        <v>0.86752099999999999</v>
      </c>
      <c r="H438" s="28">
        <f t="shared" si="45"/>
        <v>1.1000000000000001</v>
      </c>
      <c r="I438" s="28">
        <v>1.05</v>
      </c>
      <c r="J438" s="28">
        <f t="shared" si="41"/>
        <v>1.001987</v>
      </c>
      <c r="K438" s="42">
        <f t="shared" si="42"/>
        <v>14095.24</v>
      </c>
    </row>
    <row r="439" spans="1:11" s="29" customFormat="1" ht="15.75">
      <c r="A439" s="51">
        <v>195</v>
      </c>
      <c r="B439" s="51" t="s">
        <v>225</v>
      </c>
      <c r="C439" s="48" t="s">
        <v>224</v>
      </c>
      <c r="D439" s="9"/>
      <c r="E439" s="26">
        <f t="shared" si="46"/>
        <v>17806.7</v>
      </c>
      <c r="F439" s="27">
        <v>0.74</v>
      </c>
      <c r="G439" s="28">
        <f t="shared" ref="G439:H487" si="47">G$8</f>
        <v>0.86752099999999999</v>
      </c>
      <c r="H439" s="28">
        <v>0</v>
      </c>
      <c r="I439" s="28">
        <v>1</v>
      </c>
      <c r="J439" s="28">
        <f>ROUND(G439*I439,6)</f>
        <v>0.86752099999999999</v>
      </c>
      <c r="K439" s="42">
        <f t="shared" si="42"/>
        <v>11431.29</v>
      </c>
    </row>
    <row r="440" spans="1:11" s="29" customFormat="1" ht="15.75">
      <c r="A440" s="52"/>
      <c r="B440" s="52"/>
      <c r="C440" s="52"/>
      <c r="D440" s="9">
        <v>1</v>
      </c>
      <c r="E440" s="26">
        <f t="shared" si="46"/>
        <v>17806.7</v>
      </c>
      <c r="F440" s="27">
        <v>0.74</v>
      </c>
      <c r="G440" s="28">
        <f t="shared" si="47"/>
        <v>0.86752099999999999</v>
      </c>
      <c r="H440" s="28">
        <v>0</v>
      </c>
      <c r="I440" s="28">
        <v>1.1000000000000001</v>
      </c>
      <c r="J440" s="28">
        <f t="shared" ref="J440:J444" si="48">ROUND(G440*I440,6)</f>
        <v>0.95427300000000004</v>
      </c>
      <c r="K440" s="42">
        <f t="shared" si="42"/>
        <v>12574.42</v>
      </c>
    </row>
    <row r="441" spans="1:11" s="29" customFormat="1" ht="15.75">
      <c r="A441" s="52"/>
      <c r="B441" s="52"/>
      <c r="C441" s="52"/>
      <c r="D441" s="9">
        <v>2</v>
      </c>
      <c r="E441" s="26">
        <f t="shared" si="46"/>
        <v>17806.7</v>
      </c>
      <c r="F441" s="27">
        <v>0.74</v>
      </c>
      <c r="G441" s="28">
        <f t="shared" si="47"/>
        <v>0.86752099999999999</v>
      </c>
      <c r="H441" s="28">
        <v>0</v>
      </c>
      <c r="I441" s="28">
        <v>1.1000000000000001</v>
      </c>
      <c r="J441" s="28">
        <f t="shared" si="48"/>
        <v>0.95427300000000004</v>
      </c>
      <c r="K441" s="42">
        <f t="shared" si="42"/>
        <v>12574.42</v>
      </c>
    </row>
    <row r="442" spans="1:11" s="29" customFormat="1" ht="15.75">
      <c r="A442" s="52"/>
      <c r="B442" s="52"/>
      <c r="C442" s="52"/>
      <c r="D442" s="9">
        <v>3</v>
      </c>
      <c r="E442" s="26">
        <f t="shared" si="46"/>
        <v>17806.7</v>
      </c>
      <c r="F442" s="27">
        <v>0.74</v>
      </c>
      <c r="G442" s="28">
        <f t="shared" si="47"/>
        <v>0.86752099999999999</v>
      </c>
      <c r="H442" s="28">
        <v>0</v>
      </c>
      <c r="I442" s="28">
        <v>1.05</v>
      </c>
      <c r="J442" s="28">
        <f t="shared" si="48"/>
        <v>0.91089699999999996</v>
      </c>
      <c r="K442" s="42">
        <f t="shared" si="42"/>
        <v>12002.85</v>
      </c>
    </row>
    <row r="443" spans="1:11" s="29" customFormat="1" ht="15.75">
      <c r="A443" s="52"/>
      <c r="B443" s="52"/>
      <c r="C443" s="52"/>
      <c r="D443" s="9">
        <v>4</v>
      </c>
      <c r="E443" s="26">
        <f t="shared" si="46"/>
        <v>17806.7</v>
      </c>
      <c r="F443" s="27">
        <v>0.74</v>
      </c>
      <c r="G443" s="28">
        <f t="shared" si="47"/>
        <v>0.86752099999999999</v>
      </c>
      <c r="H443" s="28">
        <v>0</v>
      </c>
      <c r="I443" s="28">
        <v>1.02</v>
      </c>
      <c r="J443" s="28">
        <f t="shared" si="48"/>
        <v>0.88487099999999996</v>
      </c>
      <c r="K443" s="42">
        <f t="shared" si="42"/>
        <v>11659.91</v>
      </c>
    </row>
    <row r="444" spans="1:11" s="29" customFormat="1" ht="15.75">
      <c r="A444" s="53"/>
      <c r="B444" s="53"/>
      <c r="C444" s="53"/>
      <c r="D444" s="9">
        <v>5</v>
      </c>
      <c r="E444" s="26">
        <f t="shared" si="46"/>
        <v>17806.7</v>
      </c>
      <c r="F444" s="27">
        <v>0.74</v>
      </c>
      <c r="G444" s="28">
        <f t="shared" si="47"/>
        <v>0.86752099999999999</v>
      </c>
      <c r="H444" s="28">
        <v>0</v>
      </c>
      <c r="I444" s="28">
        <v>1.02</v>
      </c>
      <c r="J444" s="28">
        <f t="shared" si="48"/>
        <v>0.88487099999999996</v>
      </c>
      <c r="K444" s="42">
        <f t="shared" si="42"/>
        <v>11659.91</v>
      </c>
    </row>
    <row r="445" spans="1:11" s="29" customFormat="1" ht="31.5">
      <c r="A445" s="1">
        <v>196</v>
      </c>
      <c r="B445" s="1" t="s">
        <v>226</v>
      </c>
      <c r="C445" s="6" t="s">
        <v>224</v>
      </c>
      <c r="D445" s="9"/>
      <c r="E445" s="26">
        <f t="shared" si="46"/>
        <v>17806.7</v>
      </c>
      <c r="F445" s="27">
        <v>0.69</v>
      </c>
      <c r="G445" s="28">
        <f t="shared" si="47"/>
        <v>0.86752099999999999</v>
      </c>
      <c r="H445" s="28">
        <f t="shared" si="47"/>
        <v>1.1000000000000001</v>
      </c>
      <c r="I445" s="28">
        <v>1</v>
      </c>
      <c r="J445" s="28">
        <f t="shared" si="41"/>
        <v>0.95427300000000004</v>
      </c>
      <c r="K445" s="42">
        <f t="shared" si="42"/>
        <v>11724.79</v>
      </c>
    </row>
    <row r="446" spans="1:11" s="29" customFormat="1" ht="15.75">
      <c r="A446" s="51">
        <v>197</v>
      </c>
      <c r="B446" s="51" t="s">
        <v>227</v>
      </c>
      <c r="C446" s="48" t="s">
        <v>224</v>
      </c>
      <c r="D446" s="9"/>
      <c r="E446" s="26">
        <f t="shared" si="46"/>
        <v>17806.7</v>
      </c>
      <c r="F446" s="27">
        <v>0.72</v>
      </c>
      <c r="G446" s="28">
        <f t="shared" si="47"/>
        <v>0.86752099999999999</v>
      </c>
      <c r="H446" s="28">
        <v>0</v>
      </c>
      <c r="I446" s="28">
        <v>1</v>
      </c>
      <c r="J446" s="28">
        <f>ROUND(G446*I446,6)</f>
        <v>0.86752099999999999</v>
      </c>
      <c r="K446" s="42">
        <f t="shared" si="42"/>
        <v>11122.33</v>
      </c>
    </row>
    <row r="447" spans="1:11" s="29" customFormat="1" ht="15.75">
      <c r="A447" s="49"/>
      <c r="B447" s="49"/>
      <c r="C447" s="49"/>
      <c r="D447" s="9">
        <v>4</v>
      </c>
      <c r="E447" s="26">
        <f t="shared" si="46"/>
        <v>17806.7</v>
      </c>
      <c r="F447" s="27">
        <v>0.72</v>
      </c>
      <c r="G447" s="28">
        <f t="shared" si="47"/>
        <v>0.86752099999999999</v>
      </c>
      <c r="H447" s="28">
        <v>0</v>
      </c>
      <c r="I447" s="28">
        <v>1.02</v>
      </c>
      <c r="J447" s="28">
        <f t="shared" ref="J447:J448" si="49">ROUND(G447*I447,6)</f>
        <v>0.88487099999999996</v>
      </c>
      <c r="K447" s="42">
        <f t="shared" si="42"/>
        <v>11344.78</v>
      </c>
    </row>
    <row r="448" spans="1:11" s="29" customFormat="1" ht="15.75">
      <c r="A448" s="50"/>
      <c r="B448" s="50"/>
      <c r="C448" s="50"/>
      <c r="D448" s="9">
        <v>5</v>
      </c>
      <c r="E448" s="26">
        <f t="shared" si="46"/>
        <v>17806.7</v>
      </c>
      <c r="F448" s="27">
        <v>0.72</v>
      </c>
      <c r="G448" s="28">
        <f t="shared" si="47"/>
        <v>0.86752099999999999</v>
      </c>
      <c r="H448" s="28">
        <v>0</v>
      </c>
      <c r="I448" s="28">
        <v>1.02</v>
      </c>
      <c r="J448" s="28">
        <f t="shared" si="49"/>
        <v>0.88487099999999996</v>
      </c>
      <c r="K448" s="42">
        <f t="shared" si="42"/>
        <v>11344.78</v>
      </c>
    </row>
    <row r="449" spans="1:11" s="29" customFormat="1" ht="15.75">
      <c r="A449" s="51">
        <v>198</v>
      </c>
      <c r="B449" s="51" t="s">
        <v>228</v>
      </c>
      <c r="C449" s="48" t="s">
        <v>224</v>
      </c>
      <c r="D449" s="9"/>
      <c r="E449" s="26">
        <f t="shared" si="46"/>
        <v>17806.7</v>
      </c>
      <c r="F449" s="27">
        <v>0.59</v>
      </c>
      <c r="G449" s="28">
        <f t="shared" si="47"/>
        <v>0.86752099999999999</v>
      </c>
      <c r="H449" s="28">
        <f t="shared" si="47"/>
        <v>1.1000000000000001</v>
      </c>
      <c r="I449" s="28">
        <v>1</v>
      </c>
      <c r="J449" s="28">
        <f t="shared" si="41"/>
        <v>0.95427300000000004</v>
      </c>
      <c r="K449" s="42">
        <f t="shared" si="42"/>
        <v>10025.549999999999</v>
      </c>
    </row>
    <row r="450" spans="1:11" s="29" customFormat="1" ht="15.75">
      <c r="A450" s="49"/>
      <c r="B450" s="49"/>
      <c r="C450" s="49"/>
      <c r="D450" s="9">
        <v>4</v>
      </c>
      <c r="E450" s="26">
        <f t="shared" si="46"/>
        <v>17806.7</v>
      </c>
      <c r="F450" s="27">
        <v>0.59</v>
      </c>
      <c r="G450" s="28">
        <f t="shared" si="47"/>
        <v>0.86752099999999999</v>
      </c>
      <c r="H450" s="28">
        <f t="shared" si="47"/>
        <v>1.1000000000000001</v>
      </c>
      <c r="I450" s="28">
        <v>1.02</v>
      </c>
      <c r="J450" s="28">
        <f t="shared" si="41"/>
        <v>0.97335899999999997</v>
      </c>
      <c r="K450" s="42">
        <f t="shared" si="42"/>
        <v>10226.06</v>
      </c>
    </row>
    <row r="451" spans="1:11" s="29" customFormat="1" ht="15.75">
      <c r="A451" s="50"/>
      <c r="B451" s="50"/>
      <c r="C451" s="50"/>
      <c r="D451" s="9">
        <v>5</v>
      </c>
      <c r="E451" s="26">
        <f t="shared" si="46"/>
        <v>17806.7</v>
      </c>
      <c r="F451" s="27">
        <v>0.59</v>
      </c>
      <c r="G451" s="28">
        <f t="shared" si="47"/>
        <v>0.86752099999999999</v>
      </c>
      <c r="H451" s="28">
        <f t="shared" si="47"/>
        <v>1.1000000000000001</v>
      </c>
      <c r="I451" s="28">
        <v>1.02</v>
      </c>
      <c r="J451" s="28">
        <f t="shared" si="41"/>
        <v>0.97335899999999997</v>
      </c>
      <c r="K451" s="42">
        <f t="shared" si="42"/>
        <v>10226.06</v>
      </c>
    </row>
    <row r="452" spans="1:11" s="29" customFormat="1" ht="15.75">
      <c r="A452" s="51">
        <v>199</v>
      </c>
      <c r="B452" s="51" t="s">
        <v>229</v>
      </c>
      <c r="C452" s="48" t="s">
        <v>224</v>
      </c>
      <c r="D452" s="9"/>
      <c r="E452" s="26">
        <f t="shared" si="46"/>
        <v>17806.7</v>
      </c>
      <c r="F452" s="27">
        <v>0.7</v>
      </c>
      <c r="G452" s="28">
        <f t="shared" si="47"/>
        <v>0.86752099999999999</v>
      </c>
      <c r="H452" s="28">
        <v>0</v>
      </c>
      <c r="I452" s="28">
        <v>1</v>
      </c>
      <c r="J452" s="28">
        <f>ROUND(G452*I452,6)</f>
        <v>0.86752099999999999</v>
      </c>
      <c r="K452" s="42">
        <f t="shared" si="42"/>
        <v>10813.38</v>
      </c>
    </row>
    <row r="453" spans="1:11" s="29" customFormat="1" ht="15.75">
      <c r="A453" s="49"/>
      <c r="B453" s="49"/>
      <c r="C453" s="49"/>
      <c r="D453" s="9">
        <v>4</v>
      </c>
      <c r="E453" s="26">
        <f t="shared" si="46"/>
        <v>17806.7</v>
      </c>
      <c r="F453" s="27">
        <v>0.7</v>
      </c>
      <c r="G453" s="28">
        <f t="shared" si="47"/>
        <v>0.86752099999999999</v>
      </c>
      <c r="H453" s="28">
        <v>0</v>
      </c>
      <c r="I453" s="28">
        <v>1.02</v>
      </c>
      <c r="J453" s="28">
        <f t="shared" ref="J453:J454" si="50">ROUND(G453*I453,6)</f>
        <v>0.88487099999999996</v>
      </c>
      <c r="K453" s="42">
        <f t="shared" ref="K453:K516" si="51">ROUND(E453*F453*J453,2)</f>
        <v>11029.64</v>
      </c>
    </row>
    <row r="454" spans="1:11" s="29" customFormat="1" ht="15.75">
      <c r="A454" s="50"/>
      <c r="B454" s="50"/>
      <c r="C454" s="50"/>
      <c r="D454" s="9">
        <v>5</v>
      </c>
      <c r="E454" s="26">
        <f t="shared" si="46"/>
        <v>17806.7</v>
      </c>
      <c r="F454" s="27">
        <v>0.7</v>
      </c>
      <c r="G454" s="28">
        <f t="shared" si="47"/>
        <v>0.86752099999999999</v>
      </c>
      <c r="H454" s="28">
        <v>0</v>
      </c>
      <c r="I454" s="28">
        <v>1.02</v>
      </c>
      <c r="J454" s="28">
        <f t="shared" si="50"/>
        <v>0.88487099999999996</v>
      </c>
      <c r="K454" s="42">
        <f t="shared" si="51"/>
        <v>11029.64</v>
      </c>
    </row>
    <row r="455" spans="1:11" s="29" customFormat="1" ht="15.75">
      <c r="A455" s="51">
        <v>200</v>
      </c>
      <c r="B455" s="51" t="s">
        <v>230</v>
      </c>
      <c r="C455" s="48" t="s">
        <v>224</v>
      </c>
      <c r="D455" s="9"/>
      <c r="E455" s="26">
        <f t="shared" si="46"/>
        <v>17806.7</v>
      </c>
      <c r="F455" s="27">
        <v>0.78</v>
      </c>
      <c r="G455" s="28">
        <f t="shared" si="47"/>
        <v>0.86752099999999999</v>
      </c>
      <c r="H455" s="28">
        <v>0</v>
      </c>
      <c r="I455" s="28">
        <v>1</v>
      </c>
      <c r="J455" s="28">
        <f>ROUND(G455*I455,6)</f>
        <v>0.86752099999999999</v>
      </c>
      <c r="K455" s="42">
        <f t="shared" si="51"/>
        <v>12049.2</v>
      </c>
    </row>
    <row r="456" spans="1:11" s="29" customFormat="1" ht="15.75">
      <c r="A456" s="49"/>
      <c r="B456" s="49"/>
      <c r="C456" s="49"/>
      <c r="D456" s="9">
        <v>4</v>
      </c>
      <c r="E456" s="26">
        <f t="shared" si="46"/>
        <v>17806.7</v>
      </c>
      <c r="F456" s="27">
        <v>0.78</v>
      </c>
      <c r="G456" s="28">
        <f t="shared" si="47"/>
        <v>0.86752099999999999</v>
      </c>
      <c r="H456" s="28">
        <v>0</v>
      </c>
      <c r="I456" s="28">
        <v>1.02</v>
      </c>
      <c r="J456" s="28">
        <f t="shared" ref="J456:J457" si="52">ROUND(G456*I456,6)</f>
        <v>0.88487099999999996</v>
      </c>
      <c r="K456" s="42">
        <f t="shared" si="51"/>
        <v>12290.17</v>
      </c>
    </row>
    <row r="457" spans="1:11" s="29" customFormat="1" ht="15.75">
      <c r="A457" s="50"/>
      <c r="B457" s="50"/>
      <c r="C457" s="50"/>
      <c r="D457" s="9">
        <v>5</v>
      </c>
      <c r="E457" s="26">
        <f t="shared" si="46"/>
        <v>17806.7</v>
      </c>
      <c r="F457" s="27">
        <v>0.78</v>
      </c>
      <c r="G457" s="28">
        <f t="shared" si="47"/>
        <v>0.86752099999999999</v>
      </c>
      <c r="H457" s="28">
        <v>0</v>
      </c>
      <c r="I457" s="28">
        <v>1.02</v>
      </c>
      <c r="J457" s="28">
        <f t="shared" si="52"/>
        <v>0.88487099999999996</v>
      </c>
      <c r="K457" s="42">
        <f t="shared" si="51"/>
        <v>12290.17</v>
      </c>
    </row>
    <row r="458" spans="1:11" s="29" customFormat="1" ht="15.75">
      <c r="A458" s="51">
        <v>201</v>
      </c>
      <c r="B458" s="51" t="s">
        <v>231</v>
      </c>
      <c r="C458" s="48" t="s">
        <v>224</v>
      </c>
      <c r="D458" s="9"/>
      <c r="E458" s="26">
        <f t="shared" si="46"/>
        <v>17806.7</v>
      </c>
      <c r="F458" s="27">
        <v>2.38</v>
      </c>
      <c r="G458" s="28">
        <f t="shared" si="47"/>
        <v>0.86752099999999999</v>
      </c>
      <c r="H458" s="28">
        <f t="shared" si="47"/>
        <v>1.1000000000000001</v>
      </c>
      <c r="I458" s="28">
        <v>1</v>
      </c>
      <c r="J458" s="28">
        <f t="shared" ref="J458:J516" si="53">ROUND(G458*H458*I458,6)</f>
        <v>0.95427300000000004</v>
      </c>
      <c r="K458" s="42">
        <f t="shared" si="51"/>
        <v>40442.04</v>
      </c>
    </row>
    <row r="459" spans="1:11" s="29" customFormat="1" ht="15.75">
      <c r="A459" s="49"/>
      <c r="B459" s="49"/>
      <c r="C459" s="49"/>
      <c r="D459" s="9">
        <v>4</v>
      </c>
      <c r="E459" s="26">
        <f t="shared" si="46"/>
        <v>17806.7</v>
      </c>
      <c r="F459" s="27">
        <v>2.38</v>
      </c>
      <c r="G459" s="28">
        <f t="shared" si="47"/>
        <v>0.86752099999999999</v>
      </c>
      <c r="H459" s="28">
        <f t="shared" si="47"/>
        <v>1.1000000000000001</v>
      </c>
      <c r="I459" s="28">
        <v>1.02</v>
      </c>
      <c r="J459" s="28">
        <f t="shared" si="53"/>
        <v>0.97335899999999997</v>
      </c>
      <c r="K459" s="42">
        <f t="shared" si="51"/>
        <v>41250.9</v>
      </c>
    </row>
    <row r="460" spans="1:11" s="29" customFormat="1" ht="15.75">
      <c r="A460" s="50"/>
      <c r="B460" s="50"/>
      <c r="C460" s="50"/>
      <c r="D460" s="9">
        <v>5</v>
      </c>
      <c r="E460" s="26">
        <f t="shared" si="46"/>
        <v>17806.7</v>
      </c>
      <c r="F460" s="27">
        <v>2.38</v>
      </c>
      <c r="G460" s="28">
        <f t="shared" si="47"/>
        <v>0.86752099999999999</v>
      </c>
      <c r="H460" s="28">
        <f t="shared" si="47"/>
        <v>1.1000000000000001</v>
      </c>
      <c r="I460" s="28">
        <v>1.02</v>
      </c>
      <c r="J460" s="28">
        <f t="shared" si="53"/>
        <v>0.97335899999999997</v>
      </c>
      <c r="K460" s="42">
        <f t="shared" si="51"/>
        <v>41250.9</v>
      </c>
    </row>
    <row r="461" spans="1:11" s="29" customFormat="1" ht="15.75">
      <c r="A461" s="51">
        <v>202</v>
      </c>
      <c r="B461" s="51" t="s">
        <v>232</v>
      </c>
      <c r="C461" s="48" t="s">
        <v>224</v>
      </c>
      <c r="D461" s="9"/>
      <c r="E461" s="26">
        <f t="shared" si="46"/>
        <v>17806.7</v>
      </c>
      <c r="F461" s="27">
        <v>0.78</v>
      </c>
      <c r="G461" s="28">
        <f t="shared" si="47"/>
        <v>0.86752099999999999</v>
      </c>
      <c r="H461" s="28">
        <f t="shared" si="47"/>
        <v>1.1000000000000001</v>
      </c>
      <c r="I461" s="28">
        <v>1</v>
      </c>
      <c r="J461" s="28">
        <f t="shared" si="53"/>
        <v>0.95427300000000004</v>
      </c>
      <c r="K461" s="42">
        <f t="shared" si="51"/>
        <v>13254.11</v>
      </c>
    </row>
    <row r="462" spans="1:11" s="29" customFormat="1" ht="15.75">
      <c r="A462" s="49"/>
      <c r="B462" s="49"/>
      <c r="C462" s="49"/>
      <c r="D462" s="9">
        <v>4</v>
      </c>
      <c r="E462" s="26">
        <f t="shared" si="46"/>
        <v>17806.7</v>
      </c>
      <c r="F462" s="27">
        <v>0.78</v>
      </c>
      <c r="G462" s="28">
        <f t="shared" si="47"/>
        <v>0.86752099999999999</v>
      </c>
      <c r="H462" s="28">
        <f t="shared" si="47"/>
        <v>1.1000000000000001</v>
      </c>
      <c r="I462" s="28">
        <v>1.02</v>
      </c>
      <c r="J462" s="28">
        <f t="shared" si="53"/>
        <v>0.97335899999999997</v>
      </c>
      <c r="K462" s="42">
        <f t="shared" si="51"/>
        <v>13519.2</v>
      </c>
    </row>
    <row r="463" spans="1:11" s="29" customFormat="1" ht="15.75">
      <c r="A463" s="50"/>
      <c r="B463" s="50"/>
      <c r="C463" s="50"/>
      <c r="D463" s="9">
        <v>5</v>
      </c>
      <c r="E463" s="26">
        <f t="shared" si="46"/>
        <v>17806.7</v>
      </c>
      <c r="F463" s="27">
        <v>0.78</v>
      </c>
      <c r="G463" s="28">
        <f t="shared" si="47"/>
        <v>0.86752099999999999</v>
      </c>
      <c r="H463" s="28">
        <f t="shared" si="47"/>
        <v>1.1000000000000001</v>
      </c>
      <c r="I463" s="28">
        <v>1.02</v>
      </c>
      <c r="J463" s="28">
        <f t="shared" si="53"/>
        <v>0.97335899999999997</v>
      </c>
      <c r="K463" s="42">
        <f t="shared" si="51"/>
        <v>13519.2</v>
      </c>
    </row>
    <row r="464" spans="1:11" s="29" customFormat="1" ht="15.75">
      <c r="A464" s="1">
        <v>203</v>
      </c>
      <c r="B464" s="1" t="s">
        <v>233</v>
      </c>
      <c r="C464" s="6" t="s">
        <v>224</v>
      </c>
      <c r="D464" s="9"/>
      <c r="E464" s="26">
        <f t="shared" si="46"/>
        <v>17806.7</v>
      </c>
      <c r="F464" s="27">
        <v>1.54</v>
      </c>
      <c r="G464" s="28">
        <f t="shared" si="47"/>
        <v>0.86752099999999999</v>
      </c>
      <c r="H464" s="28">
        <f t="shared" si="47"/>
        <v>1.1000000000000001</v>
      </c>
      <c r="I464" s="28">
        <v>1</v>
      </c>
      <c r="J464" s="28">
        <f t="shared" si="53"/>
        <v>0.95427300000000004</v>
      </c>
      <c r="K464" s="42">
        <f t="shared" si="51"/>
        <v>26168.38</v>
      </c>
    </row>
    <row r="465" spans="1:11" s="29" customFormat="1" ht="15.75">
      <c r="A465" s="51">
        <v>204</v>
      </c>
      <c r="B465" s="51" t="s">
        <v>234</v>
      </c>
      <c r="C465" s="48" t="s">
        <v>224</v>
      </c>
      <c r="D465" s="9"/>
      <c r="E465" s="26">
        <f t="shared" si="46"/>
        <v>17806.7</v>
      </c>
      <c r="F465" s="27">
        <v>0.75</v>
      </c>
      <c r="G465" s="28">
        <f t="shared" si="47"/>
        <v>0.86752099999999999</v>
      </c>
      <c r="H465" s="28">
        <v>0</v>
      </c>
      <c r="I465" s="28">
        <v>1</v>
      </c>
      <c r="J465" s="28">
        <f>ROUND(G465*I465,6)</f>
        <v>0.86752099999999999</v>
      </c>
      <c r="K465" s="42">
        <f t="shared" si="51"/>
        <v>11585.76</v>
      </c>
    </row>
    <row r="466" spans="1:11" s="29" customFormat="1" ht="15.75">
      <c r="A466" s="52"/>
      <c r="B466" s="52"/>
      <c r="C466" s="52"/>
      <c r="D466" s="9">
        <v>1</v>
      </c>
      <c r="E466" s="26">
        <f t="shared" si="46"/>
        <v>17806.7</v>
      </c>
      <c r="F466" s="27">
        <v>0.75</v>
      </c>
      <c r="G466" s="28">
        <f t="shared" si="47"/>
        <v>0.86752099999999999</v>
      </c>
      <c r="H466" s="28">
        <v>0</v>
      </c>
      <c r="I466" s="28">
        <v>1.1000000000000001</v>
      </c>
      <c r="J466" s="28">
        <f t="shared" ref="J466:J470" si="54">ROUND(G466*I466,6)</f>
        <v>0.95427300000000004</v>
      </c>
      <c r="K466" s="42">
        <f t="shared" si="51"/>
        <v>12744.34</v>
      </c>
    </row>
    <row r="467" spans="1:11" s="29" customFormat="1" ht="15.75">
      <c r="A467" s="52"/>
      <c r="B467" s="52"/>
      <c r="C467" s="52"/>
      <c r="D467" s="9">
        <v>2</v>
      </c>
      <c r="E467" s="26">
        <f t="shared" si="46"/>
        <v>17806.7</v>
      </c>
      <c r="F467" s="27">
        <v>0.75</v>
      </c>
      <c r="G467" s="28">
        <f t="shared" si="47"/>
        <v>0.86752099999999999</v>
      </c>
      <c r="H467" s="28">
        <v>0</v>
      </c>
      <c r="I467" s="28">
        <v>1.1000000000000001</v>
      </c>
      <c r="J467" s="28">
        <f t="shared" si="54"/>
        <v>0.95427300000000004</v>
      </c>
      <c r="K467" s="42">
        <f t="shared" si="51"/>
        <v>12744.34</v>
      </c>
    </row>
    <row r="468" spans="1:11" s="29" customFormat="1" ht="15.75">
      <c r="A468" s="52"/>
      <c r="B468" s="52"/>
      <c r="C468" s="52"/>
      <c r="D468" s="9">
        <v>3</v>
      </c>
      <c r="E468" s="26">
        <f t="shared" si="46"/>
        <v>17806.7</v>
      </c>
      <c r="F468" s="27">
        <v>0.75</v>
      </c>
      <c r="G468" s="28">
        <f t="shared" si="47"/>
        <v>0.86752099999999999</v>
      </c>
      <c r="H468" s="28">
        <v>0</v>
      </c>
      <c r="I468" s="28">
        <v>1.05</v>
      </c>
      <c r="J468" s="28">
        <f t="shared" si="54"/>
        <v>0.91089699999999996</v>
      </c>
      <c r="K468" s="42">
        <f t="shared" si="51"/>
        <v>12165.05</v>
      </c>
    </row>
    <row r="469" spans="1:11" s="29" customFormat="1" ht="15.75">
      <c r="A469" s="52"/>
      <c r="B469" s="52"/>
      <c r="C469" s="52"/>
      <c r="D469" s="9">
        <v>4</v>
      </c>
      <c r="E469" s="26">
        <f t="shared" si="46"/>
        <v>17806.7</v>
      </c>
      <c r="F469" s="27">
        <v>0.75</v>
      </c>
      <c r="G469" s="28">
        <f t="shared" si="47"/>
        <v>0.86752099999999999</v>
      </c>
      <c r="H469" s="28">
        <v>0</v>
      </c>
      <c r="I469" s="28">
        <v>1.02</v>
      </c>
      <c r="J469" s="28">
        <f t="shared" si="54"/>
        <v>0.88487099999999996</v>
      </c>
      <c r="K469" s="42">
        <f t="shared" si="51"/>
        <v>11817.47</v>
      </c>
    </row>
    <row r="470" spans="1:11" s="29" customFormat="1" ht="15.75">
      <c r="A470" s="53"/>
      <c r="B470" s="53"/>
      <c r="C470" s="53"/>
      <c r="D470" s="9">
        <v>5</v>
      </c>
      <c r="E470" s="26">
        <f t="shared" si="46"/>
        <v>17806.7</v>
      </c>
      <c r="F470" s="27">
        <v>0.75</v>
      </c>
      <c r="G470" s="28">
        <f t="shared" si="47"/>
        <v>0.86752099999999999</v>
      </c>
      <c r="H470" s="28">
        <v>0</v>
      </c>
      <c r="I470" s="28">
        <v>1.02</v>
      </c>
      <c r="J470" s="28">
        <f t="shared" si="54"/>
        <v>0.88487099999999996</v>
      </c>
      <c r="K470" s="42">
        <f t="shared" si="51"/>
        <v>11817.47</v>
      </c>
    </row>
    <row r="471" spans="1:11" s="29" customFormat="1" ht="15.75">
      <c r="A471" s="51">
        <v>205</v>
      </c>
      <c r="B471" s="51" t="s">
        <v>235</v>
      </c>
      <c r="C471" s="48" t="s">
        <v>224</v>
      </c>
      <c r="D471" s="9"/>
      <c r="E471" s="26">
        <f t="shared" si="46"/>
        <v>17806.7</v>
      </c>
      <c r="F471" s="27">
        <v>0.89</v>
      </c>
      <c r="G471" s="28">
        <v>1.4</v>
      </c>
      <c r="H471" s="28">
        <f t="shared" si="47"/>
        <v>1.1000000000000001</v>
      </c>
      <c r="I471" s="28">
        <v>1</v>
      </c>
      <c r="J471" s="28">
        <f t="shared" si="53"/>
        <v>1.54</v>
      </c>
      <c r="K471" s="42">
        <f t="shared" si="51"/>
        <v>24405.86</v>
      </c>
    </row>
    <row r="472" spans="1:11" s="29" customFormat="1" ht="15.75">
      <c r="A472" s="49"/>
      <c r="B472" s="49"/>
      <c r="C472" s="49"/>
      <c r="D472" s="9">
        <v>4</v>
      </c>
      <c r="E472" s="26">
        <f t="shared" si="46"/>
        <v>17806.7</v>
      </c>
      <c r="F472" s="27">
        <v>0.89</v>
      </c>
      <c r="G472" s="28">
        <v>1.4</v>
      </c>
      <c r="H472" s="28">
        <f t="shared" si="47"/>
        <v>1.1000000000000001</v>
      </c>
      <c r="I472" s="28">
        <v>1.02</v>
      </c>
      <c r="J472" s="28">
        <f t="shared" si="53"/>
        <v>1.5708</v>
      </c>
      <c r="K472" s="42">
        <f t="shared" si="51"/>
        <v>24893.98</v>
      </c>
    </row>
    <row r="473" spans="1:11" s="29" customFormat="1" ht="15.75">
      <c r="A473" s="50"/>
      <c r="B473" s="50"/>
      <c r="C473" s="50"/>
      <c r="D473" s="9">
        <v>5</v>
      </c>
      <c r="E473" s="26">
        <f t="shared" si="46"/>
        <v>17806.7</v>
      </c>
      <c r="F473" s="27">
        <v>0.89</v>
      </c>
      <c r="G473" s="28">
        <v>1.4</v>
      </c>
      <c r="H473" s="28">
        <f t="shared" si="47"/>
        <v>1.1000000000000001</v>
      </c>
      <c r="I473" s="28">
        <v>1.02</v>
      </c>
      <c r="J473" s="28">
        <f t="shared" si="53"/>
        <v>1.5708</v>
      </c>
      <c r="K473" s="42">
        <f t="shared" si="51"/>
        <v>24893.98</v>
      </c>
    </row>
    <row r="474" spans="1:11" s="29" customFormat="1" ht="15.75">
      <c r="A474" s="1">
        <v>206</v>
      </c>
      <c r="B474" s="1" t="s">
        <v>236</v>
      </c>
      <c r="C474" s="6" t="s">
        <v>224</v>
      </c>
      <c r="D474" s="9"/>
      <c r="E474" s="26">
        <f t="shared" si="46"/>
        <v>17806.7</v>
      </c>
      <c r="F474" s="27">
        <v>0.27</v>
      </c>
      <c r="G474" s="28">
        <f t="shared" si="47"/>
        <v>0.86752099999999999</v>
      </c>
      <c r="H474" s="28">
        <f t="shared" si="47"/>
        <v>1.1000000000000001</v>
      </c>
      <c r="I474" s="28">
        <v>1</v>
      </c>
      <c r="J474" s="28">
        <f t="shared" si="53"/>
        <v>0.95427300000000004</v>
      </c>
      <c r="K474" s="42">
        <f t="shared" si="51"/>
        <v>4587.96</v>
      </c>
    </row>
    <row r="475" spans="1:11" s="29" customFormat="1" ht="15.75">
      <c r="A475" s="51">
        <v>207</v>
      </c>
      <c r="B475" s="51" t="s">
        <v>237</v>
      </c>
      <c r="C475" s="48" t="s">
        <v>224</v>
      </c>
      <c r="D475" s="9"/>
      <c r="E475" s="26">
        <f t="shared" si="46"/>
        <v>17806.7</v>
      </c>
      <c r="F475" s="27">
        <v>0.63</v>
      </c>
      <c r="G475" s="28">
        <f t="shared" si="47"/>
        <v>0.86752099999999999</v>
      </c>
      <c r="H475" s="28">
        <f t="shared" si="47"/>
        <v>1.1000000000000001</v>
      </c>
      <c r="I475" s="28">
        <v>1</v>
      </c>
      <c r="J475" s="28">
        <f t="shared" si="53"/>
        <v>0.95427300000000004</v>
      </c>
      <c r="K475" s="42">
        <f t="shared" si="51"/>
        <v>10705.25</v>
      </c>
    </row>
    <row r="476" spans="1:11" s="29" customFormat="1" ht="15.75">
      <c r="A476" s="49"/>
      <c r="B476" s="49"/>
      <c r="C476" s="49"/>
      <c r="D476" s="9">
        <v>4</v>
      </c>
      <c r="E476" s="26">
        <f t="shared" si="46"/>
        <v>17806.7</v>
      </c>
      <c r="F476" s="27">
        <v>0.63</v>
      </c>
      <c r="G476" s="28">
        <f t="shared" si="47"/>
        <v>0.86752099999999999</v>
      </c>
      <c r="H476" s="28">
        <f t="shared" si="47"/>
        <v>1.1000000000000001</v>
      </c>
      <c r="I476" s="28">
        <v>1.02</v>
      </c>
      <c r="J476" s="28">
        <f t="shared" si="53"/>
        <v>0.97335899999999997</v>
      </c>
      <c r="K476" s="42">
        <f t="shared" si="51"/>
        <v>10919.36</v>
      </c>
    </row>
    <row r="477" spans="1:11" s="29" customFormat="1" ht="15.75">
      <c r="A477" s="50"/>
      <c r="B477" s="50"/>
      <c r="C477" s="50"/>
      <c r="D477" s="9">
        <v>5</v>
      </c>
      <c r="E477" s="26">
        <f t="shared" si="46"/>
        <v>17806.7</v>
      </c>
      <c r="F477" s="27">
        <v>0.63</v>
      </c>
      <c r="G477" s="28">
        <f t="shared" si="47"/>
        <v>0.86752099999999999</v>
      </c>
      <c r="H477" s="28">
        <f t="shared" si="47"/>
        <v>1.1000000000000001</v>
      </c>
      <c r="I477" s="28">
        <v>1.02</v>
      </c>
      <c r="J477" s="28">
        <f t="shared" si="53"/>
        <v>0.97335899999999997</v>
      </c>
      <c r="K477" s="42">
        <f t="shared" si="51"/>
        <v>10919.36</v>
      </c>
    </row>
    <row r="478" spans="1:11" s="29" customFormat="1" ht="15.75">
      <c r="A478" s="51">
        <v>208</v>
      </c>
      <c r="B478" s="51" t="s">
        <v>238</v>
      </c>
      <c r="C478" s="48" t="s">
        <v>224</v>
      </c>
      <c r="D478" s="9"/>
      <c r="E478" s="26">
        <f t="shared" si="46"/>
        <v>17806.7</v>
      </c>
      <c r="F478" s="27">
        <v>1</v>
      </c>
      <c r="G478" s="28">
        <f t="shared" si="47"/>
        <v>0.86752099999999999</v>
      </c>
      <c r="H478" s="28">
        <f t="shared" si="47"/>
        <v>1.1000000000000001</v>
      </c>
      <c r="I478" s="28">
        <v>1</v>
      </c>
      <c r="J478" s="28">
        <f t="shared" si="53"/>
        <v>0.95427300000000004</v>
      </c>
      <c r="K478" s="42">
        <f t="shared" si="51"/>
        <v>16992.45</v>
      </c>
    </row>
    <row r="479" spans="1:11" s="29" customFormat="1" ht="15.75">
      <c r="A479" s="52"/>
      <c r="B479" s="52"/>
      <c r="C479" s="52"/>
      <c r="D479" s="9">
        <v>2</v>
      </c>
      <c r="E479" s="26">
        <f t="shared" si="46"/>
        <v>17806.7</v>
      </c>
      <c r="F479" s="27">
        <v>1</v>
      </c>
      <c r="G479" s="28">
        <f t="shared" si="47"/>
        <v>0.86752099999999999</v>
      </c>
      <c r="H479" s="28">
        <f t="shared" si="47"/>
        <v>1.1000000000000001</v>
      </c>
      <c r="I479" s="28">
        <v>1.1000000000000001</v>
      </c>
      <c r="J479" s="28">
        <f t="shared" si="53"/>
        <v>1.0497000000000001</v>
      </c>
      <c r="K479" s="42">
        <f t="shared" si="51"/>
        <v>18691.689999999999</v>
      </c>
    </row>
    <row r="480" spans="1:11" s="29" customFormat="1" ht="15.75">
      <c r="A480" s="52"/>
      <c r="B480" s="52"/>
      <c r="C480" s="52"/>
      <c r="D480" s="9">
        <v>3</v>
      </c>
      <c r="E480" s="26">
        <f t="shared" si="46"/>
        <v>17806.7</v>
      </c>
      <c r="F480" s="27">
        <v>1</v>
      </c>
      <c r="G480" s="28">
        <f t="shared" si="47"/>
        <v>0.86752099999999999</v>
      </c>
      <c r="H480" s="28">
        <f t="shared" si="47"/>
        <v>1.1000000000000001</v>
      </c>
      <c r="I480" s="28">
        <v>1.05</v>
      </c>
      <c r="J480" s="28">
        <f t="shared" si="53"/>
        <v>1.001987</v>
      </c>
      <c r="K480" s="42">
        <f t="shared" si="51"/>
        <v>17842.080000000002</v>
      </c>
    </row>
    <row r="481" spans="1:11" s="29" customFormat="1" ht="15.75">
      <c r="A481" s="52"/>
      <c r="B481" s="52"/>
      <c r="C481" s="52"/>
      <c r="D481" s="9">
        <v>4</v>
      </c>
      <c r="E481" s="26">
        <f t="shared" si="46"/>
        <v>17806.7</v>
      </c>
      <c r="F481" s="27">
        <v>1</v>
      </c>
      <c r="G481" s="28">
        <f t="shared" si="47"/>
        <v>0.86752099999999999</v>
      </c>
      <c r="H481" s="28">
        <f t="shared" si="47"/>
        <v>1.1000000000000001</v>
      </c>
      <c r="I481" s="28">
        <v>1.02</v>
      </c>
      <c r="J481" s="28">
        <f t="shared" si="53"/>
        <v>0.97335899999999997</v>
      </c>
      <c r="K481" s="42">
        <f t="shared" si="51"/>
        <v>17332.310000000001</v>
      </c>
    </row>
    <row r="482" spans="1:11" s="29" customFormat="1" ht="15.75">
      <c r="A482" s="53"/>
      <c r="B482" s="53"/>
      <c r="C482" s="53"/>
      <c r="D482" s="9">
        <v>5</v>
      </c>
      <c r="E482" s="26">
        <f t="shared" si="46"/>
        <v>17806.7</v>
      </c>
      <c r="F482" s="27">
        <v>1</v>
      </c>
      <c r="G482" s="28">
        <f t="shared" si="47"/>
        <v>0.86752099999999999</v>
      </c>
      <c r="H482" s="28">
        <f t="shared" si="47"/>
        <v>1.1000000000000001</v>
      </c>
      <c r="I482" s="28">
        <v>1.02</v>
      </c>
      <c r="J482" s="28">
        <f t="shared" si="53"/>
        <v>0.97335899999999997</v>
      </c>
      <c r="K482" s="42">
        <f t="shared" si="51"/>
        <v>17332.310000000001</v>
      </c>
    </row>
    <row r="483" spans="1:11" s="29" customFormat="1" ht="15.75">
      <c r="A483" s="51">
        <v>209</v>
      </c>
      <c r="B483" s="51" t="s">
        <v>240</v>
      </c>
      <c r="C483" s="48" t="s">
        <v>239</v>
      </c>
      <c r="D483" s="9"/>
      <c r="E483" s="26">
        <f t="shared" si="46"/>
        <v>17806.7</v>
      </c>
      <c r="F483" s="27">
        <v>2.0499999999999998</v>
      </c>
      <c r="G483" s="28">
        <f t="shared" si="47"/>
        <v>0.86752099999999999</v>
      </c>
      <c r="H483" s="28">
        <f t="shared" si="47"/>
        <v>1.1000000000000001</v>
      </c>
      <c r="I483" s="28">
        <v>1</v>
      </c>
      <c r="J483" s="28">
        <f t="shared" si="53"/>
        <v>0.95427300000000004</v>
      </c>
      <c r="K483" s="42">
        <f t="shared" si="51"/>
        <v>34834.53</v>
      </c>
    </row>
    <row r="484" spans="1:11" s="29" customFormat="1" ht="15.75">
      <c r="A484" s="49"/>
      <c r="B484" s="49"/>
      <c r="C484" s="49"/>
      <c r="D484" s="9">
        <v>4</v>
      </c>
      <c r="E484" s="26">
        <f t="shared" si="46"/>
        <v>17806.7</v>
      </c>
      <c r="F484" s="27">
        <v>2.0499999999999998</v>
      </c>
      <c r="G484" s="28">
        <f t="shared" si="47"/>
        <v>0.86752099999999999</v>
      </c>
      <c r="H484" s="28">
        <f t="shared" si="47"/>
        <v>1.1000000000000001</v>
      </c>
      <c r="I484" s="28">
        <v>1.02</v>
      </c>
      <c r="J484" s="28">
        <f t="shared" si="53"/>
        <v>0.97335899999999997</v>
      </c>
      <c r="K484" s="42">
        <f t="shared" si="51"/>
        <v>35531.24</v>
      </c>
    </row>
    <row r="485" spans="1:11" s="29" customFormat="1" ht="15.75">
      <c r="A485" s="50"/>
      <c r="B485" s="50"/>
      <c r="C485" s="50"/>
      <c r="D485" s="9">
        <v>5</v>
      </c>
      <c r="E485" s="26">
        <f t="shared" si="46"/>
        <v>17806.7</v>
      </c>
      <c r="F485" s="27">
        <v>2.0499999999999998</v>
      </c>
      <c r="G485" s="28">
        <f t="shared" si="47"/>
        <v>0.86752099999999999</v>
      </c>
      <c r="H485" s="28">
        <f t="shared" si="47"/>
        <v>1.1000000000000001</v>
      </c>
      <c r="I485" s="28">
        <v>1.02</v>
      </c>
      <c r="J485" s="28">
        <f t="shared" si="53"/>
        <v>0.97335899999999997</v>
      </c>
      <c r="K485" s="42">
        <f t="shared" si="51"/>
        <v>35531.24</v>
      </c>
    </row>
    <row r="486" spans="1:11" s="29" customFormat="1" ht="15.75">
      <c r="A486" s="51">
        <v>210</v>
      </c>
      <c r="B486" s="51" t="s">
        <v>241</v>
      </c>
      <c r="C486" s="48" t="s">
        <v>239</v>
      </c>
      <c r="D486" s="9"/>
      <c r="E486" s="26">
        <f t="shared" si="46"/>
        <v>17806.7</v>
      </c>
      <c r="F486" s="27">
        <v>1.54</v>
      </c>
      <c r="G486" s="28">
        <f t="shared" si="47"/>
        <v>0.86752099999999999</v>
      </c>
      <c r="H486" s="28">
        <f t="shared" si="47"/>
        <v>1.1000000000000001</v>
      </c>
      <c r="I486" s="28">
        <v>1</v>
      </c>
      <c r="J486" s="28">
        <f t="shared" si="53"/>
        <v>0.95427300000000004</v>
      </c>
      <c r="K486" s="42">
        <f t="shared" si="51"/>
        <v>26168.38</v>
      </c>
    </row>
    <row r="487" spans="1:11" s="29" customFormat="1" ht="15.75">
      <c r="A487" s="53"/>
      <c r="B487" s="53"/>
      <c r="C487" s="53"/>
      <c r="D487" s="9">
        <v>3</v>
      </c>
      <c r="E487" s="26">
        <f t="shared" si="46"/>
        <v>17806.7</v>
      </c>
      <c r="F487" s="27">
        <v>1.54</v>
      </c>
      <c r="G487" s="28">
        <f t="shared" si="47"/>
        <v>0.86752099999999999</v>
      </c>
      <c r="H487" s="28">
        <f t="shared" si="47"/>
        <v>1.1000000000000001</v>
      </c>
      <c r="I487" s="28">
        <v>1.05</v>
      </c>
      <c r="J487" s="28">
        <f t="shared" si="53"/>
        <v>1.001987</v>
      </c>
      <c r="K487" s="42">
        <f t="shared" si="51"/>
        <v>27476.81</v>
      </c>
    </row>
    <row r="488" spans="1:11" s="29" customFormat="1" ht="15.75">
      <c r="A488" s="51">
        <v>211</v>
      </c>
      <c r="B488" s="51" t="s">
        <v>242</v>
      </c>
      <c r="C488" s="48" t="s">
        <v>239</v>
      </c>
      <c r="D488" s="9"/>
      <c r="E488" s="26">
        <f t="shared" si="46"/>
        <v>17806.7</v>
      </c>
      <c r="F488" s="27">
        <v>1.92</v>
      </c>
      <c r="G488" s="28">
        <f t="shared" ref="G488:H525" si="55">G$8</f>
        <v>0.86752099999999999</v>
      </c>
      <c r="H488" s="28">
        <f t="shared" si="55"/>
        <v>1.1000000000000001</v>
      </c>
      <c r="I488" s="28">
        <v>1</v>
      </c>
      <c r="J488" s="28">
        <f t="shared" si="53"/>
        <v>0.95427300000000004</v>
      </c>
      <c r="K488" s="42">
        <f t="shared" si="51"/>
        <v>32625.51</v>
      </c>
    </row>
    <row r="489" spans="1:11" s="29" customFormat="1" ht="15.75">
      <c r="A489" s="49"/>
      <c r="B489" s="49"/>
      <c r="C489" s="49"/>
      <c r="D489" s="9">
        <v>4</v>
      </c>
      <c r="E489" s="26">
        <f t="shared" si="46"/>
        <v>17806.7</v>
      </c>
      <c r="F489" s="27">
        <v>1.92</v>
      </c>
      <c r="G489" s="28">
        <f t="shared" si="55"/>
        <v>0.86752099999999999</v>
      </c>
      <c r="H489" s="28">
        <f t="shared" si="55"/>
        <v>1.1000000000000001</v>
      </c>
      <c r="I489" s="28">
        <v>1.02</v>
      </c>
      <c r="J489" s="28">
        <f t="shared" si="53"/>
        <v>0.97335899999999997</v>
      </c>
      <c r="K489" s="42">
        <f t="shared" si="51"/>
        <v>33278.04</v>
      </c>
    </row>
    <row r="490" spans="1:11" s="29" customFormat="1" ht="15.75">
      <c r="A490" s="50"/>
      <c r="B490" s="50"/>
      <c r="C490" s="50"/>
      <c r="D490" s="9">
        <v>5</v>
      </c>
      <c r="E490" s="26">
        <f t="shared" si="46"/>
        <v>17806.7</v>
      </c>
      <c r="F490" s="27">
        <v>1.92</v>
      </c>
      <c r="G490" s="28">
        <f t="shared" si="55"/>
        <v>0.86752099999999999</v>
      </c>
      <c r="H490" s="28">
        <f t="shared" si="55"/>
        <v>1.1000000000000001</v>
      </c>
      <c r="I490" s="28">
        <v>1.02</v>
      </c>
      <c r="J490" s="28">
        <f t="shared" si="53"/>
        <v>0.97335899999999997</v>
      </c>
      <c r="K490" s="42">
        <f t="shared" si="51"/>
        <v>33278.04</v>
      </c>
    </row>
    <row r="491" spans="1:11" s="29" customFormat="1" ht="31.5">
      <c r="A491" s="1">
        <v>212</v>
      </c>
      <c r="B491" s="1" t="s">
        <v>243</v>
      </c>
      <c r="C491" s="6" t="s">
        <v>239</v>
      </c>
      <c r="D491" s="9"/>
      <c r="E491" s="26">
        <f t="shared" si="46"/>
        <v>17806.7</v>
      </c>
      <c r="F491" s="27">
        <v>2.56</v>
      </c>
      <c r="G491" s="28">
        <f t="shared" si="55"/>
        <v>0.86752099999999999</v>
      </c>
      <c r="H491" s="28">
        <f t="shared" si="55"/>
        <v>1.1000000000000001</v>
      </c>
      <c r="I491" s="28">
        <v>1</v>
      </c>
      <c r="J491" s="28">
        <f t="shared" si="53"/>
        <v>0.95427300000000004</v>
      </c>
      <c r="K491" s="42">
        <f t="shared" si="51"/>
        <v>43500.68</v>
      </c>
    </row>
    <row r="492" spans="1:11" s="29" customFormat="1" ht="31.5">
      <c r="A492" s="1">
        <v>213</v>
      </c>
      <c r="B492" s="1" t="s">
        <v>244</v>
      </c>
      <c r="C492" s="6" t="s">
        <v>239</v>
      </c>
      <c r="D492" s="9"/>
      <c r="E492" s="26">
        <f t="shared" si="46"/>
        <v>17806.7</v>
      </c>
      <c r="F492" s="27">
        <v>4.12</v>
      </c>
      <c r="G492" s="28">
        <f t="shared" si="55"/>
        <v>0.86752099999999999</v>
      </c>
      <c r="H492" s="28">
        <f t="shared" si="55"/>
        <v>1.1000000000000001</v>
      </c>
      <c r="I492" s="28">
        <v>1</v>
      </c>
      <c r="J492" s="28">
        <f t="shared" si="53"/>
        <v>0.95427300000000004</v>
      </c>
      <c r="K492" s="42">
        <f t="shared" si="51"/>
        <v>70008.91</v>
      </c>
    </row>
    <row r="493" spans="1:11" s="29" customFormat="1" ht="15.75">
      <c r="A493" s="51">
        <v>214</v>
      </c>
      <c r="B493" s="51" t="s">
        <v>246</v>
      </c>
      <c r="C493" s="48" t="s">
        <v>245</v>
      </c>
      <c r="D493" s="9"/>
      <c r="E493" s="26">
        <f t="shared" si="46"/>
        <v>17806.7</v>
      </c>
      <c r="F493" s="27">
        <v>0.99</v>
      </c>
      <c r="G493" s="28">
        <f t="shared" si="55"/>
        <v>0.86752099999999999</v>
      </c>
      <c r="H493" s="28">
        <f t="shared" si="55"/>
        <v>1.1000000000000001</v>
      </c>
      <c r="I493" s="28">
        <v>1</v>
      </c>
      <c r="J493" s="28">
        <f t="shared" si="53"/>
        <v>0.95427300000000004</v>
      </c>
      <c r="K493" s="42">
        <f t="shared" si="51"/>
        <v>16822.53</v>
      </c>
    </row>
    <row r="494" spans="1:11" s="29" customFormat="1" ht="15.75">
      <c r="A494" s="53"/>
      <c r="B494" s="53"/>
      <c r="C494" s="53"/>
      <c r="D494" s="9">
        <v>3</v>
      </c>
      <c r="E494" s="26">
        <f t="shared" si="46"/>
        <v>17806.7</v>
      </c>
      <c r="F494" s="27">
        <v>0.99</v>
      </c>
      <c r="G494" s="28">
        <f t="shared" si="55"/>
        <v>0.86752099999999999</v>
      </c>
      <c r="H494" s="28">
        <f t="shared" si="55"/>
        <v>1.1000000000000001</v>
      </c>
      <c r="I494" s="28">
        <v>1.05</v>
      </c>
      <c r="J494" s="28">
        <f t="shared" si="53"/>
        <v>1.001987</v>
      </c>
      <c r="K494" s="42">
        <f t="shared" si="51"/>
        <v>17663.66</v>
      </c>
    </row>
    <row r="495" spans="1:11" s="29" customFormat="1" ht="15.75">
      <c r="A495" s="51">
        <v>215</v>
      </c>
      <c r="B495" s="51" t="s">
        <v>247</v>
      </c>
      <c r="C495" s="48" t="s">
        <v>245</v>
      </c>
      <c r="D495" s="9"/>
      <c r="E495" s="26">
        <f t="shared" si="46"/>
        <v>17806.7</v>
      </c>
      <c r="F495" s="27">
        <v>1.52</v>
      </c>
      <c r="G495" s="28">
        <f t="shared" si="55"/>
        <v>0.86752099999999999</v>
      </c>
      <c r="H495" s="28">
        <f t="shared" si="55"/>
        <v>1.1000000000000001</v>
      </c>
      <c r="I495" s="28">
        <v>1</v>
      </c>
      <c r="J495" s="28">
        <f t="shared" si="53"/>
        <v>0.95427300000000004</v>
      </c>
      <c r="K495" s="42">
        <f t="shared" si="51"/>
        <v>25828.53</v>
      </c>
    </row>
    <row r="496" spans="1:11" s="29" customFormat="1" ht="15.75">
      <c r="A496" s="49"/>
      <c r="B496" s="49"/>
      <c r="C496" s="49"/>
      <c r="D496" s="9">
        <v>4</v>
      </c>
      <c r="E496" s="26">
        <f t="shared" si="46"/>
        <v>17806.7</v>
      </c>
      <c r="F496" s="27">
        <v>1.52</v>
      </c>
      <c r="G496" s="28">
        <f t="shared" si="55"/>
        <v>0.86752099999999999</v>
      </c>
      <c r="H496" s="28">
        <f t="shared" si="55"/>
        <v>1.1000000000000001</v>
      </c>
      <c r="I496" s="28">
        <v>1.02</v>
      </c>
      <c r="J496" s="28">
        <f t="shared" si="53"/>
        <v>0.97335899999999997</v>
      </c>
      <c r="K496" s="42">
        <f t="shared" si="51"/>
        <v>26345.11</v>
      </c>
    </row>
    <row r="497" spans="1:11" s="29" customFormat="1" ht="15.75">
      <c r="A497" s="50"/>
      <c r="B497" s="50"/>
      <c r="C497" s="50"/>
      <c r="D497" s="9">
        <v>5</v>
      </c>
      <c r="E497" s="26">
        <f t="shared" si="46"/>
        <v>17806.7</v>
      </c>
      <c r="F497" s="27">
        <v>1.52</v>
      </c>
      <c r="G497" s="28">
        <f t="shared" si="55"/>
        <v>0.86752099999999999</v>
      </c>
      <c r="H497" s="28">
        <f t="shared" si="55"/>
        <v>1.1000000000000001</v>
      </c>
      <c r="I497" s="28">
        <v>1.02</v>
      </c>
      <c r="J497" s="28">
        <f t="shared" si="53"/>
        <v>0.97335899999999997</v>
      </c>
      <c r="K497" s="42">
        <f t="shared" si="51"/>
        <v>26345.11</v>
      </c>
    </row>
    <row r="498" spans="1:11" s="29" customFormat="1" ht="31.5">
      <c r="A498" s="1">
        <v>216</v>
      </c>
      <c r="B498" s="1" t="s">
        <v>248</v>
      </c>
      <c r="C498" s="6" t="s">
        <v>245</v>
      </c>
      <c r="D498" s="9"/>
      <c r="E498" s="26">
        <f t="shared" si="46"/>
        <v>17806.7</v>
      </c>
      <c r="F498" s="27">
        <v>0.69</v>
      </c>
      <c r="G498" s="28">
        <f t="shared" si="55"/>
        <v>0.86752099999999999</v>
      </c>
      <c r="H498" s="28">
        <f t="shared" si="55"/>
        <v>1.1000000000000001</v>
      </c>
      <c r="I498" s="28">
        <v>1</v>
      </c>
      <c r="J498" s="28">
        <f t="shared" si="53"/>
        <v>0.95427300000000004</v>
      </c>
      <c r="K498" s="42">
        <f t="shared" si="51"/>
        <v>11724.79</v>
      </c>
    </row>
    <row r="499" spans="1:11" s="29" customFormat="1" ht="15.75">
      <c r="A499" s="51">
        <v>217</v>
      </c>
      <c r="B499" s="51" t="s">
        <v>249</v>
      </c>
      <c r="C499" s="48" t="s">
        <v>245</v>
      </c>
      <c r="D499" s="9"/>
      <c r="E499" s="26">
        <f t="shared" si="46"/>
        <v>17806.7</v>
      </c>
      <c r="F499" s="27">
        <v>0.56000000000000005</v>
      </c>
      <c r="G499" s="28">
        <f t="shared" si="55"/>
        <v>0.86752099999999999</v>
      </c>
      <c r="H499" s="28">
        <f t="shared" si="55"/>
        <v>1.1000000000000001</v>
      </c>
      <c r="I499" s="28">
        <v>1</v>
      </c>
      <c r="J499" s="28">
        <f t="shared" si="53"/>
        <v>0.95427300000000004</v>
      </c>
      <c r="K499" s="42">
        <f t="shared" si="51"/>
        <v>9515.77</v>
      </c>
    </row>
    <row r="500" spans="1:11" s="29" customFormat="1" ht="15.75">
      <c r="A500" s="49"/>
      <c r="B500" s="49"/>
      <c r="C500" s="49"/>
      <c r="D500" s="9">
        <v>4</v>
      </c>
      <c r="E500" s="26">
        <f t="shared" si="46"/>
        <v>17806.7</v>
      </c>
      <c r="F500" s="27">
        <v>0.56000000000000005</v>
      </c>
      <c r="G500" s="28">
        <f t="shared" si="55"/>
        <v>0.86752099999999999</v>
      </c>
      <c r="H500" s="28">
        <f t="shared" si="55"/>
        <v>1.1000000000000001</v>
      </c>
      <c r="I500" s="28">
        <v>1.02</v>
      </c>
      <c r="J500" s="28">
        <f t="shared" si="53"/>
        <v>0.97335899999999997</v>
      </c>
      <c r="K500" s="42">
        <f t="shared" si="51"/>
        <v>9706.09</v>
      </c>
    </row>
    <row r="501" spans="1:11" s="29" customFormat="1" ht="15.75">
      <c r="A501" s="50"/>
      <c r="B501" s="50"/>
      <c r="C501" s="50"/>
      <c r="D501" s="9">
        <v>5</v>
      </c>
      <c r="E501" s="26">
        <f t="shared" ref="E501:E564" si="56">E$8</f>
        <v>17806.7</v>
      </c>
      <c r="F501" s="27">
        <v>0.56000000000000005</v>
      </c>
      <c r="G501" s="28">
        <f t="shared" si="55"/>
        <v>0.86752099999999999</v>
      </c>
      <c r="H501" s="28">
        <f t="shared" si="55"/>
        <v>1.1000000000000001</v>
      </c>
      <c r="I501" s="28">
        <v>1.02</v>
      </c>
      <c r="J501" s="28">
        <f t="shared" si="53"/>
        <v>0.97335899999999997</v>
      </c>
      <c r="K501" s="42">
        <f t="shared" si="51"/>
        <v>9706.09</v>
      </c>
    </row>
    <row r="502" spans="1:11" s="29" customFormat="1" ht="15.75">
      <c r="A502" s="51">
        <v>218</v>
      </c>
      <c r="B502" s="51" t="s">
        <v>250</v>
      </c>
      <c r="C502" s="48" t="s">
        <v>245</v>
      </c>
      <c r="D502" s="9"/>
      <c r="E502" s="26">
        <f t="shared" si="56"/>
        <v>17806.7</v>
      </c>
      <c r="F502" s="27">
        <v>0.74</v>
      </c>
      <c r="G502" s="28">
        <f t="shared" si="55"/>
        <v>0.86752099999999999</v>
      </c>
      <c r="H502" s="28">
        <f t="shared" si="55"/>
        <v>1.1000000000000001</v>
      </c>
      <c r="I502" s="28">
        <v>1</v>
      </c>
      <c r="J502" s="28">
        <f t="shared" si="53"/>
        <v>0.95427300000000004</v>
      </c>
      <c r="K502" s="42">
        <f t="shared" si="51"/>
        <v>12574.42</v>
      </c>
    </row>
    <row r="503" spans="1:11" s="29" customFormat="1" ht="15.75">
      <c r="A503" s="49"/>
      <c r="B503" s="49"/>
      <c r="C503" s="49"/>
      <c r="D503" s="9">
        <v>4</v>
      </c>
      <c r="E503" s="26">
        <f t="shared" si="56"/>
        <v>17806.7</v>
      </c>
      <c r="F503" s="27">
        <v>0.74</v>
      </c>
      <c r="G503" s="28">
        <f t="shared" si="55"/>
        <v>0.86752099999999999</v>
      </c>
      <c r="H503" s="28">
        <f t="shared" si="55"/>
        <v>1.1000000000000001</v>
      </c>
      <c r="I503" s="28">
        <v>1.02</v>
      </c>
      <c r="J503" s="28">
        <f t="shared" si="53"/>
        <v>0.97335899999999997</v>
      </c>
      <c r="K503" s="42">
        <f t="shared" si="51"/>
        <v>12825.91</v>
      </c>
    </row>
    <row r="504" spans="1:11" s="29" customFormat="1" ht="15.75">
      <c r="A504" s="50"/>
      <c r="B504" s="50"/>
      <c r="C504" s="50"/>
      <c r="D504" s="9">
        <v>5</v>
      </c>
      <c r="E504" s="26">
        <f t="shared" si="56"/>
        <v>17806.7</v>
      </c>
      <c r="F504" s="27">
        <v>0.74</v>
      </c>
      <c r="G504" s="28">
        <f t="shared" si="55"/>
        <v>0.86752099999999999</v>
      </c>
      <c r="H504" s="28">
        <f t="shared" si="55"/>
        <v>1.1000000000000001</v>
      </c>
      <c r="I504" s="28">
        <v>1.02</v>
      </c>
      <c r="J504" s="28">
        <f t="shared" si="53"/>
        <v>0.97335899999999997</v>
      </c>
      <c r="K504" s="42">
        <f t="shared" si="51"/>
        <v>12825.91</v>
      </c>
    </row>
    <row r="505" spans="1:11" s="29" customFormat="1" ht="15.75">
      <c r="A505" s="51">
        <v>219</v>
      </c>
      <c r="B505" s="51" t="s">
        <v>251</v>
      </c>
      <c r="C505" s="48" t="s">
        <v>245</v>
      </c>
      <c r="D505" s="9"/>
      <c r="E505" s="26">
        <f t="shared" si="56"/>
        <v>17806.7</v>
      </c>
      <c r="F505" s="27">
        <v>1.44</v>
      </c>
      <c r="G505" s="28">
        <v>1.4</v>
      </c>
      <c r="H505" s="28">
        <f t="shared" si="55"/>
        <v>1.1000000000000001</v>
      </c>
      <c r="I505" s="28">
        <v>1</v>
      </c>
      <c r="J505" s="28">
        <f t="shared" si="53"/>
        <v>1.54</v>
      </c>
      <c r="K505" s="42">
        <f t="shared" si="51"/>
        <v>39488.14</v>
      </c>
    </row>
    <row r="506" spans="1:11" s="29" customFormat="1" ht="15.75">
      <c r="A506" s="49"/>
      <c r="B506" s="49"/>
      <c r="C506" s="49"/>
      <c r="D506" s="9">
        <v>4</v>
      </c>
      <c r="E506" s="26">
        <f t="shared" si="56"/>
        <v>17806.7</v>
      </c>
      <c r="F506" s="27">
        <v>1.44</v>
      </c>
      <c r="G506" s="28">
        <v>1.4</v>
      </c>
      <c r="H506" s="28">
        <f t="shared" si="55"/>
        <v>1.1000000000000001</v>
      </c>
      <c r="I506" s="28">
        <v>1.02</v>
      </c>
      <c r="J506" s="28">
        <f t="shared" si="53"/>
        <v>1.5708</v>
      </c>
      <c r="K506" s="42">
        <f t="shared" si="51"/>
        <v>40277.9</v>
      </c>
    </row>
    <row r="507" spans="1:11" s="29" customFormat="1" ht="15.75">
      <c r="A507" s="50"/>
      <c r="B507" s="50"/>
      <c r="C507" s="50"/>
      <c r="D507" s="9">
        <v>5</v>
      </c>
      <c r="E507" s="26">
        <f t="shared" si="56"/>
        <v>17806.7</v>
      </c>
      <c r="F507" s="27">
        <v>1.44</v>
      </c>
      <c r="G507" s="28">
        <v>1.4</v>
      </c>
      <c r="H507" s="28">
        <f t="shared" si="55"/>
        <v>1.1000000000000001</v>
      </c>
      <c r="I507" s="28">
        <v>1.02</v>
      </c>
      <c r="J507" s="28">
        <f t="shared" si="53"/>
        <v>1.5708</v>
      </c>
      <c r="K507" s="42">
        <f t="shared" si="51"/>
        <v>40277.9</v>
      </c>
    </row>
    <row r="508" spans="1:11" s="29" customFormat="1" ht="15.75">
      <c r="A508" s="1">
        <v>220</v>
      </c>
      <c r="B508" s="1" t="s">
        <v>252</v>
      </c>
      <c r="C508" s="6" t="s">
        <v>245</v>
      </c>
      <c r="D508" s="9"/>
      <c r="E508" s="26">
        <f t="shared" si="56"/>
        <v>17806.7</v>
      </c>
      <c r="F508" s="27">
        <v>5.54</v>
      </c>
      <c r="G508" s="28">
        <f t="shared" si="55"/>
        <v>0.86752099999999999</v>
      </c>
      <c r="H508" s="28">
        <f t="shared" si="55"/>
        <v>1.1000000000000001</v>
      </c>
      <c r="I508" s="28">
        <v>1</v>
      </c>
      <c r="J508" s="28">
        <f t="shared" si="53"/>
        <v>0.95427300000000004</v>
      </c>
      <c r="K508" s="42">
        <f t="shared" si="51"/>
        <v>94138.19</v>
      </c>
    </row>
    <row r="509" spans="1:11" s="29" customFormat="1" ht="15.75">
      <c r="A509" s="51">
        <v>221</v>
      </c>
      <c r="B509" s="51" t="s">
        <v>253</v>
      </c>
      <c r="C509" s="48" t="s">
        <v>245</v>
      </c>
      <c r="D509" s="9"/>
      <c r="E509" s="26">
        <f t="shared" si="56"/>
        <v>17806.7</v>
      </c>
      <c r="F509" s="27">
        <v>4.46</v>
      </c>
      <c r="G509" s="28">
        <f t="shared" si="55"/>
        <v>0.86752099999999999</v>
      </c>
      <c r="H509" s="28">
        <f t="shared" si="55"/>
        <v>1.1000000000000001</v>
      </c>
      <c r="I509" s="28">
        <v>1</v>
      </c>
      <c r="J509" s="28">
        <f t="shared" si="53"/>
        <v>0.95427300000000004</v>
      </c>
      <c r="K509" s="42">
        <f t="shared" si="51"/>
        <v>75786.34</v>
      </c>
    </row>
    <row r="510" spans="1:11" s="29" customFormat="1" ht="15.75">
      <c r="A510" s="49"/>
      <c r="B510" s="49"/>
      <c r="C510" s="49"/>
      <c r="D510" s="9">
        <v>4</v>
      </c>
      <c r="E510" s="26">
        <f t="shared" si="56"/>
        <v>17806.7</v>
      </c>
      <c r="F510" s="27">
        <v>4.46</v>
      </c>
      <c r="G510" s="28">
        <f t="shared" si="55"/>
        <v>0.86752099999999999</v>
      </c>
      <c r="H510" s="28">
        <f t="shared" si="55"/>
        <v>1.1000000000000001</v>
      </c>
      <c r="I510" s="28">
        <v>1.02</v>
      </c>
      <c r="J510" s="28">
        <f t="shared" si="53"/>
        <v>0.97335899999999997</v>
      </c>
      <c r="K510" s="42">
        <f t="shared" si="51"/>
        <v>77302.11</v>
      </c>
    </row>
    <row r="511" spans="1:11" s="29" customFormat="1" ht="15.75">
      <c r="A511" s="50"/>
      <c r="B511" s="50"/>
      <c r="C511" s="50"/>
      <c r="D511" s="9">
        <v>5</v>
      </c>
      <c r="E511" s="26">
        <f t="shared" si="56"/>
        <v>17806.7</v>
      </c>
      <c r="F511" s="27">
        <v>4.46</v>
      </c>
      <c r="G511" s="28">
        <f t="shared" si="55"/>
        <v>0.86752099999999999</v>
      </c>
      <c r="H511" s="28">
        <f t="shared" si="55"/>
        <v>1.1000000000000001</v>
      </c>
      <c r="I511" s="28">
        <v>1.02</v>
      </c>
      <c r="J511" s="28">
        <f t="shared" si="53"/>
        <v>0.97335899999999997</v>
      </c>
      <c r="K511" s="42">
        <f t="shared" si="51"/>
        <v>77302.11</v>
      </c>
    </row>
    <row r="512" spans="1:11" s="29" customFormat="1" ht="15.75">
      <c r="A512" s="51">
        <v>222</v>
      </c>
      <c r="B512" s="51" t="s">
        <v>254</v>
      </c>
      <c r="C512" s="48" t="s">
        <v>245</v>
      </c>
      <c r="D512" s="9"/>
      <c r="E512" s="26">
        <f t="shared" si="56"/>
        <v>17806.7</v>
      </c>
      <c r="F512" s="27">
        <v>0.79</v>
      </c>
      <c r="G512" s="28">
        <f t="shared" si="55"/>
        <v>0.86752099999999999</v>
      </c>
      <c r="H512" s="28">
        <f t="shared" si="55"/>
        <v>1.1000000000000001</v>
      </c>
      <c r="I512" s="28">
        <v>1</v>
      </c>
      <c r="J512" s="28">
        <f t="shared" si="53"/>
        <v>0.95427300000000004</v>
      </c>
      <c r="K512" s="42">
        <f t="shared" si="51"/>
        <v>13424.04</v>
      </c>
    </row>
    <row r="513" spans="1:11" s="29" customFormat="1" ht="15.75">
      <c r="A513" s="52"/>
      <c r="B513" s="52"/>
      <c r="C513" s="52"/>
      <c r="D513" s="9">
        <v>3</v>
      </c>
      <c r="E513" s="26">
        <f t="shared" si="56"/>
        <v>17806.7</v>
      </c>
      <c r="F513" s="27">
        <v>0.79</v>
      </c>
      <c r="G513" s="28">
        <f t="shared" si="55"/>
        <v>0.86752099999999999</v>
      </c>
      <c r="H513" s="28">
        <f t="shared" si="55"/>
        <v>1.1000000000000001</v>
      </c>
      <c r="I513" s="28">
        <v>1.05</v>
      </c>
      <c r="J513" s="28">
        <f t="shared" si="53"/>
        <v>1.001987</v>
      </c>
      <c r="K513" s="42">
        <f t="shared" si="51"/>
        <v>14095.24</v>
      </c>
    </row>
    <row r="514" spans="1:11" s="29" customFormat="1" ht="15.75">
      <c r="A514" s="52"/>
      <c r="B514" s="52"/>
      <c r="C514" s="52"/>
      <c r="D514" s="9">
        <v>4</v>
      </c>
      <c r="E514" s="26">
        <f t="shared" si="56"/>
        <v>17806.7</v>
      </c>
      <c r="F514" s="27">
        <v>0.79</v>
      </c>
      <c r="G514" s="28">
        <f t="shared" si="55"/>
        <v>0.86752099999999999</v>
      </c>
      <c r="H514" s="28">
        <f t="shared" si="55"/>
        <v>1.1000000000000001</v>
      </c>
      <c r="I514" s="28">
        <v>1.02</v>
      </c>
      <c r="J514" s="28">
        <f t="shared" si="53"/>
        <v>0.97335899999999997</v>
      </c>
      <c r="K514" s="42">
        <f t="shared" si="51"/>
        <v>13692.53</v>
      </c>
    </row>
    <row r="515" spans="1:11" s="29" customFormat="1" ht="15.75">
      <c r="A515" s="53"/>
      <c r="B515" s="53"/>
      <c r="C515" s="53"/>
      <c r="D515" s="9">
        <v>5</v>
      </c>
      <c r="E515" s="26">
        <f t="shared" si="56"/>
        <v>17806.7</v>
      </c>
      <c r="F515" s="27">
        <v>0.79</v>
      </c>
      <c r="G515" s="28">
        <f t="shared" si="55"/>
        <v>0.86752099999999999</v>
      </c>
      <c r="H515" s="28">
        <f t="shared" si="55"/>
        <v>1.1000000000000001</v>
      </c>
      <c r="I515" s="28">
        <v>1.02</v>
      </c>
      <c r="J515" s="28">
        <f t="shared" si="53"/>
        <v>0.97335899999999997</v>
      </c>
      <c r="K515" s="42">
        <f t="shared" si="51"/>
        <v>13692.53</v>
      </c>
    </row>
    <row r="516" spans="1:11" s="29" customFormat="1" ht="15.75">
      <c r="A516" s="51">
        <v>223</v>
      </c>
      <c r="B516" s="51" t="s">
        <v>255</v>
      </c>
      <c r="C516" s="48" t="s">
        <v>245</v>
      </c>
      <c r="D516" s="9"/>
      <c r="E516" s="26">
        <f t="shared" si="56"/>
        <v>17806.7</v>
      </c>
      <c r="F516" s="27">
        <v>0.93</v>
      </c>
      <c r="G516" s="28">
        <f t="shared" si="55"/>
        <v>0.86752099999999999</v>
      </c>
      <c r="H516" s="28">
        <f t="shared" si="55"/>
        <v>1.1000000000000001</v>
      </c>
      <c r="I516" s="28">
        <v>1</v>
      </c>
      <c r="J516" s="28">
        <f t="shared" si="53"/>
        <v>0.95427300000000004</v>
      </c>
      <c r="K516" s="42">
        <f t="shared" si="51"/>
        <v>15802.98</v>
      </c>
    </row>
    <row r="517" spans="1:11" s="29" customFormat="1" ht="15.75">
      <c r="A517" s="52"/>
      <c r="B517" s="52"/>
      <c r="C517" s="52"/>
      <c r="D517" s="9">
        <v>3</v>
      </c>
      <c r="E517" s="26">
        <f t="shared" si="56"/>
        <v>17806.7</v>
      </c>
      <c r="F517" s="27">
        <v>0.93</v>
      </c>
      <c r="G517" s="28">
        <f t="shared" si="55"/>
        <v>0.86752099999999999</v>
      </c>
      <c r="H517" s="28">
        <f t="shared" si="55"/>
        <v>1.1000000000000001</v>
      </c>
      <c r="I517" s="28">
        <v>1.05</v>
      </c>
      <c r="J517" s="28">
        <f t="shared" ref="J517:J580" si="57">ROUND(G517*H517*I517,6)</f>
        <v>1.001987</v>
      </c>
      <c r="K517" s="42">
        <f t="shared" ref="K517:K580" si="58">ROUND(E517*F517*J517,2)</f>
        <v>16593.14</v>
      </c>
    </row>
    <row r="518" spans="1:11" s="29" customFormat="1" ht="15.75">
      <c r="A518" s="52"/>
      <c r="B518" s="52"/>
      <c r="C518" s="52"/>
      <c r="D518" s="9">
        <v>4</v>
      </c>
      <c r="E518" s="26">
        <f t="shared" si="56"/>
        <v>17806.7</v>
      </c>
      <c r="F518" s="27">
        <v>0.93</v>
      </c>
      <c r="G518" s="28">
        <f t="shared" si="55"/>
        <v>0.86752099999999999</v>
      </c>
      <c r="H518" s="28">
        <f t="shared" si="55"/>
        <v>1.1000000000000001</v>
      </c>
      <c r="I518" s="28">
        <v>1.02</v>
      </c>
      <c r="J518" s="28">
        <f t="shared" si="57"/>
        <v>0.97335899999999997</v>
      </c>
      <c r="K518" s="42">
        <f t="shared" si="58"/>
        <v>16119.05</v>
      </c>
    </row>
    <row r="519" spans="1:11" s="29" customFormat="1" ht="15.75">
      <c r="A519" s="53"/>
      <c r="B519" s="53"/>
      <c r="C519" s="53"/>
      <c r="D519" s="9">
        <v>5</v>
      </c>
      <c r="E519" s="26">
        <f t="shared" si="56"/>
        <v>17806.7</v>
      </c>
      <c r="F519" s="27">
        <v>0.93</v>
      </c>
      <c r="G519" s="28">
        <f t="shared" si="55"/>
        <v>0.86752099999999999</v>
      </c>
      <c r="H519" s="28">
        <f t="shared" si="55"/>
        <v>1.1000000000000001</v>
      </c>
      <c r="I519" s="28">
        <v>1.02</v>
      </c>
      <c r="J519" s="28">
        <f t="shared" si="57"/>
        <v>0.97335899999999997</v>
      </c>
      <c r="K519" s="42">
        <f t="shared" si="58"/>
        <v>16119.05</v>
      </c>
    </row>
    <row r="520" spans="1:11" s="29" customFormat="1" ht="15.75">
      <c r="A520" s="51">
        <v>224</v>
      </c>
      <c r="B520" s="51" t="s">
        <v>256</v>
      </c>
      <c r="C520" s="48" t="s">
        <v>245</v>
      </c>
      <c r="D520" s="9"/>
      <c r="E520" s="26">
        <f t="shared" si="56"/>
        <v>17806.7</v>
      </c>
      <c r="F520" s="27">
        <v>1.37</v>
      </c>
      <c r="G520" s="28">
        <f t="shared" si="55"/>
        <v>0.86752099999999999</v>
      </c>
      <c r="H520" s="28">
        <f t="shared" si="55"/>
        <v>1.1000000000000001</v>
      </c>
      <c r="I520" s="28">
        <v>1</v>
      </c>
      <c r="J520" s="28">
        <f t="shared" si="57"/>
        <v>0.95427300000000004</v>
      </c>
      <c r="K520" s="42">
        <f t="shared" si="58"/>
        <v>23279.66</v>
      </c>
    </row>
    <row r="521" spans="1:11" s="29" customFormat="1" ht="15.75">
      <c r="A521" s="52"/>
      <c r="B521" s="52"/>
      <c r="C521" s="52"/>
      <c r="D521" s="9">
        <v>3</v>
      </c>
      <c r="E521" s="26">
        <f t="shared" si="56"/>
        <v>17806.7</v>
      </c>
      <c r="F521" s="27">
        <v>1.37</v>
      </c>
      <c r="G521" s="28">
        <f t="shared" si="55"/>
        <v>0.86752099999999999</v>
      </c>
      <c r="H521" s="28">
        <f t="shared" si="55"/>
        <v>1.1000000000000001</v>
      </c>
      <c r="I521" s="28">
        <v>1.05</v>
      </c>
      <c r="J521" s="28">
        <f t="shared" si="57"/>
        <v>1.001987</v>
      </c>
      <c r="K521" s="42">
        <f t="shared" si="58"/>
        <v>24443.65</v>
      </c>
    </row>
    <row r="522" spans="1:11" s="29" customFormat="1" ht="15.75">
      <c r="A522" s="52"/>
      <c r="B522" s="52"/>
      <c r="C522" s="52"/>
      <c r="D522" s="9">
        <v>4</v>
      </c>
      <c r="E522" s="26">
        <f t="shared" si="56"/>
        <v>17806.7</v>
      </c>
      <c r="F522" s="27">
        <v>1.37</v>
      </c>
      <c r="G522" s="28">
        <f t="shared" si="55"/>
        <v>0.86752099999999999</v>
      </c>
      <c r="H522" s="28">
        <f t="shared" si="55"/>
        <v>1.1000000000000001</v>
      </c>
      <c r="I522" s="28">
        <v>1.02</v>
      </c>
      <c r="J522" s="28">
        <f t="shared" si="57"/>
        <v>0.97335899999999997</v>
      </c>
      <c r="K522" s="42">
        <f t="shared" si="58"/>
        <v>23745.27</v>
      </c>
    </row>
    <row r="523" spans="1:11" s="29" customFormat="1" ht="15.75">
      <c r="A523" s="53"/>
      <c r="B523" s="53"/>
      <c r="C523" s="53"/>
      <c r="D523" s="9">
        <v>5</v>
      </c>
      <c r="E523" s="26">
        <f t="shared" si="56"/>
        <v>17806.7</v>
      </c>
      <c r="F523" s="27">
        <v>1.37</v>
      </c>
      <c r="G523" s="28">
        <f t="shared" si="55"/>
        <v>0.86752099999999999</v>
      </c>
      <c r="H523" s="28">
        <f t="shared" si="55"/>
        <v>1.1000000000000001</v>
      </c>
      <c r="I523" s="28">
        <v>1.02</v>
      </c>
      <c r="J523" s="28">
        <f t="shared" si="57"/>
        <v>0.97335899999999997</v>
      </c>
      <c r="K523" s="42">
        <f t="shared" si="58"/>
        <v>23745.27</v>
      </c>
    </row>
    <row r="524" spans="1:11" s="29" customFormat="1" ht="15.75">
      <c r="A524" s="51">
        <v>225</v>
      </c>
      <c r="B524" s="51" t="s">
        <v>257</v>
      </c>
      <c r="C524" s="48" t="s">
        <v>245</v>
      </c>
      <c r="D524" s="9"/>
      <c r="E524" s="26">
        <f t="shared" si="56"/>
        <v>17806.7</v>
      </c>
      <c r="F524" s="27">
        <v>2.42</v>
      </c>
      <c r="G524" s="28">
        <f t="shared" si="55"/>
        <v>0.86752099999999999</v>
      </c>
      <c r="H524" s="28">
        <f t="shared" si="55"/>
        <v>1.1000000000000001</v>
      </c>
      <c r="I524" s="28">
        <v>1</v>
      </c>
      <c r="J524" s="28">
        <f t="shared" si="57"/>
        <v>0.95427300000000004</v>
      </c>
      <c r="K524" s="42">
        <f t="shared" si="58"/>
        <v>41121.74</v>
      </c>
    </row>
    <row r="525" spans="1:11" s="29" customFormat="1" ht="15.75">
      <c r="A525" s="49"/>
      <c r="B525" s="49"/>
      <c r="C525" s="49"/>
      <c r="D525" s="9">
        <v>4</v>
      </c>
      <c r="E525" s="26">
        <f t="shared" si="56"/>
        <v>17806.7</v>
      </c>
      <c r="F525" s="27">
        <v>2.42</v>
      </c>
      <c r="G525" s="28">
        <f t="shared" si="55"/>
        <v>0.86752099999999999</v>
      </c>
      <c r="H525" s="28">
        <f t="shared" si="55"/>
        <v>1.1000000000000001</v>
      </c>
      <c r="I525" s="28">
        <v>1.02</v>
      </c>
      <c r="J525" s="28">
        <f t="shared" si="57"/>
        <v>0.97335899999999997</v>
      </c>
      <c r="K525" s="42">
        <f t="shared" si="58"/>
        <v>41944.19</v>
      </c>
    </row>
    <row r="526" spans="1:11" s="29" customFormat="1" ht="15.75">
      <c r="A526" s="49"/>
      <c r="B526" s="49"/>
      <c r="C526" s="49"/>
      <c r="D526" s="9">
        <v>5</v>
      </c>
      <c r="E526" s="26">
        <f t="shared" si="56"/>
        <v>17806.7</v>
      </c>
      <c r="F526" s="27">
        <v>2.42</v>
      </c>
      <c r="G526" s="28">
        <f t="shared" ref="G526:H532" si="59">G$8</f>
        <v>0.86752099999999999</v>
      </c>
      <c r="H526" s="28">
        <f t="shared" si="59"/>
        <v>1.1000000000000001</v>
      </c>
      <c r="I526" s="28">
        <v>1.02</v>
      </c>
      <c r="J526" s="28">
        <f t="shared" si="57"/>
        <v>0.97335899999999997</v>
      </c>
      <c r="K526" s="42">
        <f t="shared" si="58"/>
        <v>41944.19</v>
      </c>
    </row>
    <row r="527" spans="1:11" s="29" customFormat="1" ht="15.75">
      <c r="A527" s="50"/>
      <c r="B527" s="50"/>
      <c r="C527" s="50"/>
      <c r="D527" s="9">
        <v>12</v>
      </c>
      <c r="E527" s="26">
        <f t="shared" si="56"/>
        <v>17806.7</v>
      </c>
      <c r="F527" s="27">
        <v>2.42</v>
      </c>
      <c r="G527" s="28">
        <f t="shared" si="59"/>
        <v>0.86752099999999999</v>
      </c>
      <c r="H527" s="28">
        <f t="shared" si="59"/>
        <v>1.1000000000000001</v>
      </c>
      <c r="I527" s="28">
        <v>1.2</v>
      </c>
      <c r="J527" s="28">
        <f t="shared" si="57"/>
        <v>1.1451279999999999</v>
      </c>
      <c r="K527" s="42">
        <f t="shared" si="58"/>
        <v>49346.1</v>
      </c>
    </row>
    <row r="528" spans="1:11" s="29" customFormat="1" ht="15.75">
      <c r="A528" s="51">
        <v>226</v>
      </c>
      <c r="B528" s="51" t="s">
        <v>258</v>
      </c>
      <c r="C528" s="48" t="s">
        <v>245</v>
      </c>
      <c r="D528" s="9"/>
      <c r="E528" s="26">
        <f t="shared" si="56"/>
        <v>17806.7</v>
      </c>
      <c r="F528" s="27">
        <v>3.15</v>
      </c>
      <c r="G528" s="28">
        <f t="shared" si="59"/>
        <v>0.86752099999999999</v>
      </c>
      <c r="H528" s="28">
        <f t="shared" si="59"/>
        <v>1.1000000000000001</v>
      </c>
      <c r="I528" s="28">
        <v>1</v>
      </c>
      <c r="J528" s="28">
        <f t="shared" si="57"/>
        <v>0.95427300000000004</v>
      </c>
      <c r="K528" s="42">
        <f t="shared" si="58"/>
        <v>53526.23</v>
      </c>
    </row>
    <row r="529" spans="1:11" s="29" customFormat="1" ht="15.75">
      <c r="A529" s="49"/>
      <c r="B529" s="49"/>
      <c r="C529" s="49"/>
      <c r="D529" s="9">
        <v>4</v>
      </c>
      <c r="E529" s="26">
        <f t="shared" si="56"/>
        <v>17806.7</v>
      </c>
      <c r="F529" s="27">
        <v>3.15</v>
      </c>
      <c r="G529" s="28">
        <f t="shared" si="59"/>
        <v>0.86752099999999999</v>
      </c>
      <c r="H529" s="28">
        <f t="shared" si="59"/>
        <v>1.1000000000000001</v>
      </c>
      <c r="I529" s="28">
        <v>1.02</v>
      </c>
      <c r="J529" s="28">
        <f t="shared" si="57"/>
        <v>0.97335899999999997</v>
      </c>
      <c r="K529" s="42">
        <f t="shared" si="58"/>
        <v>54596.78</v>
      </c>
    </row>
    <row r="530" spans="1:11" s="29" customFormat="1" ht="15.75">
      <c r="A530" s="49"/>
      <c r="B530" s="49"/>
      <c r="C530" s="49"/>
      <c r="D530" s="9">
        <v>5</v>
      </c>
      <c r="E530" s="26">
        <f t="shared" si="56"/>
        <v>17806.7</v>
      </c>
      <c r="F530" s="27">
        <v>3.15</v>
      </c>
      <c r="G530" s="28">
        <f t="shared" si="59"/>
        <v>0.86752099999999999</v>
      </c>
      <c r="H530" s="28">
        <f t="shared" si="59"/>
        <v>1.1000000000000001</v>
      </c>
      <c r="I530" s="28">
        <v>1.02</v>
      </c>
      <c r="J530" s="28">
        <f t="shared" si="57"/>
        <v>0.97335899999999997</v>
      </c>
      <c r="K530" s="42">
        <f t="shared" si="58"/>
        <v>54596.78</v>
      </c>
    </row>
    <row r="531" spans="1:11" s="29" customFormat="1" ht="15.75">
      <c r="A531" s="49"/>
      <c r="B531" s="49"/>
      <c r="C531" s="49"/>
      <c r="D531" s="9">
        <v>10</v>
      </c>
      <c r="E531" s="26">
        <f t="shared" si="56"/>
        <v>17806.7</v>
      </c>
      <c r="F531" s="27">
        <v>3.15</v>
      </c>
      <c r="G531" s="28">
        <f t="shared" si="59"/>
        <v>0.86752099999999999</v>
      </c>
      <c r="H531" s="28">
        <f t="shared" si="59"/>
        <v>1.1000000000000001</v>
      </c>
      <c r="I531" s="28">
        <v>1.19</v>
      </c>
      <c r="J531" s="28">
        <f t="shared" si="57"/>
        <v>1.1355850000000001</v>
      </c>
      <c r="K531" s="42">
        <f t="shared" si="58"/>
        <v>63696.22</v>
      </c>
    </row>
    <row r="532" spans="1:11" s="29" customFormat="1" ht="15.75">
      <c r="A532" s="50"/>
      <c r="B532" s="50"/>
      <c r="C532" s="50"/>
      <c r="D532" s="9">
        <v>12</v>
      </c>
      <c r="E532" s="26">
        <f t="shared" si="56"/>
        <v>17806.7</v>
      </c>
      <c r="F532" s="27">
        <v>3.15</v>
      </c>
      <c r="G532" s="28">
        <f t="shared" si="59"/>
        <v>0.86752099999999999</v>
      </c>
      <c r="H532" s="28">
        <f t="shared" si="59"/>
        <v>1.1000000000000001</v>
      </c>
      <c r="I532" s="28">
        <v>1.2</v>
      </c>
      <c r="J532" s="28">
        <f t="shared" si="57"/>
        <v>1.1451279999999999</v>
      </c>
      <c r="K532" s="42">
        <f t="shared" si="58"/>
        <v>64231.49</v>
      </c>
    </row>
    <row r="533" spans="1:11" s="29" customFormat="1" ht="15.75">
      <c r="A533" s="51">
        <v>227</v>
      </c>
      <c r="B533" s="51" t="s">
        <v>260</v>
      </c>
      <c r="C533" s="48" t="s">
        <v>259</v>
      </c>
      <c r="D533" s="9"/>
      <c r="E533" s="26">
        <f t="shared" si="56"/>
        <v>17806.7</v>
      </c>
      <c r="F533" s="27">
        <v>0.86</v>
      </c>
      <c r="G533" s="28">
        <v>1.4</v>
      </c>
      <c r="H533" s="28">
        <f t="shared" ref="G533:H640" si="60">H$8</f>
        <v>1.1000000000000001</v>
      </c>
      <c r="I533" s="28">
        <v>1</v>
      </c>
      <c r="J533" s="28">
        <f t="shared" si="57"/>
        <v>1.54</v>
      </c>
      <c r="K533" s="42">
        <f t="shared" si="58"/>
        <v>23583.19</v>
      </c>
    </row>
    <row r="534" spans="1:11" s="29" customFormat="1" ht="15.75">
      <c r="A534" s="52"/>
      <c r="B534" s="52"/>
      <c r="C534" s="52"/>
      <c r="D534" s="9">
        <v>1</v>
      </c>
      <c r="E534" s="26">
        <f t="shared" si="56"/>
        <v>17806.7</v>
      </c>
      <c r="F534" s="27">
        <v>0.86</v>
      </c>
      <c r="G534" s="28">
        <v>1.4</v>
      </c>
      <c r="H534" s="28">
        <f t="shared" si="60"/>
        <v>1.1000000000000001</v>
      </c>
      <c r="I534" s="28">
        <v>1.1000000000000001</v>
      </c>
      <c r="J534" s="28">
        <f t="shared" si="57"/>
        <v>1.694</v>
      </c>
      <c r="K534" s="42">
        <f t="shared" si="58"/>
        <v>25941.51</v>
      </c>
    </row>
    <row r="535" spans="1:11" s="29" customFormat="1" ht="15.75">
      <c r="A535" s="52"/>
      <c r="B535" s="52"/>
      <c r="C535" s="52"/>
      <c r="D535" s="9">
        <v>2</v>
      </c>
      <c r="E535" s="26">
        <f t="shared" si="56"/>
        <v>17806.7</v>
      </c>
      <c r="F535" s="27">
        <v>0.86</v>
      </c>
      <c r="G535" s="28">
        <v>1.4</v>
      </c>
      <c r="H535" s="28">
        <f t="shared" si="60"/>
        <v>1.1000000000000001</v>
      </c>
      <c r="I535" s="28">
        <v>1.1000000000000001</v>
      </c>
      <c r="J535" s="28">
        <f t="shared" si="57"/>
        <v>1.694</v>
      </c>
      <c r="K535" s="42">
        <f t="shared" si="58"/>
        <v>25941.51</v>
      </c>
    </row>
    <row r="536" spans="1:11" s="29" customFormat="1" ht="15.75">
      <c r="A536" s="52"/>
      <c r="B536" s="52"/>
      <c r="C536" s="52"/>
      <c r="D536" s="9">
        <v>3</v>
      </c>
      <c r="E536" s="26">
        <f t="shared" si="56"/>
        <v>17806.7</v>
      </c>
      <c r="F536" s="27">
        <v>0.86</v>
      </c>
      <c r="G536" s="28">
        <v>1.4</v>
      </c>
      <c r="H536" s="28">
        <f t="shared" si="60"/>
        <v>1.1000000000000001</v>
      </c>
      <c r="I536" s="28">
        <v>1.05</v>
      </c>
      <c r="J536" s="28">
        <f t="shared" si="57"/>
        <v>1.617</v>
      </c>
      <c r="K536" s="42">
        <f t="shared" si="58"/>
        <v>24762.35</v>
      </c>
    </row>
    <row r="537" spans="1:11" s="29" customFormat="1" ht="15.75">
      <c r="A537" s="52"/>
      <c r="B537" s="52"/>
      <c r="C537" s="52"/>
      <c r="D537" s="9">
        <v>4</v>
      </c>
      <c r="E537" s="26">
        <f t="shared" si="56"/>
        <v>17806.7</v>
      </c>
      <c r="F537" s="27">
        <v>0.86</v>
      </c>
      <c r="G537" s="28">
        <v>1.4</v>
      </c>
      <c r="H537" s="28">
        <f t="shared" si="60"/>
        <v>1.1000000000000001</v>
      </c>
      <c r="I537" s="28">
        <v>1.02</v>
      </c>
      <c r="J537" s="28">
        <f t="shared" si="57"/>
        <v>1.5708</v>
      </c>
      <c r="K537" s="42">
        <f t="shared" si="58"/>
        <v>24054.86</v>
      </c>
    </row>
    <row r="538" spans="1:11" s="29" customFormat="1" ht="15.75">
      <c r="A538" s="53"/>
      <c r="B538" s="53"/>
      <c r="C538" s="53"/>
      <c r="D538" s="9">
        <v>5</v>
      </c>
      <c r="E538" s="26">
        <f t="shared" si="56"/>
        <v>17806.7</v>
      </c>
      <c r="F538" s="27">
        <v>0.86</v>
      </c>
      <c r="G538" s="28">
        <v>1.4</v>
      </c>
      <c r="H538" s="28">
        <f t="shared" si="60"/>
        <v>1.1000000000000001</v>
      </c>
      <c r="I538" s="28">
        <v>1.02</v>
      </c>
      <c r="J538" s="28">
        <f t="shared" si="57"/>
        <v>1.5708</v>
      </c>
      <c r="K538" s="42">
        <f t="shared" si="58"/>
        <v>24054.86</v>
      </c>
    </row>
    <row r="539" spans="1:11" s="29" customFormat="1" ht="15.75">
      <c r="A539" s="51">
        <v>228</v>
      </c>
      <c r="B539" s="51" t="s">
        <v>261</v>
      </c>
      <c r="C539" s="48" t="s">
        <v>259</v>
      </c>
      <c r="D539" s="9"/>
      <c r="E539" s="26">
        <f t="shared" si="56"/>
        <v>17806.7</v>
      </c>
      <c r="F539" s="27">
        <v>0.49</v>
      </c>
      <c r="G539" s="28">
        <v>1.4</v>
      </c>
      <c r="H539" s="28">
        <f t="shared" si="60"/>
        <v>1.1000000000000001</v>
      </c>
      <c r="I539" s="28">
        <v>1</v>
      </c>
      <c r="J539" s="28">
        <f t="shared" si="57"/>
        <v>1.54</v>
      </c>
      <c r="K539" s="42">
        <f t="shared" si="58"/>
        <v>13436.94</v>
      </c>
    </row>
    <row r="540" spans="1:11" s="29" customFormat="1" ht="15.75">
      <c r="A540" s="49"/>
      <c r="B540" s="49"/>
      <c r="C540" s="49"/>
      <c r="D540" s="9">
        <v>4</v>
      </c>
      <c r="E540" s="26">
        <f t="shared" si="56"/>
        <v>17806.7</v>
      </c>
      <c r="F540" s="27">
        <v>0.49</v>
      </c>
      <c r="G540" s="28">
        <v>1.4</v>
      </c>
      <c r="H540" s="28">
        <f t="shared" si="60"/>
        <v>1.1000000000000001</v>
      </c>
      <c r="I540" s="28">
        <v>1.02</v>
      </c>
      <c r="J540" s="28">
        <f t="shared" si="57"/>
        <v>1.5708</v>
      </c>
      <c r="K540" s="42">
        <f t="shared" si="58"/>
        <v>13705.67</v>
      </c>
    </row>
    <row r="541" spans="1:11" s="29" customFormat="1" ht="15.75">
      <c r="A541" s="50"/>
      <c r="B541" s="50"/>
      <c r="C541" s="50"/>
      <c r="D541" s="9">
        <v>5</v>
      </c>
      <c r="E541" s="26">
        <f t="shared" si="56"/>
        <v>17806.7</v>
      </c>
      <c r="F541" s="27">
        <v>0.49</v>
      </c>
      <c r="G541" s="28">
        <v>1.4</v>
      </c>
      <c r="H541" s="28">
        <f t="shared" si="60"/>
        <v>1.1000000000000001</v>
      </c>
      <c r="I541" s="28">
        <v>1.02</v>
      </c>
      <c r="J541" s="28">
        <f t="shared" si="57"/>
        <v>1.5708</v>
      </c>
      <c r="K541" s="42">
        <f t="shared" si="58"/>
        <v>13705.67</v>
      </c>
    </row>
    <row r="542" spans="1:11" s="29" customFormat="1" ht="15.75">
      <c r="A542" s="51">
        <v>229</v>
      </c>
      <c r="B542" s="51" t="s">
        <v>262</v>
      </c>
      <c r="C542" s="48" t="s">
        <v>259</v>
      </c>
      <c r="D542" s="9"/>
      <c r="E542" s="26">
        <f t="shared" si="56"/>
        <v>17806.7</v>
      </c>
      <c r="F542" s="27">
        <v>0.64</v>
      </c>
      <c r="G542" s="28">
        <f t="shared" si="60"/>
        <v>0.86752099999999999</v>
      </c>
      <c r="H542" s="28">
        <f t="shared" si="60"/>
        <v>1.1000000000000001</v>
      </c>
      <c r="I542" s="28">
        <v>1</v>
      </c>
      <c r="J542" s="28">
        <f t="shared" si="57"/>
        <v>0.95427300000000004</v>
      </c>
      <c r="K542" s="42">
        <f t="shared" si="58"/>
        <v>10875.17</v>
      </c>
    </row>
    <row r="543" spans="1:11" s="29" customFormat="1" ht="15.75">
      <c r="A543" s="49"/>
      <c r="B543" s="49"/>
      <c r="C543" s="49"/>
      <c r="D543" s="9">
        <v>4</v>
      </c>
      <c r="E543" s="26">
        <f t="shared" si="56"/>
        <v>17806.7</v>
      </c>
      <c r="F543" s="27">
        <v>0.64</v>
      </c>
      <c r="G543" s="28">
        <f t="shared" si="60"/>
        <v>0.86752099999999999</v>
      </c>
      <c r="H543" s="28">
        <f t="shared" si="60"/>
        <v>1.1000000000000001</v>
      </c>
      <c r="I543" s="28">
        <v>1.02</v>
      </c>
      <c r="J543" s="28">
        <f t="shared" si="57"/>
        <v>0.97335899999999997</v>
      </c>
      <c r="K543" s="42">
        <f t="shared" si="58"/>
        <v>11092.68</v>
      </c>
    </row>
    <row r="544" spans="1:11" s="29" customFormat="1" ht="15.75">
      <c r="A544" s="50"/>
      <c r="B544" s="50"/>
      <c r="C544" s="50"/>
      <c r="D544" s="9">
        <v>5</v>
      </c>
      <c r="E544" s="26">
        <f t="shared" si="56"/>
        <v>17806.7</v>
      </c>
      <c r="F544" s="27">
        <v>0.64</v>
      </c>
      <c r="G544" s="28">
        <f t="shared" si="60"/>
        <v>0.86752099999999999</v>
      </c>
      <c r="H544" s="28">
        <f t="shared" si="60"/>
        <v>1.1000000000000001</v>
      </c>
      <c r="I544" s="28">
        <v>1.02</v>
      </c>
      <c r="J544" s="28">
        <f t="shared" si="57"/>
        <v>0.97335899999999997</v>
      </c>
      <c r="K544" s="42">
        <f t="shared" si="58"/>
        <v>11092.68</v>
      </c>
    </row>
    <row r="545" spans="1:11" s="29" customFormat="1" ht="15.75">
      <c r="A545" s="51">
        <v>230</v>
      </c>
      <c r="B545" s="54" t="s">
        <v>263</v>
      </c>
      <c r="C545" s="48" t="s">
        <v>259</v>
      </c>
      <c r="D545" s="39"/>
      <c r="E545" s="26">
        <f t="shared" si="56"/>
        <v>17806.7</v>
      </c>
      <c r="F545" s="40">
        <v>0.73</v>
      </c>
      <c r="G545" s="28">
        <f t="shared" si="60"/>
        <v>0.86752099999999999</v>
      </c>
      <c r="H545" s="28">
        <v>0</v>
      </c>
      <c r="I545" s="28">
        <v>1</v>
      </c>
      <c r="J545" s="28">
        <f>ROUND(G545*I545,6)</f>
        <v>0.86752099999999999</v>
      </c>
      <c r="K545" s="42">
        <f t="shared" si="58"/>
        <v>11276.81</v>
      </c>
    </row>
    <row r="546" spans="1:11" s="29" customFormat="1" ht="15.75">
      <c r="A546" s="49"/>
      <c r="B546" s="52"/>
      <c r="C546" s="49"/>
      <c r="D546" s="9">
        <v>4</v>
      </c>
      <c r="E546" s="26">
        <f t="shared" si="56"/>
        <v>17806.7</v>
      </c>
      <c r="F546" s="40">
        <v>0.73</v>
      </c>
      <c r="G546" s="28">
        <f t="shared" si="60"/>
        <v>0.86752099999999999</v>
      </c>
      <c r="H546" s="28">
        <v>0</v>
      </c>
      <c r="I546" s="28">
        <v>1.02</v>
      </c>
      <c r="J546" s="28">
        <f t="shared" ref="J546:J547" si="61">ROUND(G546*I546,6)</f>
        <v>0.88487099999999996</v>
      </c>
      <c r="K546" s="42">
        <f t="shared" si="58"/>
        <v>11502.34</v>
      </c>
    </row>
    <row r="547" spans="1:11" s="29" customFormat="1" ht="15.75">
      <c r="A547" s="50"/>
      <c r="B547" s="53"/>
      <c r="C547" s="50"/>
      <c r="D547" s="9">
        <v>5</v>
      </c>
      <c r="E547" s="26">
        <f t="shared" si="56"/>
        <v>17806.7</v>
      </c>
      <c r="F547" s="40">
        <v>0.73</v>
      </c>
      <c r="G547" s="28">
        <f t="shared" si="60"/>
        <v>0.86752099999999999</v>
      </c>
      <c r="H547" s="28">
        <v>0</v>
      </c>
      <c r="I547" s="28">
        <v>1.02</v>
      </c>
      <c r="J547" s="28">
        <f t="shared" si="61"/>
        <v>0.88487099999999996</v>
      </c>
      <c r="K547" s="42">
        <f t="shared" si="58"/>
        <v>11502.34</v>
      </c>
    </row>
    <row r="548" spans="1:11" s="29" customFormat="1" ht="15.75">
      <c r="A548" s="51">
        <v>231</v>
      </c>
      <c r="B548" s="51" t="s">
        <v>264</v>
      </c>
      <c r="C548" s="48" t="s">
        <v>259</v>
      </c>
      <c r="D548" s="9"/>
      <c r="E548" s="26">
        <f t="shared" si="56"/>
        <v>17806.7</v>
      </c>
      <c r="F548" s="27">
        <v>0.67</v>
      </c>
      <c r="G548" s="28">
        <v>1.4</v>
      </c>
      <c r="H548" s="28">
        <f t="shared" si="60"/>
        <v>1.1000000000000001</v>
      </c>
      <c r="I548" s="28">
        <v>1</v>
      </c>
      <c r="J548" s="28">
        <f t="shared" si="57"/>
        <v>1.54</v>
      </c>
      <c r="K548" s="42">
        <f t="shared" si="58"/>
        <v>18372.95</v>
      </c>
    </row>
    <row r="549" spans="1:11" s="29" customFormat="1" ht="15.75">
      <c r="A549" s="52"/>
      <c r="B549" s="52"/>
      <c r="C549" s="52"/>
      <c r="D549" s="9">
        <v>3</v>
      </c>
      <c r="E549" s="26">
        <f t="shared" si="56"/>
        <v>17806.7</v>
      </c>
      <c r="F549" s="27">
        <v>0.67</v>
      </c>
      <c r="G549" s="28">
        <v>1.4</v>
      </c>
      <c r="H549" s="28">
        <f t="shared" si="60"/>
        <v>1.1000000000000001</v>
      </c>
      <c r="I549" s="28">
        <v>1.05</v>
      </c>
      <c r="J549" s="28">
        <f t="shared" si="57"/>
        <v>1.617</v>
      </c>
      <c r="K549" s="42">
        <f t="shared" si="58"/>
        <v>19291.599999999999</v>
      </c>
    </row>
    <row r="550" spans="1:11" s="29" customFormat="1" ht="15.75">
      <c r="A550" s="52"/>
      <c r="B550" s="52"/>
      <c r="C550" s="52"/>
      <c r="D550" s="9">
        <v>4</v>
      </c>
      <c r="E550" s="26">
        <f t="shared" si="56"/>
        <v>17806.7</v>
      </c>
      <c r="F550" s="27">
        <v>0.67</v>
      </c>
      <c r="G550" s="28">
        <v>1.4</v>
      </c>
      <c r="H550" s="28">
        <f t="shared" si="60"/>
        <v>1.1000000000000001</v>
      </c>
      <c r="I550" s="28">
        <v>1.02</v>
      </c>
      <c r="J550" s="28">
        <f t="shared" si="57"/>
        <v>1.5708</v>
      </c>
      <c r="K550" s="42">
        <f t="shared" si="58"/>
        <v>18740.41</v>
      </c>
    </row>
    <row r="551" spans="1:11" s="29" customFormat="1" ht="15.75">
      <c r="A551" s="53"/>
      <c r="B551" s="53"/>
      <c r="C551" s="53"/>
      <c r="D551" s="9">
        <v>5</v>
      </c>
      <c r="E551" s="26">
        <f t="shared" si="56"/>
        <v>17806.7</v>
      </c>
      <c r="F551" s="27">
        <v>0.67</v>
      </c>
      <c r="G551" s="28">
        <v>1.4</v>
      </c>
      <c r="H551" s="28">
        <f t="shared" si="60"/>
        <v>1.1000000000000001</v>
      </c>
      <c r="I551" s="28">
        <v>1.02</v>
      </c>
      <c r="J551" s="28">
        <f t="shared" si="57"/>
        <v>1.5708</v>
      </c>
      <c r="K551" s="42">
        <f t="shared" si="58"/>
        <v>18740.41</v>
      </c>
    </row>
    <row r="552" spans="1:11" s="29" customFormat="1" ht="15.75">
      <c r="A552" s="51">
        <v>232</v>
      </c>
      <c r="B552" s="51" t="s">
        <v>265</v>
      </c>
      <c r="C552" s="48" t="s">
        <v>259</v>
      </c>
      <c r="D552" s="9"/>
      <c r="E552" s="26">
        <f t="shared" si="56"/>
        <v>17806.7</v>
      </c>
      <c r="F552" s="27">
        <v>1.2</v>
      </c>
      <c r="G552" s="28">
        <f t="shared" si="60"/>
        <v>0.86752099999999999</v>
      </c>
      <c r="H552" s="28">
        <f t="shared" si="60"/>
        <v>1.1000000000000001</v>
      </c>
      <c r="I552" s="28">
        <v>1</v>
      </c>
      <c r="J552" s="28">
        <f t="shared" si="57"/>
        <v>0.95427300000000004</v>
      </c>
      <c r="K552" s="42">
        <f t="shared" si="58"/>
        <v>20390.939999999999</v>
      </c>
    </row>
    <row r="553" spans="1:11" s="29" customFormat="1" ht="15.75">
      <c r="A553" s="49"/>
      <c r="B553" s="49"/>
      <c r="C553" s="49"/>
      <c r="D553" s="9">
        <v>4</v>
      </c>
      <c r="E553" s="26">
        <f t="shared" si="56"/>
        <v>17806.7</v>
      </c>
      <c r="F553" s="27">
        <v>1.2</v>
      </c>
      <c r="G553" s="28">
        <f t="shared" si="60"/>
        <v>0.86752099999999999</v>
      </c>
      <c r="H553" s="28">
        <f t="shared" si="60"/>
        <v>1.1000000000000001</v>
      </c>
      <c r="I553" s="28">
        <v>1.02</v>
      </c>
      <c r="J553" s="28">
        <f t="shared" si="57"/>
        <v>0.97335899999999997</v>
      </c>
      <c r="K553" s="42">
        <f t="shared" si="58"/>
        <v>20798.77</v>
      </c>
    </row>
    <row r="554" spans="1:11" s="29" customFormat="1" ht="15.75">
      <c r="A554" s="50"/>
      <c r="B554" s="50"/>
      <c r="C554" s="50"/>
      <c r="D554" s="9">
        <v>5</v>
      </c>
      <c r="E554" s="26">
        <f t="shared" si="56"/>
        <v>17806.7</v>
      </c>
      <c r="F554" s="27">
        <v>1.2</v>
      </c>
      <c r="G554" s="28">
        <f t="shared" si="60"/>
        <v>0.86752099999999999</v>
      </c>
      <c r="H554" s="28">
        <f t="shared" si="60"/>
        <v>1.1000000000000001</v>
      </c>
      <c r="I554" s="28">
        <v>1.02</v>
      </c>
      <c r="J554" s="28">
        <f t="shared" si="57"/>
        <v>0.97335899999999997</v>
      </c>
      <c r="K554" s="42">
        <f t="shared" si="58"/>
        <v>20798.77</v>
      </c>
    </row>
    <row r="555" spans="1:11" s="29" customFormat="1" ht="15.75">
      <c r="A555" s="51">
        <v>233</v>
      </c>
      <c r="B555" s="51" t="s">
        <v>266</v>
      </c>
      <c r="C555" s="48" t="s">
        <v>259</v>
      </c>
      <c r="D555" s="9"/>
      <c r="E555" s="26">
        <f t="shared" si="56"/>
        <v>17806.7</v>
      </c>
      <c r="F555" s="27">
        <v>1.42</v>
      </c>
      <c r="G555" s="28">
        <f t="shared" si="60"/>
        <v>0.86752099999999999</v>
      </c>
      <c r="H555" s="28">
        <f t="shared" si="60"/>
        <v>1.1000000000000001</v>
      </c>
      <c r="I555" s="28">
        <v>1</v>
      </c>
      <c r="J555" s="28">
        <f t="shared" si="57"/>
        <v>0.95427300000000004</v>
      </c>
      <c r="K555" s="42">
        <f t="shared" si="58"/>
        <v>24129.279999999999</v>
      </c>
    </row>
    <row r="556" spans="1:11" s="29" customFormat="1" ht="15.75">
      <c r="A556" s="49"/>
      <c r="B556" s="49"/>
      <c r="C556" s="49"/>
      <c r="D556" s="9">
        <v>4</v>
      </c>
      <c r="E556" s="26">
        <f t="shared" si="56"/>
        <v>17806.7</v>
      </c>
      <c r="F556" s="27">
        <v>1.42</v>
      </c>
      <c r="G556" s="28">
        <f t="shared" si="60"/>
        <v>0.86752099999999999</v>
      </c>
      <c r="H556" s="28">
        <f t="shared" si="60"/>
        <v>1.1000000000000001</v>
      </c>
      <c r="I556" s="28">
        <v>1.02</v>
      </c>
      <c r="J556" s="28">
        <f t="shared" si="57"/>
        <v>0.97335899999999997</v>
      </c>
      <c r="K556" s="42">
        <f t="shared" si="58"/>
        <v>24611.88</v>
      </c>
    </row>
    <row r="557" spans="1:11" s="29" customFormat="1" ht="15.75">
      <c r="A557" s="50"/>
      <c r="B557" s="50"/>
      <c r="C557" s="50"/>
      <c r="D557" s="9">
        <v>5</v>
      </c>
      <c r="E557" s="26">
        <f t="shared" si="56"/>
        <v>17806.7</v>
      </c>
      <c r="F557" s="27">
        <v>1.42</v>
      </c>
      <c r="G557" s="28">
        <f t="shared" si="60"/>
        <v>0.86752099999999999</v>
      </c>
      <c r="H557" s="28">
        <f t="shared" si="60"/>
        <v>1.1000000000000001</v>
      </c>
      <c r="I557" s="28">
        <v>1.02</v>
      </c>
      <c r="J557" s="28">
        <f t="shared" si="57"/>
        <v>0.97335899999999997</v>
      </c>
      <c r="K557" s="42">
        <f t="shared" si="58"/>
        <v>24611.88</v>
      </c>
    </row>
    <row r="558" spans="1:11" s="29" customFormat="1" ht="15.75">
      <c r="A558" s="51">
        <v>234</v>
      </c>
      <c r="B558" s="51" t="s">
        <v>267</v>
      </c>
      <c r="C558" s="48" t="s">
        <v>259</v>
      </c>
      <c r="D558" s="9"/>
      <c r="E558" s="26">
        <f t="shared" si="56"/>
        <v>17806.7</v>
      </c>
      <c r="F558" s="27">
        <v>2.31</v>
      </c>
      <c r="G558" s="28">
        <f t="shared" si="60"/>
        <v>0.86752099999999999</v>
      </c>
      <c r="H558" s="28">
        <f t="shared" si="60"/>
        <v>1.1000000000000001</v>
      </c>
      <c r="I558" s="28">
        <v>1</v>
      </c>
      <c r="J558" s="28">
        <f t="shared" si="57"/>
        <v>0.95427300000000004</v>
      </c>
      <c r="K558" s="42">
        <f t="shared" si="58"/>
        <v>39252.57</v>
      </c>
    </row>
    <row r="559" spans="1:11" s="29" customFormat="1" ht="15.75">
      <c r="A559" s="49"/>
      <c r="B559" s="49"/>
      <c r="C559" s="49"/>
      <c r="D559" s="9">
        <v>4</v>
      </c>
      <c r="E559" s="26">
        <f t="shared" si="56"/>
        <v>17806.7</v>
      </c>
      <c r="F559" s="27">
        <v>2.31</v>
      </c>
      <c r="G559" s="28">
        <f t="shared" si="60"/>
        <v>0.86752099999999999</v>
      </c>
      <c r="H559" s="28">
        <f t="shared" si="60"/>
        <v>1.1000000000000001</v>
      </c>
      <c r="I559" s="28">
        <v>1.02</v>
      </c>
      <c r="J559" s="28">
        <f t="shared" si="57"/>
        <v>0.97335899999999997</v>
      </c>
      <c r="K559" s="42">
        <f t="shared" si="58"/>
        <v>40037.64</v>
      </c>
    </row>
    <row r="560" spans="1:11" s="29" customFormat="1" ht="15.75">
      <c r="A560" s="50"/>
      <c r="B560" s="50"/>
      <c r="C560" s="50"/>
      <c r="D560" s="9">
        <v>5</v>
      </c>
      <c r="E560" s="26">
        <f t="shared" si="56"/>
        <v>17806.7</v>
      </c>
      <c r="F560" s="27">
        <v>2.31</v>
      </c>
      <c r="G560" s="28">
        <f t="shared" si="60"/>
        <v>0.86752099999999999</v>
      </c>
      <c r="H560" s="28">
        <f t="shared" si="60"/>
        <v>1.1000000000000001</v>
      </c>
      <c r="I560" s="28">
        <v>1.02</v>
      </c>
      <c r="J560" s="28">
        <f t="shared" si="57"/>
        <v>0.97335899999999997</v>
      </c>
      <c r="K560" s="42">
        <f t="shared" si="58"/>
        <v>40037.64</v>
      </c>
    </row>
    <row r="561" spans="1:11" s="29" customFormat="1" ht="15.75">
      <c r="A561" s="51">
        <v>235</v>
      </c>
      <c r="B561" s="51" t="s">
        <v>268</v>
      </c>
      <c r="C561" s="48" t="s">
        <v>259</v>
      </c>
      <c r="D561" s="9"/>
      <c r="E561" s="26">
        <f t="shared" si="56"/>
        <v>17806.7</v>
      </c>
      <c r="F561" s="27">
        <v>3.12</v>
      </c>
      <c r="G561" s="28">
        <f t="shared" si="60"/>
        <v>0.86752099999999999</v>
      </c>
      <c r="H561" s="28">
        <f t="shared" si="60"/>
        <v>1.1000000000000001</v>
      </c>
      <c r="I561" s="28">
        <v>1</v>
      </c>
      <c r="J561" s="28">
        <f t="shared" si="57"/>
        <v>0.95427300000000004</v>
      </c>
      <c r="K561" s="42">
        <f t="shared" si="58"/>
        <v>53016.45</v>
      </c>
    </row>
    <row r="562" spans="1:11" s="29" customFormat="1" ht="15.75">
      <c r="A562" s="49"/>
      <c r="B562" s="49"/>
      <c r="C562" s="49"/>
      <c r="D562" s="9">
        <v>4</v>
      </c>
      <c r="E562" s="26">
        <f t="shared" si="56"/>
        <v>17806.7</v>
      </c>
      <c r="F562" s="27">
        <v>3.12</v>
      </c>
      <c r="G562" s="28">
        <f t="shared" si="60"/>
        <v>0.86752099999999999</v>
      </c>
      <c r="H562" s="28">
        <f t="shared" si="60"/>
        <v>1.1000000000000001</v>
      </c>
      <c r="I562" s="28">
        <v>1.02</v>
      </c>
      <c r="J562" s="28">
        <f t="shared" si="57"/>
        <v>0.97335899999999997</v>
      </c>
      <c r="K562" s="42">
        <f t="shared" si="58"/>
        <v>54076.81</v>
      </c>
    </row>
    <row r="563" spans="1:11" s="29" customFormat="1" ht="15.75">
      <c r="A563" s="50"/>
      <c r="B563" s="50"/>
      <c r="C563" s="50"/>
      <c r="D563" s="9">
        <v>5</v>
      </c>
      <c r="E563" s="26">
        <f t="shared" si="56"/>
        <v>17806.7</v>
      </c>
      <c r="F563" s="27">
        <v>3.12</v>
      </c>
      <c r="G563" s="28">
        <f t="shared" si="60"/>
        <v>0.86752099999999999</v>
      </c>
      <c r="H563" s="28">
        <f t="shared" si="60"/>
        <v>1.1000000000000001</v>
      </c>
      <c r="I563" s="28">
        <v>1.02</v>
      </c>
      <c r="J563" s="28">
        <f t="shared" si="57"/>
        <v>0.97335899999999997</v>
      </c>
      <c r="K563" s="42">
        <f t="shared" si="58"/>
        <v>54076.81</v>
      </c>
    </row>
    <row r="564" spans="1:11" s="29" customFormat="1" ht="15.75">
      <c r="A564" s="51">
        <v>236</v>
      </c>
      <c r="B564" s="51" t="s">
        <v>269</v>
      </c>
      <c r="C564" s="48" t="s">
        <v>259</v>
      </c>
      <c r="D564" s="9"/>
      <c r="E564" s="26">
        <f t="shared" si="56"/>
        <v>17806.7</v>
      </c>
      <c r="F564" s="27">
        <v>1.08</v>
      </c>
      <c r="G564" s="28">
        <f t="shared" si="60"/>
        <v>0.86752099999999999</v>
      </c>
      <c r="H564" s="28">
        <f t="shared" si="60"/>
        <v>1.1000000000000001</v>
      </c>
      <c r="I564" s="28">
        <v>1</v>
      </c>
      <c r="J564" s="28">
        <f t="shared" si="57"/>
        <v>0.95427300000000004</v>
      </c>
      <c r="K564" s="42">
        <f t="shared" si="58"/>
        <v>18351.849999999999</v>
      </c>
    </row>
    <row r="565" spans="1:11" s="29" customFormat="1" ht="15.75">
      <c r="A565" s="49"/>
      <c r="B565" s="49"/>
      <c r="C565" s="49"/>
      <c r="D565" s="9">
        <v>4</v>
      </c>
      <c r="E565" s="26">
        <f t="shared" ref="E565:E628" si="62">E$8</f>
        <v>17806.7</v>
      </c>
      <c r="F565" s="27">
        <v>1.08</v>
      </c>
      <c r="G565" s="28">
        <f t="shared" si="60"/>
        <v>0.86752099999999999</v>
      </c>
      <c r="H565" s="28">
        <f t="shared" si="60"/>
        <v>1.1000000000000001</v>
      </c>
      <c r="I565" s="28">
        <v>1.02</v>
      </c>
      <c r="J565" s="28">
        <f t="shared" si="57"/>
        <v>0.97335899999999997</v>
      </c>
      <c r="K565" s="42">
        <f t="shared" si="58"/>
        <v>18718.900000000001</v>
      </c>
    </row>
    <row r="566" spans="1:11" s="29" customFormat="1" ht="15.75">
      <c r="A566" s="50"/>
      <c r="B566" s="50"/>
      <c r="C566" s="50"/>
      <c r="D566" s="9">
        <v>5</v>
      </c>
      <c r="E566" s="26">
        <f t="shared" si="62"/>
        <v>17806.7</v>
      </c>
      <c r="F566" s="27">
        <v>1.08</v>
      </c>
      <c r="G566" s="28">
        <f t="shared" si="60"/>
        <v>0.86752099999999999</v>
      </c>
      <c r="H566" s="28">
        <f t="shared" si="60"/>
        <v>1.1000000000000001</v>
      </c>
      <c r="I566" s="28">
        <v>1.02</v>
      </c>
      <c r="J566" s="28">
        <f t="shared" si="57"/>
        <v>0.97335899999999997</v>
      </c>
      <c r="K566" s="42">
        <f t="shared" si="58"/>
        <v>18718.900000000001</v>
      </c>
    </row>
    <row r="567" spans="1:11" s="29" customFormat="1" ht="15.75">
      <c r="A567" s="51">
        <v>237</v>
      </c>
      <c r="B567" s="51" t="s">
        <v>270</v>
      </c>
      <c r="C567" s="48" t="s">
        <v>259</v>
      </c>
      <c r="D567" s="9"/>
      <c r="E567" s="26">
        <f t="shared" si="62"/>
        <v>17806.7</v>
      </c>
      <c r="F567" s="27">
        <v>1.1200000000000001</v>
      </c>
      <c r="G567" s="28">
        <f t="shared" si="60"/>
        <v>0.86752099999999999</v>
      </c>
      <c r="H567" s="28">
        <f t="shared" si="60"/>
        <v>1.1000000000000001</v>
      </c>
      <c r="I567" s="28">
        <v>1</v>
      </c>
      <c r="J567" s="28">
        <f t="shared" si="57"/>
        <v>0.95427300000000004</v>
      </c>
      <c r="K567" s="42">
        <f t="shared" si="58"/>
        <v>19031.55</v>
      </c>
    </row>
    <row r="568" spans="1:11" s="29" customFormat="1" ht="15.75">
      <c r="A568" s="49"/>
      <c r="B568" s="49"/>
      <c r="C568" s="49"/>
      <c r="D568" s="9">
        <v>4</v>
      </c>
      <c r="E568" s="26">
        <f t="shared" si="62"/>
        <v>17806.7</v>
      </c>
      <c r="F568" s="27">
        <v>1.1200000000000001</v>
      </c>
      <c r="G568" s="28">
        <f t="shared" si="60"/>
        <v>0.86752099999999999</v>
      </c>
      <c r="H568" s="28">
        <f t="shared" si="60"/>
        <v>1.1000000000000001</v>
      </c>
      <c r="I568" s="28">
        <v>1.02</v>
      </c>
      <c r="J568" s="28">
        <f t="shared" si="57"/>
        <v>0.97335899999999997</v>
      </c>
      <c r="K568" s="42">
        <f t="shared" si="58"/>
        <v>19412.189999999999</v>
      </c>
    </row>
    <row r="569" spans="1:11" s="29" customFormat="1" ht="15.75">
      <c r="A569" s="50"/>
      <c r="B569" s="50"/>
      <c r="C569" s="50"/>
      <c r="D569" s="9">
        <v>5</v>
      </c>
      <c r="E569" s="26">
        <f t="shared" si="62"/>
        <v>17806.7</v>
      </c>
      <c r="F569" s="27">
        <v>1.1200000000000001</v>
      </c>
      <c r="G569" s="28">
        <f t="shared" si="60"/>
        <v>0.86752099999999999</v>
      </c>
      <c r="H569" s="28">
        <f t="shared" si="60"/>
        <v>1.1000000000000001</v>
      </c>
      <c r="I569" s="28">
        <v>1.02</v>
      </c>
      <c r="J569" s="28">
        <f t="shared" si="57"/>
        <v>0.97335899999999997</v>
      </c>
      <c r="K569" s="42">
        <f t="shared" si="58"/>
        <v>19412.189999999999</v>
      </c>
    </row>
    <row r="570" spans="1:11" s="29" customFormat="1" ht="15.75">
      <c r="A570" s="51">
        <v>238</v>
      </c>
      <c r="B570" s="51" t="s">
        <v>271</v>
      </c>
      <c r="C570" s="48" t="s">
        <v>259</v>
      </c>
      <c r="D570" s="9"/>
      <c r="E570" s="26">
        <f t="shared" si="62"/>
        <v>17806.7</v>
      </c>
      <c r="F570" s="27">
        <v>1.62</v>
      </c>
      <c r="G570" s="28">
        <f t="shared" si="60"/>
        <v>0.86752099999999999</v>
      </c>
      <c r="H570" s="28">
        <f t="shared" si="60"/>
        <v>1.1000000000000001</v>
      </c>
      <c r="I570" s="28">
        <v>1</v>
      </c>
      <c r="J570" s="28">
        <f t="shared" si="57"/>
        <v>0.95427300000000004</v>
      </c>
      <c r="K570" s="42">
        <f t="shared" si="58"/>
        <v>27527.77</v>
      </c>
    </row>
    <row r="571" spans="1:11" s="29" customFormat="1" ht="15.75">
      <c r="A571" s="49"/>
      <c r="B571" s="49"/>
      <c r="C571" s="49"/>
      <c r="D571" s="9">
        <v>4</v>
      </c>
      <c r="E571" s="26">
        <f t="shared" si="62"/>
        <v>17806.7</v>
      </c>
      <c r="F571" s="27">
        <v>1.62</v>
      </c>
      <c r="G571" s="28">
        <f t="shared" si="60"/>
        <v>0.86752099999999999</v>
      </c>
      <c r="H571" s="28">
        <f t="shared" si="60"/>
        <v>1.1000000000000001</v>
      </c>
      <c r="I571" s="28">
        <v>1.02</v>
      </c>
      <c r="J571" s="28">
        <f t="shared" si="57"/>
        <v>0.97335899999999997</v>
      </c>
      <c r="K571" s="42">
        <f t="shared" si="58"/>
        <v>28078.34</v>
      </c>
    </row>
    <row r="572" spans="1:11" s="29" customFormat="1" ht="15.75">
      <c r="A572" s="50"/>
      <c r="B572" s="50"/>
      <c r="C572" s="50"/>
      <c r="D572" s="9">
        <v>5</v>
      </c>
      <c r="E572" s="26">
        <f t="shared" si="62"/>
        <v>17806.7</v>
      </c>
      <c r="F572" s="27">
        <v>1.62</v>
      </c>
      <c r="G572" s="28">
        <f t="shared" si="60"/>
        <v>0.86752099999999999</v>
      </c>
      <c r="H572" s="28">
        <f t="shared" si="60"/>
        <v>1.1000000000000001</v>
      </c>
      <c r="I572" s="28">
        <v>1.02</v>
      </c>
      <c r="J572" s="28">
        <f t="shared" si="57"/>
        <v>0.97335899999999997</v>
      </c>
      <c r="K572" s="42">
        <f t="shared" si="58"/>
        <v>28078.34</v>
      </c>
    </row>
    <row r="573" spans="1:11" s="29" customFormat="1" ht="15.75">
      <c r="A573" s="51">
        <v>239</v>
      </c>
      <c r="B573" s="51" t="s">
        <v>272</v>
      </c>
      <c r="C573" s="48" t="s">
        <v>259</v>
      </c>
      <c r="D573" s="9"/>
      <c r="E573" s="26">
        <f t="shared" si="62"/>
        <v>17806.7</v>
      </c>
      <c r="F573" s="27">
        <v>1.95</v>
      </c>
      <c r="G573" s="28">
        <f t="shared" si="60"/>
        <v>0.86752099999999999</v>
      </c>
      <c r="H573" s="28">
        <f t="shared" si="60"/>
        <v>1.1000000000000001</v>
      </c>
      <c r="I573" s="28">
        <v>1</v>
      </c>
      <c r="J573" s="28">
        <f t="shared" si="57"/>
        <v>0.95427300000000004</v>
      </c>
      <c r="K573" s="42">
        <f t="shared" si="58"/>
        <v>33135.279999999999</v>
      </c>
    </row>
    <row r="574" spans="1:11" s="29" customFormat="1" ht="15.75">
      <c r="A574" s="49"/>
      <c r="B574" s="49"/>
      <c r="C574" s="49"/>
      <c r="D574" s="9">
        <v>4</v>
      </c>
      <c r="E574" s="26">
        <f t="shared" si="62"/>
        <v>17806.7</v>
      </c>
      <c r="F574" s="27">
        <v>1.95</v>
      </c>
      <c r="G574" s="28">
        <f t="shared" si="60"/>
        <v>0.86752099999999999</v>
      </c>
      <c r="H574" s="28">
        <f t="shared" si="60"/>
        <v>1.1000000000000001</v>
      </c>
      <c r="I574" s="28">
        <v>1.02</v>
      </c>
      <c r="J574" s="28">
        <f t="shared" si="57"/>
        <v>0.97335899999999997</v>
      </c>
      <c r="K574" s="42">
        <f t="shared" si="58"/>
        <v>33798.01</v>
      </c>
    </row>
    <row r="575" spans="1:11" s="29" customFormat="1" ht="15.75">
      <c r="A575" s="50"/>
      <c r="B575" s="50"/>
      <c r="C575" s="50"/>
      <c r="D575" s="9">
        <v>5</v>
      </c>
      <c r="E575" s="26">
        <f t="shared" si="62"/>
        <v>17806.7</v>
      </c>
      <c r="F575" s="27">
        <v>1.95</v>
      </c>
      <c r="G575" s="28">
        <f t="shared" si="60"/>
        <v>0.86752099999999999</v>
      </c>
      <c r="H575" s="28">
        <f t="shared" si="60"/>
        <v>1.1000000000000001</v>
      </c>
      <c r="I575" s="28">
        <v>1.02</v>
      </c>
      <c r="J575" s="28">
        <f t="shared" si="57"/>
        <v>0.97335899999999997</v>
      </c>
      <c r="K575" s="42">
        <f t="shared" si="58"/>
        <v>33798.01</v>
      </c>
    </row>
    <row r="576" spans="1:11" s="29" customFormat="1" ht="15.75">
      <c r="A576" s="51">
        <v>240</v>
      </c>
      <c r="B576" s="51" t="s">
        <v>273</v>
      </c>
      <c r="C576" s="48" t="s">
        <v>259</v>
      </c>
      <c r="D576" s="9"/>
      <c r="E576" s="26">
        <f t="shared" si="62"/>
        <v>17806.7</v>
      </c>
      <c r="F576" s="27">
        <v>2.14</v>
      </c>
      <c r="G576" s="28">
        <f t="shared" si="60"/>
        <v>0.86752099999999999</v>
      </c>
      <c r="H576" s="28">
        <f t="shared" si="60"/>
        <v>1.1000000000000001</v>
      </c>
      <c r="I576" s="28">
        <v>1</v>
      </c>
      <c r="J576" s="28">
        <f t="shared" si="57"/>
        <v>0.95427300000000004</v>
      </c>
      <c r="K576" s="42">
        <f t="shared" si="58"/>
        <v>36363.85</v>
      </c>
    </row>
    <row r="577" spans="1:11" s="29" customFormat="1" ht="15.75">
      <c r="A577" s="49"/>
      <c r="B577" s="49"/>
      <c r="C577" s="49"/>
      <c r="D577" s="9">
        <v>4</v>
      </c>
      <c r="E577" s="26">
        <f t="shared" si="62"/>
        <v>17806.7</v>
      </c>
      <c r="F577" s="27">
        <v>2.14</v>
      </c>
      <c r="G577" s="28">
        <f t="shared" si="60"/>
        <v>0.86752099999999999</v>
      </c>
      <c r="H577" s="28">
        <f t="shared" si="60"/>
        <v>1.1000000000000001</v>
      </c>
      <c r="I577" s="28">
        <v>1.02</v>
      </c>
      <c r="J577" s="28">
        <f t="shared" si="57"/>
        <v>0.97335899999999997</v>
      </c>
      <c r="K577" s="42">
        <f t="shared" si="58"/>
        <v>37091.15</v>
      </c>
    </row>
    <row r="578" spans="1:11" s="29" customFormat="1" ht="15.75">
      <c r="A578" s="50"/>
      <c r="B578" s="50"/>
      <c r="C578" s="50"/>
      <c r="D578" s="9">
        <v>5</v>
      </c>
      <c r="E578" s="26">
        <f t="shared" si="62"/>
        <v>17806.7</v>
      </c>
      <c r="F578" s="27">
        <v>2.14</v>
      </c>
      <c r="G578" s="28">
        <f t="shared" si="60"/>
        <v>0.86752099999999999</v>
      </c>
      <c r="H578" s="28">
        <f t="shared" si="60"/>
        <v>1.1000000000000001</v>
      </c>
      <c r="I578" s="28">
        <v>1.02</v>
      </c>
      <c r="J578" s="28">
        <f t="shared" si="57"/>
        <v>0.97335899999999997</v>
      </c>
      <c r="K578" s="42">
        <f t="shared" si="58"/>
        <v>37091.15</v>
      </c>
    </row>
    <row r="579" spans="1:11" s="29" customFormat="1" ht="31.5">
      <c r="A579" s="1">
        <v>241</v>
      </c>
      <c r="B579" s="1" t="s">
        <v>274</v>
      </c>
      <c r="C579" s="6" t="s">
        <v>259</v>
      </c>
      <c r="D579" s="9"/>
      <c r="E579" s="26">
        <f t="shared" si="62"/>
        <v>17806.7</v>
      </c>
      <c r="F579" s="27">
        <v>4.13</v>
      </c>
      <c r="G579" s="28">
        <f t="shared" si="60"/>
        <v>0.86752099999999999</v>
      </c>
      <c r="H579" s="28">
        <f t="shared" si="60"/>
        <v>1.1000000000000001</v>
      </c>
      <c r="I579" s="28">
        <v>1</v>
      </c>
      <c r="J579" s="28">
        <f t="shared" si="57"/>
        <v>0.95427300000000004</v>
      </c>
      <c r="K579" s="42">
        <f t="shared" si="58"/>
        <v>70178.83</v>
      </c>
    </row>
    <row r="580" spans="1:11" s="29" customFormat="1" ht="15.75">
      <c r="A580" s="51">
        <v>242</v>
      </c>
      <c r="B580" s="51" t="s">
        <v>276</v>
      </c>
      <c r="C580" s="48" t="s">
        <v>275</v>
      </c>
      <c r="D580" s="9"/>
      <c r="E580" s="26">
        <f t="shared" si="62"/>
        <v>17806.7</v>
      </c>
      <c r="F580" s="27">
        <v>0.61</v>
      </c>
      <c r="G580" s="28">
        <f t="shared" si="60"/>
        <v>0.86752099999999999</v>
      </c>
      <c r="H580" s="28">
        <f t="shared" si="60"/>
        <v>1.1000000000000001</v>
      </c>
      <c r="I580" s="28">
        <v>1</v>
      </c>
      <c r="J580" s="28">
        <f t="shared" si="57"/>
        <v>0.95427300000000004</v>
      </c>
      <c r="K580" s="42">
        <f t="shared" si="58"/>
        <v>10365.4</v>
      </c>
    </row>
    <row r="581" spans="1:11" s="29" customFormat="1" ht="15.75">
      <c r="A581" s="53"/>
      <c r="B581" s="53"/>
      <c r="C581" s="53"/>
      <c r="D581" s="9">
        <v>3</v>
      </c>
      <c r="E581" s="26">
        <f t="shared" si="62"/>
        <v>17806.7</v>
      </c>
      <c r="F581" s="27">
        <v>0.61</v>
      </c>
      <c r="G581" s="28">
        <f t="shared" si="60"/>
        <v>0.86752099999999999</v>
      </c>
      <c r="H581" s="28">
        <f t="shared" si="60"/>
        <v>1.1000000000000001</v>
      </c>
      <c r="I581" s="28">
        <v>1.05</v>
      </c>
      <c r="J581" s="28">
        <f t="shared" ref="J581:J644" si="63">ROUND(G581*H581*I581,6)</f>
        <v>1.001987</v>
      </c>
      <c r="K581" s="42">
        <f t="shared" ref="K581:K644" si="64">ROUND(E581*F581*J581,2)</f>
        <v>10883.67</v>
      </c>
    </row>
    <row r="582" spans="1:11" s="29" customFormat="1" ht="15.75">
      <c r="A582" s="51">
        <v>243</v>
      </c>
      <c r="B582" s="51" t="s">
        <v>277</v>
      </c>
      <c r="C582" s="48" t="s">
        <v>275</v>
      </c>
      <c r="D582" s="9"/>
      <c r="E582" s="26">
        <f t="shared" si="62"/>
        <v>17806.7</v>
      </c>
      <c r="F582" s="27">
        <v>0.55000000000000004</v>
      </c>
      <c r="G582" s="28">
        <f t="shared" si="60"/>
        <v>0.86752099999999999</v>
      </c>
      <c r="H582" s="28">
        <v>0</v>
      </c>
      <c r="I582" s="28">
        <v>1</v>
      </c>
      <c r="J582" s="28">
        <f>ROUND(G582*I582,6)</f>
        <v>0.86752099999999999</v>
      </c>
      <c r="K582" s="42">
        <f t="shared" si="64"/>
        <v>8496.23</v>
      </c>
    </row>
    <row r="583" spans="1:11" s="29" customFormat="1" ht="15.75">
      <c r="A583" s="49"/>
      <c r="B583" s="49"/>
      <c r="C583" s="49"/>
      <c r="D583" s="9">
        <v>4</v>
      </c>
      <c r="E583" s="26">
        <f t="shared" si="62"/>
        <v>17806.7</v>
      </c>
      <c r="F583" s="27">
        <v>0.55000000000000004</v>
      </c>
      <c r="G583" s="28">
        <f t="shared" si="60"/>
        <v>0.86752099999999999</v>
      </c>
      <c r="H583" s="28">
        <v>0</v>
      </c>
      <c r="I583" s="28">
        <v>1.02</v>
      </c>
      <c r="J583" s="28">
        <f t="shared" ref="J583:J584" si="65">ROUND(G583*I583,6)</f>
        <v>0.88487099999999996</v>
      </c>
      <c r="K583" s="42">
        <f t="shared" si="64"/>
        <v>8666.15</v>
      </c>
    </row>
    <row r="584" spans="1:11" s="29" customFormat="1" ht="15.75">
      <c r="A584" s="50"/>
      <c r="B584" s="50"/>
      <c r="C584" s="50"/>
      <c r="D584" s="9">
        <v>5</v>
      </c>
      <c r="E584" s="26">
        <f t="shared" si="62"/>
        <v>17806.7</v>
      </c>
      <c r="F584" s="27">
        <v>0.55000000000000004</v>
      </c>
      <c r="G584" s="28">
        <f t="shared" si="60"/>
        <v>0.86752099999999999</v>
      </c>
      <c r="H584" s="28">
        <v>0</v>
      </c>
      <c r="I584" s="28">
        <v>1.02</v>
      </c>
      <c r="J584" s="28">
        <f t="shared" si="65"/>
        <v>0.88487099999999996</v>
      </c>
      <c r="K584" s="42">
        <f t="shared" si="64"/>
        <v>8666.15</v>
      </c>
    </row>
    <row r="585" spans="1:11" s="29" customFormat="1" ht="15.75">
      <c r="A585" s="51">
        <v>244</v>
      </c>
      <c r="B585" s="51" t="s">
        <v>278</v>
      </c>
      <c r="C585" s="48" t="s">
        <v>275</v>
      </c>
      <c r="D585" s="9"/>
      <c r="E585" s="26">
        <f t="shared" si="62"/>
        <v>17806.7</v>
      </c>
      <c r="F585" s="27">
        <v>0.71</v>
      </c>
      <c r="G585" s="28">
        <f t="shared" si="60"/>
        <v>0.86752099999999999</v>
      </c>
      <c r="H585" s="28">
        <f t="shared" si="60"/>
        <v>1.1000000000000001</v>
      </c>
      <c r="I585" s="28">
        <v>1</v>
      </c>
      <c r="J585" s="28">
        <f t="shared" si="63"/>
        <v>0.95427300000000004</v>
      </c>
      <c r="K585" s="42">
        <f t="shared" si="64"/>
        <v>12064.64</v>
      </c>
    </row>
    <row r="586" spans="1:11" s="29" customFormat="1" ht="15.75">
      <c r="A586" s="52"/>
      <c r="B586" s="52"/>
      <c r="C586" s="52"/>
      <c r="D586" s="9">
        <v>3</v>
      </c>
      <c r="E586" s="26">
        <f t="shared" si="62"/>
        <v>17806.7</v>
      </c>
      <c r="F586" s="27">
        <v>0.71</v>
      </c>
      <c r="G586" s="28">
        <f t="shared" si="60"/>
        <v>0.86752099999999999</v>
      </c>
      <c r="H586" s="28">
        <f t="shared" si="60"/>
        <v>1.1000000000000001</v>
      </c>
      <c r="I586" s="28">
        <v>1.05</v>
      </c>
      <c r="J586" s="28">
        <f t="shared" si="63"/>
        <v>1.001987</v>
      </c>
      <c r="K586" s="42">
        <f t="shared" si="64"/>
        <v>12667.88</v>
      </c>
    </row>
    <row r="587" spans="1:11" s="29" customFormat="1" ht="15.75">
      <c r="A587" s="52"/>
      <c r="B587" s="52"/>
      <c r="C587" s="52"/>
      <c r="D587" s="9">
        <v>4</v>
      </c>
      <c r="E587" s="26">
        <f t="shared" si="62"/>
        <v>17806.7</v>
      </c>
      <c r="F587" s="27">
        <v>0.71</v>
      </c>
      <c r="G587" s="28">
        <f t="shared" si="60"/>
        <v>0.86752099999999999</v>
      </c>
      <c r="H587" s="28">
        <f t="shared" si="60"/>
        <v>1.1000000000000001</v>
      </c>
      <c r="I587" s="28">
        <v>1.02</v>
      </c>
      <c r="J587" s="28">
        <f t="shared" si="63"/>
        <v>0.97335899999999997</v>
      </c>
      <c r="K587" s="42">
        <f t="shared" si="64"/>
        <v>12305.94</v>
      </c>
    </row>
    <row r="588" spans="1:11" s="29" customFormat="1" ht="15.75">
      <c r="A588" s="53"/>
      <c r="B588" s="53"/>
      <c r="C588" s="53"/>
      <c r="D588" s="9">
        <v>5</v>
      </c>
      <c r="E588" s="26">
        <f t="shared" si="62"/>
        <v>17806.7</v>
      </c>
      <c r="F588" s="27">
        <v>0.71</v>
      </c>
      <c r="G588" s="28">
        <f t="shared" si="60"/>
        <v>0.86752099999999999</v>
      </c>
      <c r="H588" s="28">
        <f t="shared" si="60"/>
        <v>1.1000000000000001</v>
      </c>
      <c r="I588" s="28">
        <v>1.02</v>
      </c>
      <c r="J588" s="28">
        <f t="shared" si="63"/>
        <v>0.97335899999999997</v>
      </c>
      <c r="K588" s="42">
        <f t="shared" si="64"/>
        <v>12305.94</v>
      </c>
    </row>
    <row r="589" spans="1:11" s="29" customFormat="1" ht="15.75">
      <c r="A589" s="51">
        <v>245</v>
      </c>
      <c r="B589" s="51" t="s">
        <v>279</v>
      </c>
      <c r="C589" s="48" t="s">
        <v>275</v>
      </c>
      <c r="D589" s="9"/>
      <c r="E589" s="26">
        <f t="shared" si="62"/>
        <v>17806.7</v>
      </c>
      <c r="F589" s="27">
        <v>1.38</v>
      </c>
      <c r="G589" s="28">
        <f t="shared" si="60"/>
        <v>0.86752099999999999</v>
      </c>
      <c r="H589" s="28">
        <f t="shared" si="60"/>
        <v>1.1000000000000001</v>
      </c>
      <c r="I589" s="28">
        <v>1</v>
      </c>
      <c r="J589" s="28">
        <f t="shared" si="63"/>
        <v>0.95427300000000004</v>
      </c>
      <c r="K589" s="42">
        <f t="shared" si="64"/>
        <v>23449.59</v>
      </c>
    </row>
    <row r="590" spans="1:11" s="29" customFormat="1" ht="15.75">
      <c r="A590" s="49"/>
      <c r="B590" s="49"/>
      <c r="C590" s="49"/>
      <c r="D590" s="9">
        <v>4</v>
      </c>
      <c r="E590" s="26">
        <f t="shared" si="62"/>
        <v>17806.7</v>
      </c>
      <c r="F590" s="27">
        <v>1.38</v>
      </c>
      <c r="G590" s="28">
        <f t="shared" si="60"/>
        <v>0.86752099999999999</v>
      </c>
      <c r="H590" s="28">
        <f t="shared" si="60"/>
        <v>1.1000000000000001</v>
      </c>
      <c r="I590" s="28">
        <v>1.02</v>
      </c>
      <c r="J590" s="28">
        <f t="shared" si="63"/>
        <v>0.97335899999999997</v>
      </c>
      <c r="K590" s="42">
        <f t="shared" si="64"/>
        <v>23918.59</v>
      </c>
    </row>
    <row r="591" spans="1:11" s="29" customFormat="1" ht="15.75">
      <c r="A591" s="50"/>
      <c r="B591" s="50"/>
      <c r="C591" s="50"/>
      <c r="D591" s="9">
        <v>5</v>
      </c>
      <c r="E591" s="26">
        <f t="shared" si="62"/>
        <v>17806.7</v>
      </c>
      <c r="F591" s="27">
        <v>1.38</v>
      </c>
      <c r="G591" s="28">
        <f t="shared" si="60"/>
        <v>0.86752099999999999</v>
      </c>
      <c r="H591" s="28">
        <f t="shared" si="60"/>
        <v>1.1000000000000001</v>
      </c>
      <c r="I591" s="28">
        <v>1.02</v>
      </c>
      <c r="J591" s="28">
        <f t="shared" si="63"/>
        <v>0.97335899999999997</v>
      </c>
      <c r="K591" s="42">
        <f t="shared" si="64"/>
        <v>23918.59</v>
      </c>
    </row>
    <row r="592" spans="1:11" s="29" customFormat="1" ht="15.75">
      <c r="A592" s="51">
        <v>246</v>
      </c>
      <c r="B592" s="51" t="s">
        <v>280</v>
      </c>
      <c r="C592" s="48" t="s">
        <v>275</v>
      </c>
      <c r="D592" s="9"/>
      <c r="E592" s="26">
        <f t="shared" si="62"/>
        <v>17806.7</v>
      </c>
      <c r="F592" s="27">
        <v>2.41</v>
      </c>
      <c r="G592" s="28">
        <f t="shared" si="60"/>
        <v>0.86752099999999999</v>
      </c>
      <c r="H592" s="28">
        <f t="shared" si="60"/>
        <v>1.1000000000000001</v>
      </c>
      <c r="I592" s="28">
        <v>1</v>
      </c>
      <c r="J592" s="28">
        <f t="shared" si="63"/>
        <v>0.95427300000000004</v>
      </c>
      <c r="K592" s="42">
        <f t="shared" si="64"/>
        <v>40951.81</v>
      </c>
    </row>
    <row r="593" spans="1:11" s="29" customFormat="1" ht="15.75">
      <c r="A593" s="49"/>
      <c r="B593" s="49"/>
      <c r="C593" s="49"/>
      <c r="D593" s="9">
        <v>4</v>
      </c>
      <c r="E593" s="26">
        <f t="shared" si="62"/>
        <v>17806.7</v>
      </c>
      <c r="F593" s="27">
        <v>2.41</v>
      </c>
      <c r="G593" s="28">
        <f t="shared" si="60"/>
        <v>0.86752099999999999</v>
      </c>
      <c r="H593" s="28">
        <f t="shared" si="60"/>
        <v>1.1000000000000001</v>
      </c>
      <c r="I593" s="28">
        <v>1.02</v>
      </c>
      <c r="J593" s="28">
        <f t="shared" si="63"/>
        <v>0.97335899999999997</v>
      </c>
      <c r="K593" s="42">
        <f t="shared" si="64"/>
        <v>41770.870000000003</v>
      </c>
    </row>
    <row r="594" spans="1:11" s="29" customFormat="1" ht="15.75">
      <c r="A594" s="50"/>
      <c r="B594" s="50"/>
      <c r="C594" s="50"/>
      <c r="D594" s="9">
        <v>5</v>
      </c>
      <c r="E594" s="26">
        <f t="shared" si="62"/>
        <v>17806.7</v>
      </c>
      <c r="F594" s="27">
        <v>2.41</v>
      </c>
      <c r="G594" s="28">
        <f t="shared" si="60"/>
        <v>0.86752099999999999</v>
      </c>
      <c r="H594" s="28">
        <f t="shared" si="60"/>
        <v>1.1000000000000001</v>
      </c>
      <c r="I594" s="28">
        <v>1.02</v>
      </c>
      <c r="J594" s="28">
        <f t="shared" si="63"/>
        <v>0.97335899999999997</v>
      </c>
      <c r="K594" s="42">
        <f t="shared" si="64"/>
        <v>41770.870000000003</v>
      </c>
    </row>
    <row r="595" spans="1:11" s="29" customFormat="1" ht="15.75">
      <c r="A595" s="51">
        <v>247</v>
      </c>
      <c r="B595" s="51" t="s">
        <v>281</v>
      </c>
      <c r="C595" s="48" t="s">
        <v>275</v>
      </c>
      <c r="D595" s="9"/>
      <c r="E595" s="26">
        <f t="shared" si="62"/>
        <v>17806.7</v>
      </c>
      <c r="F595" s="27">
        <v>1.43</v>
      </c>
      <c r="G595" s="28">
        <f t="shared" si="60"/>
        <v>0.86752099999999999</v>
      </c>
      <c r="H595" s="28">
        <f t="shared" si="60"/>
        <v>1.1000000000000001</v>
      </c>
      <c r="I595" s="28">
        <v>1</v>
      </c>
      <c r="J595" s="28">
        <f t="shared" si="63"/>
        <v>0.95427300000000004</v>
      </c>
      <c r="K595" s="42">
        <f t="shared" si="64"/>
        <v>24299.21</v>
      </c>
    </row>
    <row r="596" spans="1:11" s="29" customFormat="1" ht="15.75">
      <c r="A596" s="49"/>
      <c r="B596" s="49"/>
      <c r="C596" s="49"/>
      <c r="D596" s="9">
        <v>4</v>
      </c>
      <c r="E596" s="26">
        <f t="shared" si="62"/>
        <v>17806.7</v>
      </c>
      <c r="F596" s="27">
        <v>1.43</v>
      </c>
      <c r="G596" s="28">
        <f t="shared" si="60"/>
        <v>0.86752099999999999</v>
      </c>
      <c r="H596" s="28">
        <f t="shared" si="60"/>
        <v>1.1000000000000001</v>
      </c>
      <c r="I596" s="28">
        <v>1.02</v>
      </c>
      <c r="J596" s="28">
        <f t="shared" si="63"/>
        <v>0.97335899999999997</v>
      </c>
      <c r="K596" s="42">
        <f t="shared" si="64"/>
        <v>24785.21</v>
      </c>
    </row>
    <row r="597" spans="1:11" s="29" customFormat="1" ht="15.75">
      <c r="A597" s="50"/>
      <c r="B597" s="50"/>
      <c r="C597" s="50"/>
      <c r="D597" s="9">
        <v>5</v>
      </c>
      <c r="E597" s="26">
        <f t="shared" si="62"/>
        <v>17806.7</v>
      </c>
      <c r="F597" s="27">
        <v>1.43</v>
      </c>
      <c r="G597" s="28">
        <f t="shared" si="60"/>
        <v>0.86752099999999999</v>
      </c>
      <c r="H597" s="28">
        <f t="shared" si="60"/>
        <v>1.1000000000000001</v>
      </c>
      <c r="I597" s="28">
        <v>1.02</v>
      </c>
      <c r="J597" s="28">
        <f t="shared" si="63"/>
        <v>0.97335899999999997</v>
      </c>
      <c r="K597" s="42">
        <f t="shared" si="64"/>
        <v>24785.21</v>
      </c>
    </row>
    <row r="598" spans="1:11" s="29" customFormat="1" ht="15.75">
      <c r="A598" s="51">
        <v>248</v>
      </c>
      <c r="B598" s="51" t="s">
        <v>282</v>
      </c>
      <c r="C598" s="48" t="s">
        <v>275</v>
      </c>
      <c r="D598" s="9"/>
      <c r="E598" s="26">
        <f t="shared" si="62"/>
        <v>17806.7</v>
      </c>
      <c r="F598" s="27">
        <v>1.83</v>
      </c>
      <c r="G598" s="28">
        <f t="shared" si="60"/>
        <v>0.86752099999999999</v>
      </c>
      <c r="H598" s="28">
        <f t="shared" si="60"/>
        <v>1.1000000000000001</v>
      </c>
      <c r="I598" s="28">
        <v>1</v>
      </c>
      <c r="J598" s="28">
        <f t="shared" si="63"/>
        <v>0.95427300000000004</v>
      </c>
      <c r="K598" s="42">
        <f t="shared" si="64"/>
        <v>31096.19</v>
      </c>
    </row>
    <row r="599" spans="1:11" s="29" customFormat="1" ht="15.75">
      <c r="A599" s="50"/>
      <c r="B599" s="50"/>
      <c r="C599" s="50"/>
      <c r="D599" s="9">
        <v>6</v>
      </c>
      <c r="E599" s="26">
        <f t="shared" si="62"/>
        <v>17806.7</v>
      </c>
      <c r="F599" s="27">
        <v>1.83</v>
      </c>
      <c r="G599" s="28">
        <f t="shared" si="60"/>
        <v>0.86752099999999999</v>
      </c>
      <c r="H599" s="28">
        <f t="shared" si="60"/>
        <v>1.1000000000000001</v>
      </c>
      <c r="I599" s="28">
        <v>1.1000000000000001</v>
      </c>
      <c r="J599" s="28">
        <f t="shared" si="63"/>
        <v>1.0497000000000001</v>
      </c>
      <c r="K599" s="42">
        <f t="shared" si="64"/>
        <v>34205.800000000003</v>
      </c>
    </row>
    <row r="600" spans="1:11" s="29" customFormat="1" ht="15.75">
      <c r="A600" s="1">
        <v>249</v>
      </c>
      <c r="B600" s="1" t="s">
        <v>283</v>
      </c>
      <c r="C600" s="6" t="s">
        <v>275</v>
      </c>
      <c r="D600" s="9"/>
      <c r="E600" s="26">
        <f t="shared" si="62"/>
        <v>17806.7</v>
      </c>
      <c r="F600" s="27">
        <v>2.16</v>
      </c>
      <c r="G600" s="28">
        <f t="shared" si="60"/>
        <v>0.86752099999999999</v>
      </c>
      <c r="H600" s="28">
        <f t="shared" si="60"/>
        <v>1.1000000000000001</v>
      </c>
      <c r="I600" s="28">
        <v>1</v>
      </c>
      <c r="J600" s="28">
        <f t="shared" si="63"/>
        <v>0.95427300000000004</v>
      </c>
      <c r="K600" s="42">
        <f t="shared" si="64"/>
        <v>36703.699999999997</v>
      </c>
    </row>
    <row r="601" spans="1:11" s="29" customFormat="1" ht="15.75">
      <c r="A601" s="1">
        <v>250</v>
      </c>
      <c r="B601" s="1" t="s">
        <v>284</v>
      </c>
      <c r="C601" s="6" t="s">
        <v>275</v>
      </c>
      <c r="D601" s="9"/>
      <c r="E601" s="26">
        <f t="shared" si="62"/>
        <v>17806.7</v>
      </c>
      <c r="F601" s="27">
        <v>1.81</v>
      </c>
      <c r="G601" s="28">
        <f t="shared" si="60"/>
        <v>0.86752099999999999</v>
      </c>
      <c r="H601" s="28">
        <f t="shared" si="60"/>
        <v>1.1000000000000001</v>
      </c>
      <c r="I601" s="28">
        <v>1</v>
      </c>
      <c r="J601" s="28">
        <f t="shared" si="63"/>
        <v>0.95427300000000004</v>
      </c>
      <c r="K601" s="42">
        <f t="shared" si="64"/>
        <v>30756.34</v>
      </c>
    </row>
    <row r="602" spans="1:11" s="29" customFormat="1" ht="15.75">
      <c r="A602" s="1">
        <v>251</v>
      </c>
      <c r="B602" s="1" t="s">
        <v>285</v>
      </c>
      <c r="C602" s="6" t="s">
        <v>275</v>
      </c>
      <c r="D602" s="9"/>
      <c r="E602" s="26">
        <f t="shared" si="62"/>
        <v>17806.7</v>
      </c>
      <c r="F602" s="27">
        <v>2.67</v>
      </c>
      <c r="G602" s="28">
        <f t="shared" si="60"/>
        <v>0.86752099999999999</v>
      </c>
      <c r="H602" s="28">
        <f t="shared" si="60"/>
        <v>1.1000000000000001</v>
      </c>
      <c r="I602" s="28">
        <v>1</v>
      </c>
      <c r="J602" s="28">
        <f t="shared" si="63"/>
        <v>0.95427300000000004</v>
      </c>
      <c r="K602" s="42">
        <f t="shared" si="64"/>
        <v>45369.85</v>
      </c>
    </row>
    <row r="603" spans="1:11" s="29" customFormat="1" ht="31.5">
      <c r="A603" s="1">
        <v>252</v>
      </c>
      <c r="B603" s="1" t="s">
        <v>286</v>
      </c>
      <c r="C603" s="6" t="s">
        <v>275</v>
      </c>
      <c r="D603" s="9"/>
      <c r="E603" s="26">
        <f t="shared" si="62"/>
        <v>17806.7</v>
      </c>
      <c r="F603" s="27">
        <v>0.73</v>
      </c>
      <c r="G603" s="28">
        <f t="shared" si="60"/>
        <v>0.86752099999999999</v>
      </c>
      <c r="H603" s="28">
        <f t="shared" si="60"/>
        <v>1.1000000000000001</v>
      </c>
      <c r="I603" s="28">
        <v>1</v>
      </c>
      <c r="J603" s="28">
        <f t="shared" si="63"/>
        <v>0.95427300000000004</v>
      </c>
      <c r="K603" s="42">
        <f t="shared" si="64"/>
        <v>12404.49</v>
      </c>
    </row>
    <row r="604" spans="1:11" s="29" customFormat="1" ht="15.75">
      <c r="A604" s="51">
        <v>253</v>
      </c>
      <c r="B604" s="51" t="s">
        <v>287</v>
      </c>
      <c r="C604" s="48" t="s">
        <v>275</v>
      </c>
      <c r="D604" s="9"/>
      <c r="E604" s="26">
        <f t="shared" si="62"/>
        <v>17806.7</v>
      </c>
      <c r="F604" s="27">
        <v>0.76</v>
      </c>
      <c r="G604" s="28">
        <f t="shared" si="60"/>
        <v>0.86752099999999999</v>
      </c>
      <c r="H604" s="28">
        <v>0</v>
      </c>
      <c r="I604" s="28">
        <v>1</v>
      </c>
      <c r="J604" s="28">
        <f>ROUND(G604*I604,6)</f>
        <v>0.86752099999999999</v>
      </c>
      <c r="K604" s="42">
        <f t="shared" si="64"/>
        <v>11740.24</v>
      </c>
    </row>
    <row r="605" spans="1:11" s="29" customFormat="1" ht="15.75">
      <c r="A605" s="49"/>
      <c r="B605" s="49"/>
      <c r="C605" s="49"/>
      <c r="D605" s="9">
        <v>4</v>
      </c>
      <c r="E605" s="26">
        <f t="shared" si="62"/>
        <v>17806.7</v>
      </c>
      <c r="F605" s="27">
        <v>0.76</v>
      </c>
      <c r="G605" s="28">
        <f t="shared" si="60"/>
        <v>0.86752099999999999</v>
      </c>
      <c r="H605" s="28">
        <v>0</v>
      </c>
      <c r="I605" s="28">
        <v>1.02</v>
      </c>
      <c r="J605" s="28">
        <f t="shared" ref="J605:J606" si="66">ROUND(G605*I605,6)</f>
        <v>0.88487099999999996</v>
      </c>
      <c r="K605" s="42">
        <f t="shared" si="64"/>
        <v>11975.04</v>
      </c>
    </row>
    <row r="606" spans="1:11" s="29" customFormat="1" ht="15.75">
      <c r="A606" s="50"/>
      <c r="B606" s="50"/>
      <c r="C606" s="50"/>
      <c r="D606" s="9">
        <v>5</v>
      </c>
      <c r="E606" s="26">
        <f t="shared" si="62"/>
        <v>17806.7</v>
      </c>
      <c r="F606" s="27">
        <v>0.76</v>
      </c>
      <c r="G606" s="28">
        <f t="shared" si="60"/>
        <v>0.86752099999999999</v>
      </c>
      <c r="H606" s="28">
        <v>0</v>
      </c>
      <c r="I606" s="28">
        <v>1.02</v>
      </c>
      <c r="J606" s="28">
        <f t="shared" si="66"/>
        <v>0.88487099999999996</v>
      </c>
      <c r="K606" s="42">
        <f t="shared" si="64"/>
        <v>11975.04</v>
      </c>
    </row>
    <row r="607" spans="1:11" s="29" customFormat="1" ht="15.75">
      <c r="A607" s="1">
        <v>254</v>
      </c>
      <c r="B607" s="1" t="s">
        <v>288</v>
      </c>
      <c r="C607" s="6" t="s">
        <v>275</v>
      </c>
      <c r="D607" s="9"/>
      <c r="E607" s="26">
        <f t="shared" si="62"/>
        <v>17806.7</v>
      </c>
      <c r="F607" s="27">
        <v>2.42</v>
      </c>
      <c r="G607" s="28">
        <f t="shared" si="60"/>
        <v>0.86752099999999999</v>
      </c>
      <c r="H607" s="28">
        <f t="shared" si="60"/>
        <v>1.1000000000000001</v>
      </c>
      <c r="I607" s="28">
        <v>1</v>
      </c>
      <c r="J607" s="28">
        <f t="shared" si="63"/>
        <v>0.95427300000000004</v>
      </c>
      <c r="K607" s="42">
        <f t="shared" si="64"/>
        <v>41121.74</v>
      </c>
    </row>
    <row r="608" spans="1:11" s="29" customFormat="1" ht="15.75">
      <c r="A608" s="51">
        <v>255</v>
      </c>
      <c r="B608" s="51" t="s">
        <v>289</v>
      </c>
      <c r="C608" s="48" t="s">
        <v>275</v>
      </c>
      <c r="D608" s="9"/>
      <c r="E608" s="26">
        <f t="shared" si="62"/>
        <v>17806.7</v>
      </c>
      <c r="F608" s="27">
        <v>3.51</v>
      </c>
      <c r="G608" s="28">
        <f t="shared" si="60"/>
        <v>0.86752099999999999</v>
      </c>
      <c r="H608" s="28">
        <f t="shared" si="60"/>
        <v>1.1000000000000001</v>
      </c>
      <c r="I608" s="28">
        <v>1</v>
      </c>
      <c r="J608" s="28">
        <f t="shared" si="63"/>
        <v>0.95427300000000004</v>
      </c>
      <c r="K608" s="42">
        <f t="shared" si="64"/>
        <v>59643.51</v>
      </c>
    </row>
    <row r="609" spans="1:11" s="29" customFormat="1" ht="15.75">
      <c r="A609" s="52"/>
      <c r="B609" s="52"/>
      <c r="C609" s="52"/>
      <c r="D609" s="9">
        <v>3</v>
      </c>
      <c r="E609" s="26">
        <f t="shared" si="62"/>
        <v>17806.7</v>
      </c>
      <c r="F609" s="27">
        <v>3.51</v>
      </c>
      <c r="G609" s="28">
        <f t="shared" si="60"/>
        <v>0.86752099999999999</v>
      </c>
      <c r="H609" s="28">
        <f t="shared" si="60"/>
        <v>1.1000000000000001</v>
      </c>
      <c r="I609" s="28">
        <v>1.05</v>
      </c>
      <c r="J609" s="28">
        <f t="shared" si="63"/>
        <v>1.001987</v>
      </c>
      <c r="K609" s="42">
        <f t="shared" si="64"/>
        <v>62625.71</v>
      </c>
    </row>
    <row r="610" spans="1:11" s="29" customFormat="1" ht="15.75">
      <c r="A610" s="52"/>
      <c r="B610" s="52"/>
      <c r="C610" s="52"/>
      <c r="D610" s="9">
        <v>4</v>
      </c>
      <c r="E610" s="26">
        <f t="shared" si="62"/>
        <v>17806.7</v>
      </c>
      <c r="F610" s="27">
        <v>3.51</v>
      </c>
      <c r="G610" s="28">
        <f t="shared" si="60"/>
        <v>0.86752099999999999</v>
      </c>
      <c r="H610" s="28">
        <f t="shared" si="60"/>
        <v>1.1000000000000001</v>
      </c>
      <c r="I610" s="28">
        <v>1.02</v>
      </c>
      <c r="J610" s="28">
        <f t="shared" si="63"/>
        <v>0.97335899999999997</v>
      </c>
      <c r="K610" s="42">
        <f t="shared" si="64"/>
        <v>60836.41</v>
      </c>
    </row>
    <row r="611" spans="1:11" s="29" customFormat="1" ht="15.75">
      <c r="A611" s="53"/>
      <c r="B611" s="53"/>
      <c r="C611" s="53"/>
      <c r="D611" s="9">
        <v>5</v>
      </c>
      <c r="E611" s="26">
        <f t="shared" si="62"/>
        <v>17806.7</v>
      </c>
      <c r="F611" s="27">
        <v>3.51</v>
      </c>
      <c r="G611" s="28">
        <f t="shared" si="60"/>
        <v>0.86752099999999999</v>
      </c>
      <c r="H611" s="28">
        <f t="shared" si="60"/>
        <v>1.1000000000000001</v>
      </c>
      <c r="I611" s="28">
        <v>1.02</v>
      </c>
      <c r="J611" s="28">
        <f t="shared" si="63"/>
        <v>0.97335899999999997</v>
      </c>
      <c r="K611" s="42">
        <f t="shared" si="64"/>
        <v>60836.41</v>
      </c>
    </row>
    <row r="612" spans="1:11" s="29" customFormat="1" ht="15.75">
      <c r="A612" s="1">
        <v>256</v>
      </c>
      <c r="B612" s="1" t="s">
        <v>290</v>
      </c>
      <c r="C612" s="6" t="s">
        <v>275</v>
      </c>
      <c r="D612" s="9"/>
      <c r="E612" s="26">
        <f t="shared" si="62"/>
        <v>17806.7</v>
      </c>
      <c r="F612" s="27">
        <v>4.0199999999999996</v>
      </c>
      <c r="G612" s="28">
        <f t="shared" si="60"/>
        <v>0.86752099999999999</v>
      </c>
      <c r="H612" s="28">
        <f t="shared" si="60"/>
        <v>1.1000000000000001</v>
      </c>
      <c r="I612" s="28">
        <v>1</v>
      </c>
      <c r="J612" s="28">
        <f t="shared" si="63"/>
        <v>0.95427300000000004</v>
      </c>
      <c r="K612" s="42">
        <f t="shared" si="64"/>
        <v>68309.66</v>
      </c>
    </row>
    <row r="613" spans="1:11" s="29" customFormat="1" ht="31.5">
      <c r="A613" s="1">
        <v>257</v>
      </c>
      <c r="B613" s="1" t="s">
        <v>291</v>
      </c>
      <c r="C613" s="6" t="s">
        <v>275</v>
      </c>
      <c r="D613" s="9"/>
      <c r="E613" s="26">
        <f t="shared" si="62"/>
        <v>17806.7</v>
      </c>
      <c r="F613" s="27">
        <v>0.84</v>
      </c>
      <c r="G613" s="28">
        <f t="shared" si="60"/>
        <v>0.86752099999999999</v>
      </c>
      <c r="H613" s="28">
        <f t="shared" si="60"/>
        <v>1.1000000000000001</v>
      </c>
      <c r="I613" s="28">
        <v>1</v>
      </c>
      <c r="J613" s="28">
        <f t="shared" si="63"/>
        <v>0.95427300000000004</v>
      </c>
      <c r="K613" s="42">
        <f t="shared" si="64"/>
        <v>14273.66</v>
      </c>
    </row>
    <row r="614" spans="1:11" s="29" customFormat="1" ht="15.75">
      <c r="A614" s="51">
        <v>258</v>
      </c>
      <c r="B614" s="51" t="s">
        <v>292</v>
      </c>
      <c r="C614" s="48" t="s">
        <v>275</v>
      </c>
      <c r="D614" s="9"/>
      <c r="E614" s="26">
        <f t="shared" si="62"/>
        <v>17806.7</v>
      </c>
      <c r="F614" s="27">
        <v>0.66</v>
      </c>
      <c r="G614" s="28">
        <f t="shared" si="60"/>
        <v>0.86752099999999999</v>
      </c>
      <c r="H614" s="28">
        <f t="shared" si="60"/>
        <v>1.1000000000000001</v>
      </c>
      <c r="I614" s="28">
        <v>1</v>
      </c>
      <c r="J614" s="28">
        <f t="shared" si="63"/>
        <v>0.95427300000000004</v>
      </c>
      <c r="K614" s="42">
        <f t="shared" si="64"/>
        <v>11215.02</v>
      </c>
    </row>
    <row r="615" spans="1:11" s="29" customFormat="1" ht="15.75">
      <c r="A615" s="53"/>
      <c r="B615" s="53"/>
      <c r="C615" s="53"/>
      <c r="D615" s="9">
        <v>3</v>
      </c>
      <c r="E615" s="26">
        <f t="shared" si="62"/>
        <v>17806.7</v>
      </c>
      <c r="F615" s="27">
        <v>0.66</v>
      </c>
      <c r="G615" s="28">
        <f t="shared" si="60"/>
        <v>0.86752099999999999</v>
      </c>
      <c r="H615" s="28">
        <f t="shared" si="60"/>
        <v>1.1000000000000001</v>
      </c>
      <c r="I615" s="28">
        <v>1.05</v>
      </c>
      <c r="J615" s="28">
        <f t="shared" si="63"/>
        <v>1.001987</v>
      </c>
      <c r="K615" s="42">
        <f t="shared" si="64"/>
        <v>11775.77</v>
      </c>
    </row>
    <row r="616" spans="1:11" s="29" customFormat="1" ht="15.75">
      <c r="A616" s="51">
        <v>259</v>
      </c>
      <c r="B616" s="51" t="s">
        <v>293</v>
      </c>
      <c r="C616" s="48" t="s">
        <v>275</v>
      </c>
      <c r="D616" s="9"/>
      <c r="E616" s="26">
        <f t="shared" si="62"/>
        <v>17806.7</v>
      </c>
      <c r="F616" s="27">
        <v>0.37</v>
      </c>
      <c r="G616" s="28">
        <f t="shared" si="60"/>
        <v>0.86752099999999999</v>
      </c>
      <c r="H616" s="28">
        <v>0</v>
      </c>
      <c r="I616" s="28">
        <v>1</v>
      </c>
      <c r="J616" s="28">
        <f>ROUND(G616*I616,6)</f>
        <v>0.86752099999999999</v>
      </c>
      <c r="K616" s="42">
        <f t="shared" si="64"/>
        <v>5715.64</v>
      </c>
    </row>
    <row r="617" spans="1:11" s="29" customFormat="1" ht="15.75">
      <c r="A617" s="52"/>
      <c r="B617" s="52"/>
      <c r="C617" s="52"/>
      <c r="D617" s="9">
        <v>1</v>
      </c>
      <c r="E617" s="26">
        <f t="shared" si="62"/>
        <v>17806.7</v>
      </c>
      <c r="F617" s="27">
        <v>0.37</v>
      </c>
      <c r="G617" s="28">
        <f t="shared" si="60"/>
        <v>0.86752099999999999</v>
      </c>
      <c r="H617" s="28">
        <v>0</v>
      </c>
      <c r="I617" s="28">
        <v>1.1000000000000001</v>
      </c>
      <c r="J617" s="28">
        <f t="shared" ref="J617:J621" si="67">ROUND(G617*I617,6)</f>
        <v>0.95427300000000004</v>
      </c>
      <c r="K617" s="42">
        <f t="shared" si="64"/>
        <v>6287.21</v>
      </c>
    </row>
    <row r="618" spans="1:11" s="29" customFormat="1" ht="15.75">
      <c r="A618" s="52"/>
      <c r="B618" s="52"/>
      <c r="C618" s="52"/>
      <c r="D618" s="9">
        <v>2</v>
      </c>
      <c r="E618" s="26">
        <f t="shared" si="62"/>
        <v>17806.7</v>
      </c>
      <c r="F618" s="27">
        <v>0.37</v>
      </c>
      <c r="G618" s="28">
        <f t="shared" si="60"/>
        <v>0.86752099999999999</v>
      </c>
      <c r="H618" s="28">
        <v>0</v>
      </c>
      <c r="I618" s="28">
        <v>1.1000000000000001</v>
      </c>
      <c r="J618" s="28">
        <f t="shared" si="67"/>
        <v>0.95427300000000004</v>
      </c>
      <c r="K618" s="42">
        <f t="shared" si="64"/>
        <v>6287.21</v>
      </c>
    </row>
    <row r="619" spans="1:11" s="29" customFormat="1" ht="15.75">
      <c r="A619" s="52"/>
      <c r="B619" s="52"/>
      <c r="C619" s="52"/>
      <c r="D619" s="9">
        <v>3</v>
      </c>
      <c r="E619" s="26">
        <f t="shared" si="62"/>
        <v>17806.7</v>
      </c>
      <c r="F619" s="27">
        <v>0.37</v>
      </c>
      <c r="G619" s="28">
        <f t="shared" si="60"/>
        <v>0.86752099999999999</v>
      </c>
      <c r="H619" s="28">
        <v>0</v>
      </c>
      <c r="I619" s="28">
        <v>1.05</v>
      </c>
      <c r="J619" s="28">
        <f t="shared" si="67"/>
        <v>0.91089699999999996</v>
      </c>
      <c r="K619" s="42">
        <f t="shared" si="64"/>
        <v>6001.43</v>
      </c>
    </row>
    <row r="620" spans="1:11" s="29" customFormat="1" ht="15.75">
      <c r="A620" s="52"/>
      <c r="B620" s="52"/>
      <c r="C620" s="52"/>
      <c r="D620" s="9">
        <v>4</v>
      </c>
      <c r="E620" s="26">
        <f t="shared" si="62"/>
        <v>17806.7</v>
      </c>
      <c r="F620" s="27">
        <v>0.37</v>
      </c>
      <c r="G620" s="28">
        <f t="shared" si="60"/>
        <v>0.86752099999999999</v>
      </c>
      <c r="H620" s="28">
        <v>0</v>
      </c>
      <c r="I620" s="28">
        <v>1.02</v>
      </c>
      <c r="J620" s="28">
        <f t="shared" si="67"/>
        <v>0.88487099999999996</v>
      </c>
      <c r="K620" s="42">
        <f t="shared" si="64"/>
        <v>5829.95</v>
      </c>
    </row>
    <row r="621" spans="1:11" s="29" customFormat="1" ht="15.75">
      <c r="A621" s="53"/>
      <c r="B621" s="53"/>
      <c r="C621" s="53"/>
      <c r="D621" s="9">
        <v>5</v>
      </c>
      <c r="E621" s="26">
        <f t="shared" si="62"/>
        <v>17806.7</v>
      </c>
      <c r="F621" s="27">
        <v>0.37</v>
      </c>
      <c r="G621" s="28">
        <f t="shared" si="60"/>
        <v>0.86752099999999999</v>
      </c>
      <c r="H621" s="28">
        <v>0</v>
      </c>
      <c r="I621" s="28">
        <v>1.02</v>
      </c>
      <c r="J621" s="28">
        <f t="shared" si="67"/>
        <v>0.88487099999999996</v>
      </c>
      <c r="K621" s="42">
        <f t="shared" si="64"/>
        <v>5829.95</v>
      </c>
    </row>
    <row r="622" spans="1:11" s="29" customFormat="1" ht="19.5" customHeight="1">
      <c r="A622" s="1">
        <v>260</v>
      </c>
      <c r="B622" s="1" t="s">
        <v>294</v>
      </c>
      <c r="C622" s="6" t="s">
        <v>275</v>
      </c>
      <c r="D622" s="9"/>
      <c r="E622" s="26">
        <f t="shared" si="62"/>
        <v>17806.7</v>
      </c>
      <c r="F622" s="27">
        <v>1.19</v>
      </c>
      <c r="G622" s="28">
        <f t="shared" si="60"/>
        <v>0.86752099999999999</v>
      </c>
      <c r="H622" s="28">
        <f t="shared" si="60"/>
        <v>1.1000000000000001</v>
      </c>
      <c r="I622" s="28">
        <v>1</v>
      </c>
      <c r="J622" s="28">
        <f t="shared" si="63"/>
        <v>0.95427300000000004</v>
      </c>
      <c r="K622" s="42">
        <f t="shared" si="64"/>
        <v>20221.02</v>
      </c>
    </row>
    <row r="623" spans="1:11" s="29" customFormat="1" ht="15.75">
      <c r="A623" s="51">
        <v>261</v>
      </c>
      <c r="B623" s="51" t="s">
        <v>296</v>
      </c>
      <c r="C623" s="48" t="s">
        <v>295</v>
      </c>
      <c r="D623" s="9"/>
      <c r="E623" s="26">
        <f t="shared" si="62"/>
        <v>17806.7</v>
      </c>
      <c r="F623" s="27">
        <v>1.1499999999999999</v>
      </c>
      <c r="G623" s="28">
        <f t="shared" si="60"/>
        <v>0.86752099999999999</v>
      </c>
      <c r="H623" s="28">
        <f t="shared" si="60"/>
        <v>1.1000000000000001</v>
      </c>
      <c r="I623" s="28">
        <v>1</v>
      </c>
      <c r="J623" s="28">
        <f t="shared" si="63"/>
        <v>0.95427300000000004</v>
      </c>
      <c r="K623" s="42">
        <f t="shared" si="64"/>
        <v>19541.32</v>
      </c>
    </row>
    <row r="624" spans="1:11" s="29" customFormat="1" ht="15.75">
      <c r="A624" s="49"/>
      <c r="B624" s="49"/>
      <c r="C624" s="49"/>
      <c r="D624" s="9">
        <v>4</v>
      </c>
      <c r="E624" s="26">
        <f t="shared" si="62"/>
        <v>17806.7</v>
      </c>
      <c r="F624" s="27">
        <v>1.1499999999999999</v>
      </c>
      <c r="G624" s="28">
        <f t="shared" si="60"/>
        <v>0.86752099999999999</v>
      </c>
      <c r="H624" s="28">
        <f t="shared" si="60"/>
        <v>1.1000000000000001</v>
      </c>
      <c r="I624" s="28">
        <v>1.02</v>
      </c>
      <c r="J624" s="28">
        <f t="shared" si="63"/>
        <v>0.97335899999999997</v>
      </c>
      <c r="K624" s="42">
        <f t="shared" si="64"/>
        <v>19932.16</v>
      </c>
    </row>
    <row r="625" spans="1:11" s="29" customFormat="1" ht="15.75">
      <c r="A625" s="49"/>
      <c r="B625" s="49"/>
      <c r="C625" s="49"/>
      <c r="D625" s="9">
        <v>5</v>
      </c>
      <c r="E625" s="26">
        <f t="shared" si="62"/>
        <v>17806.7</v>
      </c>
      <c r="F625" s="27">
        <v>1.1499999999999999</v>
      </c>
      <c r="G625" s="28">
        <f t="shared" si="60"/>
        <v>0.86752099999999999</v>
      </c>
      <c r="H625" s="28">
        <f t="shared" si="60"/>
        <v>1.1000000000000001</v>
      </c>
      <c r="I625" s="28">
        <v>1.02</v>
      </c>
      <c r="J625" s="28">
        <f t="shared" si="63"/>
        <v>0.97335899999999997</v>
      </c>
      <c r="K625" s="42">
        <f t="shared" si="64"/>
        <v>19932.16</v>
      </c>
    </row>
    <row r="626" spans="1:11" s="29" customFormat="1" ht="15.75">
      <c r="A626" s="50"/>
      <c r="B626" s="50"/>
      <c r="C626" s="50"/>
      <c r="D626" s="9">
        <v>11</v>
      </c>
      <c r="E626" s="26">
        <f t="shared" si="62"/>
        <v>17806.7</v>
      </c>
      <c r="F626" s="27">
        <v>1.1499999999999999</v>
      </c>
      <c r="G626" s="28">
        <f t="shared" si="60"/>
        <v>0.86752099999999999</v>
      </c>
      <c r="H626" s="28">
        <f t="shared" si="60"/>
        <v>1.1000000000000001</v>
      </c>
      <c r="I626" s="28">
        <v>1.2</v>
      </c>
      <c r="J626" s="28">
        <f t="shared" si="63"/>
        <v>1.1451279999999999</v>
      </c>
      <c r="K626" s="42">
        <f t="shared" si="64"/>
        <v>23449.59</v>
      </c>
    </row>
    <row r="627" spans="1:11" s="29" customFormat="1" ht="15.75">
      <c r="A627" s="51">
        <v>262</v>
      </c>
      <c r="B627" s="51" t="s">
        <v>297</v>
      </c>
      <c r="C627" s="48" t="s">
        <v>295</v>
      </c>
      <c r="D627" s="9"/>
      <c r="E627" s="26">
        <f t="shared" si="62"/>
        <v>17806.7</v>
      </c>
      <c r="F627" s="27">
        <v>1.43</v>
      </c>
      <c r="G627" s="28">
        <f t="shared" si="60"/>
        <v>0.86752099999999999</v>
      </c>
      <c r="H627" s="28">
        <f t="shared" si="60"/>
        <v>1.1000000000000001</v>
      </c>
      <c r="I627" s="28">
        <v>1</v>
      </c>
      <c r="J627" s="28">
        <f t="shared" si="63"/>
        <v>0.95427300000000004</v>
      </c>
      <c r="K627" s="42">
        <f t="shared" si="64"/>
        <v>24299.21</v>
      </c>
    </row>
    <row r="628" spans="1:11" s="29" customFormat="1" ht="15.75">
      <c r="A628" s="49"/>
      <c r="B628" s="49"/>
      <c r="C628" s="49"/>
      <c r="D628" s="9">
        <v>4</v>
      </c>
      <c r="E628" s="26">
        <f t="shared" si="62"/>
        <v>17806.7</v>
      </c>
      <c r="F628" s="27">
        <v>1.43</v>
      </c>
      <c r="G628" s="28">
        <f t="shared" si="60"/>
        <v>0.86752099999999999</v>
      </c>
      <c r="H628" s="28">
        <f t="shared" si="60"/>
        <v>1.1000000000000001</v>
      </c>
      <c r="I628" s="28">
        <v>1.02</v>
      </c>
      <c r="J628" s="28">
        <f t="shared" si="63"/>
        <v>0.97335899999999997</v>
      </c>
      <c r="K628" s="42">
        <f t="shared" si="64"/>
        <v>24785.21</v>
      </c>
    </row>
    <row r="629" spans="1:11" s="29" customFormat="1" ht="15.75">
      <c r="A629" s="49"/>
      <c r="B629" s="49"/>
      <c r="C629" s="49"/>
      <c r="D629" s="9">
        <v>5</v>
      </c>
      <c r="E629" s="26">
        <f t="shared" ref="E629:E692" si="68">E$8</f>
        <v>17806.7</v>
      </c>
      <c r="F629" s="27">
        <v>1.43</v>
      </c>
      <c r="G629" s="28">
        <f t="shared" si="60"/>
        <v>0.86752099999999999</v>
      </c>
      <c r="H629" s="28">
        <f t="shared" si="60"/>
        <v>1.1000000000000001</v>
      </c>
      <c r="I629" s="28">
        <v>1.02</v>
      </c>
      <c r="J629" s="28">
        <f t="shared" si="63"/>
        <v>0.97335899999999997</v>
      </c>
      <c r="K629" s="42">
        <f t="shared" si="64"/>
        <v>24785.21</v>
      </c>
    </row>
    <row r="630" spans="1:11" s="29" customFormat="1" ht="15.75">
      <c r="A630" s="50"/>
      <c r="B630" s="50"/>
      <c r="C630" s="50"/>
      <c r="D630" s="9">
        <v>11</v>
      </c>
      <c r="E630" s="26">
        <f t="shared" si="68"/>
        <v>17806.7</v>
      </c>
      <c r="F630" s="27">
        <v>1.43</v>
      </c>
      <c r="G630" s="28">
        <f t="shared" si="60"/>
        <v>0.86752099999999999</v>
      </c>
      <c r="H630" s="28">
        <f t="shared" si="60"/>
        <v>1.1000000000000001</v>
      </c>
      <c r="I630" s="28">
        <v>1.2</v>
      </c>
      <c r="J630" s="28">
        <f t="shared" si="63"/>
        <v>1.1451279999999999</v>
      </c>
      <c r="K630" s="42">
        <f t="shared" si="64"/>
        <v>29159.06</v>
      </c>
    </row>
    <row r="631" spans="1:11" s="29" customFormat="1" ht="15.75">
      <c r="A631" s="51">
        <v>263</v>
      </c>
      <c r="B631" s="51" t="s">
        <v>298</v>
      </c>
      <c r="C631" s="48" t="s">
        <v>295</v>
      </c>
      <c r="D631" s="9"/>
      <c r="E631" s="26">
        <f t="shared" si="68"/>
        <v>17806.7</v>
      </c>
      <c r="F631" s="27">
        <v>3</v>
      </c>
      <c r="G631" s="28">
        <f t="shared" si="60"/>
        <v>0.86752099999999999</v>
      </c>
      <c r="H631" s="28">
        <f t="shared" si="60"/>
        <v>1.1000000000000001</v>
      </c>
      <c r="I631" s="28">
        <v>1</v>
      </c>
      <c r="J631" s="28">
        <f t="shared" si="63"/>
        <v>0.95427300000000004</v>
      </c>
      <c r="K631" s="42">
        <f t="shared" si="64"/>
        <v>50977.36</v>
      </c>
    </row>
    <row r="632" spans="1:11" s="29" customFormat="1" ht="15.75">
      <c r="A632" s="49"/>
      <c r="B632" s="49"/>
      <c r="C632" s="49"/>
      <c r="D632" s="9">
        <v>4</v>
      </c>
      <c r="E632" s="26">
        <f t="shared" si="68"/>
        <v>17806.7</v>
      </c>
      <c r="F632" s="27">
        <v>3</v>
      </c>
      <c r="G632" s="28">
        <f t="shared" si="60"/>
        <v>0.86752099999999999</v>
      </c>
      <c r="H632" s="28">
        <f t="shared" si="60"/>
        <v>1.1000000000000001</v>
      </c>
      <c r="I632" s="28">
        <v>1.02</v>
      </c>
      <c r="J632" s="28">
        <f t="shared" si="63"/>
        <v>0.97335899999999997</v>
      </c>
      <c r="K632" s="42">
        <f t="shared" si="64"/>
        <v>51996.94</v>
      </c>
    </row>
    <row r="633" spans="1:11" s="29" customFormat="1" ht="15.75">
      <c r="A633" s="50"/>
      <c r="B633" s="50"/>
      <c r="C633" s="50"/>
      <c r="D633" s="9">
        <v>5</v>
      </c>
      <c r="E633" s="26">
        <f t="shared" si="68"/>
        <v>17806.7</v>
      </c>
      <c r="F633" s="27">
        <v>3</v>
      </c>
      <c r="G633" s="28">
        <f t="shared" si="60"/>
        <v>0.86752099999999999</v>
      </c>
      <c r="H633" s="28">
        <f t="shared" si="60"/>
        <v>1.1000000000000001</v>
      </c>
      <c r="I633" s="28">
        <v>1.02</v>
      </c>
      <c r="J633" s="28">
        <f t="shared" si="63"/>
        <v>0.97335899999999997</v>
      </c>
      <c r="K633" s="42">
        <f t="shared" si="64"/>
        <v>51996.94</v>
      </c>
    </row>
    <row r="634" spans="1:11" s="29" customFormat="1" ht="15.75">
      <c r="A634" s="1">
        <v>264</v>
      </c>
      <c r="B634" s="1" t="s">
        <v>299</v>
      </c>
      <c r="C634" s="6" t="s">
        <v>295</v>
      </c>
      <c r="D634" s="9"/>
      <c r="E634" s="26">
        <f t="shared" si="68"/>
        <v>17806.7</v>
      </c>
      <c r="F634" s="27">
        <v>4.3</v>
      </c>
      <c r="G634" s="28">
        <f t="shared" si="60"/>
        <v>0.86752099999999999</v>
      </c>
      <c r="H634" s="28">
        <f t="shared" si="60"/>
        <v>1.1000000000000001</v>
      </c>
      <c r="I634" s="28">
        <v>1</v>
      </c>
      <c r="J634" s="28">
        <f t="shared" si="63"/>
        <v>0.95427300000000004</v>
      </c>
      <c r="K634" s="42">
        <f t="shared" si="64"/>
        <v>73067.55</v>
      </c>
    </row>
    <row r="635" spans="1:11" s="29" customFormat="1" ht="15.75">
      <c r="A635" s="1">
        <v>265</v>
      </c>
      <c r="B635" s="1" t="s">
        <v>300</v>
      </c>
      <c r="C635" s="6" t="s">
        <v>295</v>
      </c>
      <c r="D635" s="9"/>
      <c r="E635" s="26">
        <f t="shared" si="68"/>
        <v>17806.7</v>
      </c>
      <c r="F635" s="27">
        <v>2.42</v>
      </c>
      <c r="G635" s="28">
        <f t="shared" si="60"/>
        <v>0.86752099999999999</v>
      </c>
      <c r="H635" s="28">
        <f t="shared" si="60"/>
        <v>1.1000000000000001</v>
      </c>
      <c r="I635" s="28">
        <v>1</v>
      </c>
      <c r="J635" s="28">
        <f t="shared" si="63"/>
        <v>0.95427300000000004</v>
      </c>
      <c r="K635" s="42">
        <f t="shared" si="64"/>
        <v>41121.74</v>
      </c>
    </row>
    <row r="636" spans="1:11" s="29" customFormat="1" ht="15.75">
      <c r="A636" s="1">
        <v>266</v>
      </c>
      <c r="B636" s="1" t="s">
        <v>301</v>
      </c>
      <c r="C636" s="6" t="s">
        <v>295</v>
      </c>
      <c r="D636" s="9"/>
      <c r="E636" s="26">
        <f t="shared" si="68"/>
        <v>17806.7</v>
      </c>
      <c r="F636" s="27">
        <v>2.69</v>
      </c>
      <c r="G636" s="28">
        <f t="shared" si="60"/>
        <v>0.86752099999999999</v>
      </c>
      <c r="H636" s="28">
        <f t="shared" si="60"/>
        <v>1.1000000000000001</v>
      </c>
      <c r="I636" s="28">
        <v>1</v>
      </c>
      <c r="J636" s="28">
        <f t="shared" si="63"/>
        <v>0.95427300000000004</v>
      </c>
      <c r="K636" s="42">
        <f t="shared" si="64"/>
        <v>45709.7</v>
      </c>
    </row>
    <row r="637" spans="1:11" s="29" customFormat="1" ht="15.75">
      <c r="A637" s="51">
        <v>267</v>
      </c>
      <c r="B637" s="51" t="s">
        <v>302</v>
      </c>
      <c r="C637" s="48" t="s">
        <v>295</v>
      </c>
      <c r="D637" s="9"/>
      <c r="E637" s="26">
        <f t="shared" si="68"/>
        <v>17806.7</v>
      </c>
      <c r="F637" s="27">
        <v>4.12</v>
      </c>
      <c r="G637" s="28">
        <f t="shared" si="60"/>
        <v>0.86752099999999999</v>
      </c>
      <c r="H637" s="28">
        <f t="shared" si="60"/>
        <v>1.1000000000000001</v>
      </c>
      <c r="I637" s="28">
        <v>1</v>
      </c>
      <c r="J637" s="28">
        <f t="shared" si="63"/>
        <v>0.95427300000000004</v>
      </c>
      <c r="K637" s="42">
        <f t="shared" si="64"/>
        <v>70008.91</v>
      </c>
    </row>
    <row r="638" spans="1:11" s="29" customFormat="1" ht="15.75">
      <c r="A638" s="50"/>
      <c r="B638" s="50"/>
      <c r="C638" s="50"/>
      <c r="D638" s="9">
        <v>10</v>
      </c>
      <c r="E638" s="26">
        <f t="shared" si="68"/>
        <v>17806.7</v>
      </c>
      <c r="F638" s="27">
        <v>4.12</v>
      </c>
      <c r="G638" s="28">
        <f t="shared" si="60"/>
        <v>0.86752099999999999</v>
      </c>
      <c r="H638" s="28">
        <f t="shared" si="60"/>
        <v>1.1000000000000001</v>
      </c>
      <c r="I638" s="28">
        <v>1.57</v>
      </c>
      <c r="J638" s="28">
        <f t="shared" si="63"/>
        <v>1.4982089999999999</v>
      </c>
      <c r="K638" s="42">
        <f t="shared" si="64"/>
        <v>109914.01</v>
      </c>
    </row>
    <row r="639" spans="1:11" s="29" customFormat="1" ht="31.5">
      <c r="A639" s="1">
        <v>268</v>
      </c>
      <c r="B639" s="1" t="s">
        <v>303</v>
      </c>
      <c r="C639" s="6" t="s">
        <v>295</v>
      </c>
      <c r="D639" s="9"/>
      <c r="E639" s="26">
        <f t="shared" si="68"/>
        <v>17806.7</v>
      </c>
      <c r="F639" s="27">
        <v>1.1599999999999999</v>
      </c>
      <c r="G639" s="28">
        <f t="shared" si="60"/>
        <v>0.86752099999999999</v>
      </c>
      <c r="H639" s="28">
        <f t="shared" si="60"/>
        <v>1.1000000000000001</v>
      </c>
      <c r="I639" s="28">
        <v>1</v>
      </c>
      <c r="J639" s="28">
        <f t="shared" si="63"/>
        <v>0.95427300000000004</v>
      </c>
      <c r="K639" s="42">
        <f t="shared" si="64"/>
        <v>19711.25</v>
      </c>
    </row>
    <row r="640" spans="1:11" s="29" customFormat="1" ht="15.75">
      <c r="A640" s="51">
        <v>269</v>
      </c>
      <c r="B640" s="51" t="s">
        <v>304</v>
      </c>
      <c r="C640" s="48" t="s">
        <v>295</v>
      </c>
      <c r="D640" s="9"/>
      <c r="E640" s="26">
        <f t="shared" si="68"/>
        <v>17806.7</v>
      </c>
      <c r="F640" s="27">
        <v>1.95</v>
      </c>
      <c r="G640" s="28">
        <f t="shared" si="60"/>
        <v>0.86752099999999999</v>
      </c>
      <c r="H640" s="28">
        <f t="shared" si="60"/>
        <v>1.1000000000000001</v>
      </c>
      <c r="I640" s="28">
        <v>1</v>
      </c>
      <c r="J640" s="28">
        <f t="shared" si="63"/>
        <v>0.95427300000000004</v>
      </c>
      <c r="K640" s="42">
        <f t="shared" si="64"/>
        <v>33135.279999999999</v>
      </c>
    </row>
    <row r="641" spans="1:11" s="29" customFormat="1" ht="15.75">
      <c r="A641" s="52"/>
      <c r="B641" s="52"/>
      <c r="C641" s="52"/>
      <c r="D641" s="9">
        <v>3</v>
      </c>
      <c r="E641" s="26">
        <f t="shared" si="68"/>
        <v>17806.7</v>
      </c>
      <c r="F641" s="27">
        <v>1.95</v>
      </c>
      <c r="G641" s="28">
        <f t="shared" ref="G641:H643" si="69">G$8</f>
        <v>0.86752099999999999</v>
      </c>
      <c r="H641" s="28">
        <f t="shared" si="69"/>
        <v>1.1000000000000001</v>
      </c>
      <c r="I641" s="28">
        <v>1.05</v>
      </c>
      <c r="J641" s="28">
        <f t="shared" si="63"/>
        <v>1.001987</v>
      </c>
      <c r="K641" s="42">
        <f t="shared" si="64"/>
        <v>34792.06</v>
      </c>
    </row>
    <row r="642" spans="1:11" s="29" customFormat="1" ht="15.75">
      <c r="A642" s="52"/>
      <c r="B642" s="52"/>
      <c r="C642" s="52"/>
      <c r="D642" s="9">
        <v>4</v>
      </c>
      <c r="E642" s="26">
        <f t="shared" si="68"/>
        <v>17806.7</v>
      </c>
      <c r="F642" s="27">
        <v>1.95</v>
      </c>
      <c r="G642" s="28">
        <f t="shared" si="69"/>
        <v>0.86752099999999999</v>
      </c>
      <c r="H642" s="28">
        <f t="shared" si="69"/>
        <v>1.1000000000000001</v>
      </c>
      <c r="I642" s="28">
        <v>1.02</v>
      </c>
      <c r="J642" s="28">
        <f t="shared" si="63"/>
        <v>0.97335899999999997</v>
      </c>
      <c r="K642" s="42">
        <f t="shared" si="64"/>
        <v>33798.01</v>
      </c>
    </row>
    <row r="643" spans="1:11" s="29" customFormat="1" ht="15.75">
      <c r="A643" s="53"/>
      <c r="B643" s="53"/>
      <c r="C643" s="53"/>
      <c r="D643" s="9">
        <v>5</v>
      </c>
      <c r="E643" s="26">
        <f t="shared" si="68"/>
        <v>17806.7</v>
      </c>
      <c r="F643" s="27">
        <v>1.95</v>
      </c>
      <c r="G643" s="28">
        <f t="shared" si="69"/>
        <v>0.86752099999999999</v>
      </c>
      <c r="H643" s="28">
        <f t="shared" si="69"/>
        <v>1.1000000000000001</v>
      </c>
      <c r="I643" s="28">
        <v>1.02</v>
      </c>
      <c r="J643" s="28">
        <f t="shared" si="63"/>
        <v>0.97335899999999997</v>
      </c>
      <c r="K643" s="42">
        <f t="shared" si="64"/>
        <v>33798.01</v>
      </c>
    </row>
    <row r="644" spans="1:11" s="29" customFormat="1" ht="31.5">
      <c r="A644" s="1">
        <v>270</v>
      </c>
      <c r="B644" s="1" t="s">
        <v>305</v>
      </c>
      <c r="C644" s="6" t="s">
        <v>295</v>
      </c>
      <c r="D644" s="9"/>
      <c r="E644" s="26">
        <f t="shared" si="68"/>
        <v>17806.7</v>
      </c>
      <c r="F644" s="27">
        <v>2.46</v>
      </c>
      <c r="G644" s="28">
        <f t="shared" ref="G644:H696" si="70">G$8</f>
        <v>0.86752099999999999</v>
      </c>
      <c r="H644" s="28">
        <f t="shared" si="70"/>
        <v>1.1000000000000001</v>
      </c>
      <c r="I644" s="28">
        <v>1</v>
      </c>
      <c r="J644" s="28">
        <f t="shared" si="63"/>
        <v>0.95427300000000004</v>
      </c>
      <c r="K644" s="42">
        <f t="shared" si="64"/>
        <v>41801.43</v>
      </c>
    </row>
    <row r="645" spans="1:11" s="29" customFormat="1" ht="15.75">
      <c r="A645" s="51">
        <v>271</v>
      </c>
      <c r="B645" s="51" t="s">
        <v>306</v>
      </c>
      <c r="C645" s="48" t="s">
        <v>295</v>
      </c>
      <c r="D645" s="9"/>
      <c r="E645" s="26">
        <f t="shared" si="68"/>
        <v>17806.7</v>
      </c>
      <c r="F645" s="27">
        <v>0.73</v>
      </c>
      <c r="G645" s="28">
        <v>1.4</v>
      </c>
      <c r="H645" s="28">
        <v>0</v>
      </c>
      <c r="I645" s="28">
        <v>1</v>
      </c>
      <c r="J645" s="28">
        <f>ROUND(G645*I645,6)</f>
        <v>1.4</v>
      </c>
      <c r="K645" s="42">
        <f t="shared" ref="K645:K708" si="71">ROUND(E645*F645*J645,2)</f>
        <v>18198.45</v>
      </c>
    </row>
    <row r="646" spans="1:11" s="29" customFormat="1" ht="15.75">
      <c r="A646" s="49"/>
      <c r="B646" s="49"/>
      <c r="C646" s="49"/>
      <c r="D646" s="9">
        <v>4</v>
      </c>
      <c r="E646" s="26">
        <f t="shared" si="68"/>
        <v>17806.7</v>
      </c>
      <c r="F646" s="27">
        <v>0.73</v>
      </c>
      <c r="G646" s="28">
        <v>1.4</v>
      </c>
      <c r="H646" s="28">
        <v>0</v>
      </c>
      <c r="I646" s="28">
        <v>1.02</v>
      </c>
      <c r="J646" s="28">
        <f t="shared" ref="J646:J658" si="72">ROUND(G646*I646,6)</f>
        <v>1.4279999999999999</v>
      </c>
      <c r="K646" s="42">
        <f t="shared" si="71"/>
        <v>18562.419999999998</v>
      </c>
    </row>
    <row r="647" spans="1:11" s="29" customFormat="1" ht="15.75">
      <c r="A647" s="50"/>
      <c r="B647" s="50"/>
      <c r="C647" s="50"/>
      <c r="D647" s="9">
        <v>5</v>
      </c>
      <c r="E647" s="26">
        <f t="shared" si="68"/>
        <v>17806.7</v>
      </c>
      <c r="F647" s="27">
        <v>0.73</v>
      </c>
      <c r="G647" s="28">
        <v>1.4</v>
      </c>
      <c r="H647" s="28">
        <v>0</v>
      </c>
      <c r="I647" s="28">
        <v>1.02</v>
      </c>
      <c r="J647" s="28">
        <f t="shared" si="72"/>
        <v>1.4279999999999999</v>
      </c>
      <c r="K647" s="42">
        <f t="shared" si="71"/>
        <v>18562.419999999998</v>
      </c>
    </row>
    <row r="648" spans="1:11" s="29" customFormat="1" ht="15.75">
      <c r="A648" s="1">
        <v>272</v>
      </c>
      <c r="B648" s="1" t="s">
        <v>307</v>
      </c>
      <c r="C648" s="6" t="s">
        <v>295</v>
      </c>
      <c r="D648" s="9"/>
      <c r="E648" s="26">
        <f t="shared" si="68"/>
        <v>17806.7</v>
      </c>
      <c r="F648" s="27">
        <v>0.91</v>
      </c>
      <c r="G648" s="28">
        <f t="shared" si="70"/>
        <v>0.86752099999999999</v>
      </c>
      <c r="H648" s="28">
        <v>0</v>
      </c>
      <c r="I648" s="28">
        <v>1</v>
      </c>
      <c r="J648" s="28">
        <f t="shared" si="72"/>
        <v>0.86752099999999999</v>
      </c>
      <c r="K648" s="42">
        <f t="shared" si="71"/>
        <v>14057.39</v>
      </c>
    </row>
    <row r="649" spans="1:11" s="29" customFormat="1" ht="15.75">
      <c r="A649" s="51">
        <v>273</v>
      </c>
      <c r="B649" s="51" t="s">
        <v>308</v>
      </c>
      <c r="C649" s="48" t="s">
        <v>295</v>
      </c>
      <c r="D649" s="9"/>
      <c r="E649" s="26">
        <f t="shared" si="68"/>
        <v>17806.7</v>
      </c>
      <c r="F649" s="27">
        <v>0.86</v>
      </c>
      <c r="G649" s="28">
        <v>1.4</v>
      </c>
      <c r="H649" s="28">
        <v>0</v>
      </c>
      <c r="I649" s="28">
        <v>1</v>
      </c>
      <c r="J649" s="28">
        <f t="shared" si="72"/>
        <v>1.4</v>
      </c>
      <c r="K649" s="42">
        <f t="shared" si="71"/>
        <v>21439.27</v>
      </c>
    </row>
    <row r="650" spans="1:11" s="29" customFormat="1" ht="15.75">
      <c r="A650" s="49"/>
      <c r="B650" s="49"/>
      <c r="C650" s="49"/>
      <c r="D650" s="9">
        <v>4</v>
      </c>
      <c r="E650" s="26">
        <f t="shared" si="68"/>
        <v>17806.7</v>
      </c>
      <c r="F650" s="27">
        <v>0.86</v>
      </c>
      <c r="G650" s="28">
        <v>1.4</v>
      </c>
      <c r="H650" s="28">
        <v>0</v>
      </c>
      <c r="I650" s="28">
        <v>1.02</v>
      </c>
      <c r="J650" s="28">
        <f t="shared" si="72"/>
        <v>1.4279999999999999</v>
      </c>
      <c r="K650" s="42">
        <f t="shared" si="71"/>
        <v>21868.05</v>
      </c>
    </row>
    <row r="651" spans="1:11" s="29" customFormat="1" ht="15.75">
      <c r="A651" s="50"/>
      <c r="B651" s="50"/>
      <c r="C651" s="50"/>
      <c r="D651" s="9">
        <v>5</v>
      </c>
      <c r="E651" s="26">
        <f t="shared" si="68"/>
        <v>17806.7</v>
      </c>
      <c r="F651" s="27">
        <v>0.86</v>
      </c>
      <c r="G651" s="28">
        <v>1.4</v>
      </c>
      <c r="H651" s="28">
        <v>0</v>
      </c>
      <c r="I651" s="28">
        <v>1.02</v>
      </c>
      <c r="J651" s="28">
        <f t="shared" si="72"/>
        <v>1.4279999999999999</v>
      </c>
      <c r="K651" s="42">
        <f t="shared" si="71"/>
        <v>21868.05</v>
      </c>
    </row>
    <row r="652" spans="1:11" s="29" customFormat="1" ht="15.75">
      <c r="A652" s="51">
        <v>274</v>
      </c>
      <c r="B652" s="51" t="s">
        <v>309</v>
      </c>
      <c r="C652" s="48" t="s">
        <v>295</v>
      </c>
      <c r="D652" s="9"/>
      <c r="E652" s="26">
        <f t="shared" si="68"/>
        <v>17806.7</v>
      </c>
      <c r="F652" s="27">
        <v>1.24</v>
      </c>
      <c r="G652" s="28">
        <f t="shared" si="70"/>
        <v>0.86752099999999999</v>
      </c>
      <c r="H652" s="28">
        <v>0</v>
      </c>
      <c r="I652" s="28">
        <v>1</v>
      </c>
      <c r="J652" s="28">
        <f t="shared" si="72"/>
        <v>0.86752099999999999</v>
      </c>
      <c r="K652" s="42">
        <f t="shared" si="71"/>
        <v>19155.13</v>
      </c>
    </row>
    <row r="653" spans="1:11" s="29" customFormat="1" ht="15.75">
      <c r="A653" s="49"/>
      <c r="B653" s="49"/>
      <c r="C653" s="49"/>
      <c r="D653" s="9">
        <v>4</v>
      </c>
      <c r="E653" s="26">
        <f t="shared" si="68"/>
        <v>17806.7</v>
      </c>
      <c r="F653" s="27">
        <v>1.24</v>
      </c>
      <c r="G653" s="28">
        <f t="shared" si="70"/>
        <v>0.86752099999999999</v>
      </c>
      <c r="H653" s="28">
        <v>0</v>
      </c>
      <c r="I653" s="28">
        <v>1.02</v>
      </c>
      <c r="J653" s="28">
        <f t="shared" si="72"/>
        <v>0.88487099999999996</v>
      </c>
      <c r="K653" s="42">
        <f t="shared" si="71"/>
        <v>19538.22</v>
      </c>
    </row>
    <row r="654" spans="1:11" s="29" customFormat="1" ht="15.75">
      <c r="A654" s="50"/>
      <c r="B654" s="50"/>
      <c r="C654" s="50"/>
      <c r="D654" s="9">
        <v>5</v>
      </c>
      <c r="E654" s="26">
        <f t="shared" si="68"/>
        <v>17806.7</v>
      </c>
      <c r="F654" s="27">
        <v>1.24</v>
      </c>
      <c r="G654" s="28">
        <f t="shared" si="70"/>
        <v>0.86752099999999999</v>
      </c>
      <c r="H654" s="28">
        <v>0</v>
      </c>
      <c r="I654" s="28">
        <v>1.02</v>
      </c>
      <c r="J654" s="28">
        <f t="shared" si="72"/>
        <v>0.88487099999999996</v>
      </c>
      <c r="K654" s="42">
        <f t="shared" si="71"/>
        <v>19538.22</v>
      </c>
    </row>
    <row r="655" spans="1:11" s="29" customFormat="1" ht="15.75">
      <c r="A655" s="51">
        <v>275</v>
      </c>
      <c r="B655" s="51" t="s">
        <v>310</v>
      </c>
      <c r="C655" s="48" t="s">
        <v>295</v>
      </c>
      <c r="D655" s="9"/>
      <c r="E655" s="26">
        <f t="shared" si="68"/>
        <v>17806.7</v>
      </c>
      <c r="F655" s="27">
        <v>1.78</v>
      </c>
      <c r="G655" s="28">
        <f t="shared" si="70"/>
        <v>0.86752099999999999</v>
      </c>
      <c r="H655" s="28">
        <v>0</v>
      </c>
      <c r="I655" s="28">
        <v>1</v>
      </c>
      <c r="J655" s="28">
        <f t="shared" si="72"/>
        <v>0.86752099999999999</v>
      </c>
      <c r="K655" s="42">
        <f t="shared" si="71"/>
        <v>27496.880000000001</v>
      </c>
    </row>
    <row r="656" spans="1:11" s="29" customFormat="1" ht="15.75">
      <c r="A656" s="49"/>
      <c r="B656" s="49"/>
      <c r="C656" s="49"/>
      <c r="D656" s="9">
        <v>4</v>
      </c>
      <c r="E656" s="26">
        <f t="shared" si="68"/>
        <v>17806.7</v>
      </c>
      <c r="F656" s="27">
        <v>1.78</v>
      </c>
      <c r="G656" s="28">
        <f t="shared" si="70"/>
        <v>0.86752099999999999</v>
      </c>
      <c r="H656" s="28">
        <v>0</v>
      </c>
      <c r="I656" s="28">
        <v>1.02</v>
      </c>
      <c r="J656" s="28">
        <f t="shared" si="72"/>
        <v>0.88487099999999996</v>
      </c>
      <c r="K656" s="42">
        <f t="shared" si="71"/>
        <v>28046.81</v>
      </c>
    </row>
    <row r="657" spans="1:11" s="29" customFormat="1" ht="15.75">
      <c r="A657" s="49"/>
      <c r="B657" s="49"/>
      <c r="C657" s="49"/>
      <c r="D657" s="9">
        <v>5</v>
      </c>
      <c r="E657" s="26">
        <f t="shared" si="68"/>
        <v>17806.7</v>
      </c>
      <c r="F657" s="27">
        <v>1.78</v>
      </c>
      <c r="G657" s="28">
        <f t="shared" si="70"/>
        <v>0.86752099999999999</v>
      </c>
      <c r="H657" s="28">
        <v>0</v>
      </c>
      <c r="I657" s="28">
        <v>1.02</v>
      </c>
      <c r="J657" s="28">
        <f t="shared" si="72"/>
        <v>0.88487099999999996</v>
      </c>
      <c r="K657" s="42">
        <f t="shared" si="71"/>
        <v>28046.81</v>
      </c>
    </row>
    <row r="658" spans="1:11" s="29" customFormat="1" ht="15.75">
      <c r="A658" s="50"/>
      <c r="B658" s="50"/>
      <c r="C658" s="50"/>
      <c r="D658" s="9">
        <v>11</v>
      </c>
      <c r="E658" s="26">
        <f t="shared" si="68"/>
        <v>17806.7</v>
      </c>
      <c r="F658" s="27">
        <v>1.78</v>
      </c>
      <c r="G658" s="28">
        <f t="shared" si="70"/>
        <v>0.86752099999999999</v>
      </c>
      <c r="H658" s="28">
        <v>0</v>
      </c>
      <c r="I658" s="28">
        <v>1.2</v>
      </c>
      <c r="J658" s="28">
        <f t="shared" si="72"/>
        <v>1.0410250000000001</v>
      </c>
      <c r="K658" s="42">
        <f t="shared" si="71"/>
        <v>32996.25</v>
      </c>
    </row>
    <row r="659" spans="1:11" s="29" customFormat="1" ht="15.75">
      <c r="A659" s="51">
        <v>276</v>
      </c>
      <c r="B659" s="51" t="s">
        <v>311</v>
      </c>
      <c r="C659" s="48" t="s">
        <v>295</v>
      </c>
      <c r="D659" s="9"/>
      <c r="E659" s="26">
        <f t="shared" si="68"/>
        <v>17806.7</v>
      </c>
      <c r="F659" s="27">
        <v>1.1299999999999999</v>
      </c>
      <c r="G659" s="28">
        <f t="shared" si="70"/>
        <v>0.86752099999999999</v>
      </c>
      <c r="H659" s="28">
        <f t="shared" si="70"/>
        <v>1.1000000000000001</v>
      </c>
      <c r="I659" s="28">
        <v>1</v>
      </c>
      <c r="J659" s="28">
        <f t="shared" ref="J659:J708" si="73">ROUND(G659*H659*I659,6)</f>
        <v>0.95427300000000004</v>
      </c>
      <c r="K659" s="42">
        <f t="shared" si="71"/>
        <v>19201.47</v>
      </c>
    </row>
    <row r="660" spans="1:11" s="29" customFormat="1" ht="15.75">
      <c r="A660" s="49"/>
      <c r="B660" s="49"/>
      <c r="C660" s="49"/>
      <c r="D660" s="9">
        <v>4</v>
      </c>
      <c r="E660" s="26">
        <f t="shared" si="68"/>
        <v>17806.7</v>
      </c>
      <c r="F660" s="27">
        <v>1.1299999999999999</v>
      </c>
      <c r="G660" s="28">
        <f t="shared" si="70"/>
        <v>0.86752099999999999</v>
      </c>
      <c r="H660" s="28">
        <f t="shared" si="70"/>
        <v>1.1000000000000001</v>
      </c>
      <c r="I660" s="28">
        <v>1.02</v>
      </c>
      <c r="J660" s="28">
        <f t="shared" si="73"/>
        <v>0.97335899999999997</v>
      </c>
      <c r="K660" s="42">
        <f t="shared" si="71"/>
        <v>19585.509999999998</v>
      </c>
    </row>
    <row r="661" spans="1:11" s="29" customFormat="1" ht="15.75">
      <c r="A661" s="50"/>
      <c r="B661" s="50"/>
      <c r="C661" s="50"/>
      <c r="D661" s="9">
        <v>5</v>
      </c>
      <c r="E661" s="26">
        <f t="shared" si="68"/>
        <v>17806.7</v>
      </c>
      <c r="F661" s="27">
        <v>1.1299999999999999</v>
      </c>
      <c r="G661" s="28">
        <f t="shared" si="70"/>
        <v>0.86752099999999999</v>
      </c>
      <c r="H661" s="28">
        <f t="shared" si="70"/>
        <v>1.1000000000000001</v>
      </c>
      <c r="I661" s="28">
        <v>1.02</v>
      </c>
      <c r="J661" s="28">
        <f t="shared" si="73"/>
        <v>0.97335899999999997</v>
      </c>
      <c r="K661" s="42">
        <f t="shared" si="71"/>
        <v>19585.509999999998</v>
      </c>
    </row>
    <row r="662" spans="1:11" s="29" customFormat="1" ht="15.75">
      <c r="A662" s="51">
        <v>277</v>
      </c>
      <c r="B662" s="51" t="s">
        <v>312</v>
      </c>
      <c r="C662" s="48" t="s">
        <v>295</v>
      </c>
      <c r="D662" s="9"/>
      <c r="E662" s="26">
        <f t="shared" si="68"/>
        <v>17806.7</v>
      </c>
      <c r="F662" s="27">
        <v>1.19</v>
      </c>
      <c r="G662" s="28">
        <f t="shared" si="70"/>
        <v>0.86752099999999999</v>
      </c>
      <c r="H662" s="28">
        <f t="shared" si="70"/>
        <v>1.1000000000000001</v>
      </c>
      <c r="I662" s="28">
        <v>1</v>
      </c>
      <c r="J662" s="28">
        <f t="shared" si="73"/>
        <v>0.95427300000000004</v>
      </c>
      <c r="K662" s="42">
        <f t="shared" si="71"/>
        <v>20221.02</v>
      </c>
    </row>
    <row r="663" spans="1:11" s="29" customFormat="1" ht="15.75">
      <c r="A663" s="49"/>
      <c r="B663" s="49"/>
      <c r="C663" s="49"/>
      <c r="D663" s="9">
        <v>4</v>
      </c>
      <c r="E663" s="26">
        <f t="shared" si="68"/>
        <v>17806.7</v>
      </c>
      <c r="F663" s="27">
        <v>1.19</v>
      </c>
      <c r="G663" s="28">
        <f t="shared" si="70"/>
        <v>0.86752099999999999</v>
      </c>
      <c r="H663" s="28">
        <f t="shared" si="70"/>
        <v>1.1000000000000001</v>
      </c>
      <c r="I663" s="28">
        <v>1.02</v>
      </c>
      <c r="J663" s="28">
        <f t="shared" si="73"/>
        <v>0.97335899999999997</v>
      </c>
      <c r="K663" s="42">
        <f t="shared" si="71"/>
        <v>20625.45</v>
      </c>
    </row>
    <row r="664" spans="1:11" s="29" customFormat="1" ht="15.75">
      <c r="A664" s="50"/>
      <c r="B664" s="50"/>
      <c r="C664" s="50"/>
      <c r="D664" s="9">
        <v>5</v>
      </c>
      <c r="E664" s="26">
        <f t="shared" si="68"/>
        <v>17806.7</v>
      </c>
      <c r="F664" s="27">
        <v>1.19</v>
      </c>
      <c r="G664" s="28">
        <f t="shared" si="70"/>
        <v>0.86752099999999999</v>
      </c>
      <c r="H664" s="28">
        <f t="shared" si="70"/>
        <v>1.1000000000000001</v>
      </c>
      <c r="I664" s="28">
        <v>1.02</v>
      </c>
      <c r="J664" s="28">
        <f t="shared" si="73"/>
        <v>0.97335899999999997</v>
      </c>
      <c r="K664" s="42">
        <f t="shared" si="71"/>
        <v>20625.45</v>
      </c>
    </row>
    <row r="665" spans="1:11" s="29" customFormat="1" ht="15.75">
      <c r="A665" s="1">
        <v>278</v>
      </c>
      <c r="B665" s="1" t="s">
        <v>313</v>
      </c>
      <c r="C665" s="6" t="s">
        <v>295</v>
      </c>
      <c r="D665" s="9"/>
      <c r="E665" s="26">
        <f t="shared" si="68"/>
        <v>17806.7</v>
      </c>
      <c r="F665" s="27">
        <v>2.13</v>
      </c>
      <c r="G665" s="28">
        <f t="shared" si="70"/>
        <v>0.86752099999999999</v>
      </c>
      <c r="H665" s="28">
        <f t="shared" si="70"/>
        <v>1.1000000000000001</v>
      </c>
      <c r="I665" s="28">
        <v>1</v>
      </c>
      <c r="J665" s="28">
        <f t="shared" si="73"/>
        <v>0.95427300000000004</v>
      </c>
      <c r="K665" s="42">
        <f t="shared" si="71"/>
        <v>36193.919999999998</v>
      </c>
    </row>
    <row r="666" spans="1:11" s="29" customFormat="1" ht="15.75">
      <c r="A666" s="1">
        <v>279</v>
      </c>
      <c r="B666" s="1" t="s">
        <v>315</v>
      </c>
      <c r="C666" s="6" t="s">
        <v>314</v>
      </c>
      <c r="D666" s="9"/>
      <c r="E666" s="26">
        <f t="shared" si="68"/>
        <v>17806.7</v>
      </c>
      <c r="F666" s="27">
        <v>1.17</v>
      </c>
      <c r="G666" s="28">
        <f t="shared" si="70"/>
        <v>0.86752099999999999</v>
      </c>
      <c r="H666" s="28">
        <f t="shared" si="70"/>
        <v>1.1000000000000001</v>
      </c>
      <c r="I666" s="28">
        <v>1</v>
      </c>
      <c r="J666" s="28">
        <f t="shared" si="73"/>
        <v>0.95427300000000004</v>
      </c>
      <c r="K666" s="42">
        <f t="shared" si="71"/>
        <v>19881.169999999998</v>
      </c>
    </row>
    <row r="667" spans="1:11" s="29" customFormat="1" ht="15.75">
      <c r="A667" s="51">
        <v>280</v>
      </c>
      <c r="B667" s="51" t="s">
        <v>316</v>
      </c>
      <c r="C667" s="48" t="s">
        <v>314</v>
      </c>
      <c r="D667" s="9"/>
      <c r="E667" s="26">
        <f t="shared" si="68"/>
        <v>17806.7</v>
      </c>
      <c r="F667" s="27">
        <v>2.91</v>
      </c>
      <c r="G667" s="28">
        <f t="shared" si="70"/>
        <v>0.86752099999999999</v>
      </c>
      <c r="H667" s="28">
        <f t="shared" si="70"/>
        <v>1.1000000000000001</v>
      </c>
      <c r="I667" s="28">
        <v>1</v>
      </c>
      <c r="J667" s="28">
        <f t="shared" si="73"/>
        <v>0.95427300000000004</v>
      </c>
      <c r="K667" s="42">
        <f t="shared" si="71"/>
        <v>49448.04</v>
      </c>
    </row>
    <row r="668" spans="1:11" s="29" customFormat="1" ht="15.75">
      <c r="A668" s="50"/>
      <c r="B668" s="50"/>
      <c r="C668" s="50"/>
      <c r="D668" s="9">
        <v>8</v>
      </c>
      <c r="E668" s="26">
        <f t="shared" si="68"/>
        <v>17806.7</v>
      </c>
      <c r="F668" s="27">
        <v>2.91</v>
      </c>
      <c r="G668" s="28">
        <f t="shared" si="70"/>
        <v>0.86752099999999999</v>
      </c>
      <c r="H668" s="28">
        <f t="shared" si="70"/>
        <v>1.1000000000000001</v>
      </c>
      <c r="I668" s="28">
        <v>1.05</v>
      </c>
      <c r="J668" s="28">
        <f t="shared" si="73"/>
        <v>1.001987</v>
      </c>
      <c r="K668" s="42">
        <f t="shared" si="71"/>
        <v>51920.46</v>
      </c>
    </row>
    <row r="669" spans="1:11" s="29" customFormat="1" ht="15.75">
      <c r="A669" s="51">
        <v>281</v>
      </c>
      <c r="B669" s="51" t="s">
        <v>317</v>
      </c>
      <c r="C669" s="48" t="s">
        <v>314</v>
      </c>
      <c r="D669" s="9"/>
      <c r="E669" s="26">
        <f t="shared" si="68"/>
        <v>17806.7</v>
      </c>
      <c r="F669" s="27">
        <v>1.21</v>
      </c>
      <c r="G669" s="28">
        <f t="shared" si="70"/>
        <v>0.86752099999999999</v>
      </c>
      <c r="H669" s="28">
        <f t="shared" si="70"/>
        <v>1.1000000000000001</v>
      </c>
      <c r="I669" s="28">
        <v>1</v>
      </c>
      <c r="J669" s="28">
        <f t="shared" si="73"/>
        <v>0.95427300000000004</v>
      </c>
      <c r="K669" s="42">
        <f t="shared" si="71"/>
        <v>20560.87</v>
      </c>
    </row>
    <row r="670" spans="1:11" s="29" customFormat="1" ht="15.75">
      <c r="A670" s="52"/>
      <c r="B670" s="52"/>
      <c r="C670" s="52"/>
      <c r="D670" s="9">
        <v>3</v>
      </c>
      <c r="E670" s="26">
        <f t="shared" si="68"/>
        <v>17806.7</v>
      </c>
      <c r="F670" s="27">
        <v>1.21</v>
      </c>
      <c r="G670" s="28">
        <f t="shared" si="70"/>
        <v>0.86752099999999999</v>
      </c>
      <c r="H670" s="28">
        <f t="shared" si="70"/>
        <v>1.1000000000000001</v>
      </c>
      <c r="I670" s="28">
        <v>1.05</v>
      </c>
      <c r="J670" s="28">
        <f t="shared" si="73"/>
        <v>1.001987</v>
      </c>
      <c r="K670" s="42">
        <f t="shared" si="71"/>
        <v>21588.92</v>
      </c>
    </row>
    <row r="671" spans="1:11" s="29" customFormat="1" ht="15.75">
      <c r="A671" s="53"/>
      <c r="B671" s="53"/>
      <c r="C671" s="53"/>
      <c r="D671" s="9">
        <v>8</v>
      </c>
      <c r="E671" s="26">
        <f t="shared" si="68"/>
        <v>17806.7</v>
      </c>
      <c r="F671" s="27">
        <v>1.21</v>
      </c>
      <c r="G671" s="28">
        <f t="shared" si="70"/>
        <v>0.86752099999999999</v>
      </c>
      <c r="H671" s="28">
        <f t="shared" si="70"/>
        <v>1.1000000000000001</v>
      </c>
      <c r="I671" s="28">
        <v>1.05</v>
      </c>
      <c r="J671" s="28">
        <f t="shared" si="73"/>
        <v>1.001987</v>
      </c>
      <c r="K671" s="42">
        <f t="shared" si="71"/>
        <v>21588.92</v>
      </c>
    </row>
    <row r="672" spans="1:11" s="29" customFormat="1" ht="15.75">
      <c r="A672" s="1">
        <v>282</v>
      </c>
      <c r="B672" s="1" t="s">
        <v>318</v>
      </c>
      <c r="C672" s="6" t="s">
        <v>314</v>
      </c>
      <c r="D672" s="9"/>
      <c r="E672" s="26">
        <f t="shared" si="68"/>
        <v>17806.7</v>
      </c>
      <c r="F672" s="27">
        <v>2.0299999999999998</v>
      </c>
      <c r="G672" s="28">
        <f t="shared" si="70"/>
        <v>0.86752099999999999</v>
      </c>
      <c r="H672" s="28">
        <f t="shared" si="70"/>
        <v>1.1000000000000001</v>
      </c>
      <c r="I672" s="28">
        <v>1</v>
      </c>
      <c r="J672" s="28">
        <f t="shared" si="73"/>
        <v>0.95427300000000004</v>
      </c>
      <c r="K672" s="42">
        <f t="shared" si="71"/>
        <v>34494.68</v>
      </c>
    </row>
    <row r="673" spans="1:11" s="29" customFormat="1" ht="15.75">
      <c r="A673" s="51">
        <v>283</v>
      </c>
      <c r="B673" s="51" t="s">
        <v>319</v>
      </c>
      <c r="C673" s="48" t="s">
        <v>314</v>
      </c>
      <c r="D673" s="9"/>
      <c r="E673" s="26">
        <f t="shared" si="68"/>
        <v>17806.7</v>
      </c>
      <c r="F673" s="27">
        <v>3.54</v>
      </c>
      <c r="G673" s="28">
        <f t="shared" si="70"/>
        <v>0.86752099999999999</v>
      </c>
      <c r="H673" s="28">
        <f t="shared" si="70"/>
        <v>1.1000000000000001</v>
      </c>
      <c r="I673" s="28">
        <v>1</v>
      </c>
      <c r="J673" s="28">
        <f t="shared" si="73"/>
        <v>0.95427300000000004</v>
      </c>
      <c r="K673" s="42">
        <f t="shared" si="71"/>
        <v>60153.279999999999</v>
      </c>
    </row>
    <row r="674" spans="1:11" s="29" customFormat="1" ht="15.75">
      <c r="A674" s="52"/>
      <c r="B674" s="52"/>
      <c r="C674" s="52"/>
      <c r="D674" s="9">
        <v>3</v>
      </c>
      <c r="E674" s="26">
        <f t="shared" si="68"/>
        <v>17806.7</v>
      </c>
      <c r="F674" s="27">
        <v>3.54</v>
      </c>
      <c r="G674" s="28">
        <f t="shared" si="70"/>
        <v>0.86752099999999999</v>
      </c>
      <c r="H674" s="28">
        <f t="shared" si="70"/>
        <v>1.1000000000000001</v>
      </c>
      <c r="I674" s="28">
        <v>1.05</v>
      </c>
      <c r="J674" s="28">
        <f t="shared" si="73"/>
        <v>1.001987</v>
      </c>
      <c r="K674" s="42">
        <f t="shared" si="71"/>
        <v>63160.97</v>
      </c>
    </row>
    <row r="675" spans="1:11" s="29" customFormat="1" ht="15.75">
      <c r="A675" s="52"/>
      <c r="B675" s="52"/>
      <c r="C675" s="52"/>
      <c r="D675" s="9">
        <v>4</v>
      </c>
      <c r="E675" s="26">
        <f t="shared" si="68"/>
        <v>17806.7</v>
      </c>
      <c r="F675" s="27">
        <v>3.54</v>
      </c>
      <c r="G675" s="28">
        <f t="shared" si="70"/>
        <v>0.86752099999999999</v>
      </c>
      <c r="H675" s="28">
        <f t="shared" si="70"/>
        <v>1.1000000000000001</v>
      </c>
      <c r="I675" s="28">
        <v>1.02</v>
      </c>
      <c r="J675" s="28">
        <f t="shared" si="73"/>
        <v>0.97335899999999997</v>
      </c>
      <c r="K675" s="42">
        <f t="shared" si="71"/>
        <v>61356.38</v>
      </c>
    </row>
    <row r="676" spans="1:11" s="29" customFormat="1" ht="15.75">
      <c r="A676" s="52"/>
      <c r="B676" s="52"/>
      <c r="C676" s="52"/>
      <c r="D676" s="9">
        <v>5</v>
      </c>
      <c r="E676" s="26">
        <f t="shared" si="68"/>
        <v>17806.7</v>
      </c>
      <c r="F676" s="27">
        <v>3.54</v>
      </c>
      <c r="G676" s="28">
        <f t="shared" si="70"/>
        <v>0.86752099999999999</v>
      </c>
      <c r="H676" s="28">
        <f t="shared" si="70"/>
        <v>1.1000000000000001</v>
      </c>
      <c r="I676" s="28">
        <v>1.02</v>
      </c>
      <c r="J676" s="28">
        <f t="shared" si="73"/>
        <v>0.97335899999999997</v>
      </c>
      <c r="K676" s="42">
        <f t="shared" si="71"/>
        <v>61356.38</v>
      </c>
    </row>
    <row r="677" spans="1:11" s="29" customFormat="1" ht="15.75">
      <c r="A677" s="53"/>
      <c r="B677" s="53"/>
      <c r="C677" s="53"/>
      <c r="D677" s="9">
        <v>8</v>
      </c>
      <c r="E677" s="26">
        <f t="shared" si="68"/>
        <v>17806.7</v>
      </c>
      <c r="F677" s="27">
        <v>3.54</v>
      </c>
      <c r="G677" s="28">
        <f t="shared" si="70"/>
        <v>0.86752099999999999</v>
      </c>
      <c r="H677" s="28">
        <f t="shared" si="70"/>
        <v>1.1000000000000001</v>
      </c>
      <c r="I677" s="28">
        <v>1.05</v>
      </c>
      <c r="J677" s="28">
        <f t="shared" si="73"/>
        <v>1.001987</v>
      </c>
      <c r="K677" s="42">
        <f t="shared" si="71"/>
        <v>63160.97</v>
      </c>
    </row>
    <row r="678" spans="1:11" s="29" customFormat="1" ht="15.75">
      <c r="A678" s="51">
        <v>284</v>
      </c>
      <c r="B678" s="51" t="s">
        <v>320</v>
      </c>
      <c r="C678" s="48" t="s">
        <v>314</v>
      </c>
      <c r="D678" s="9"/>
      <c r="E678" s="26">
        <f t="shared" si="68"/>
        <v>17806.7</v>
      </c>
      <c r="F678" s="27">
        <v>5.21</v>
      </c>
      <c r="G678" s="28">
        <f t="shared" si="70"/>
        <v>0.86752099999999999</v>
      </c>
      <c r="H678" s="28">
        <f t="shared" si="70"/>
        <v>1.1000000000000001</v>
      </c>
      <c r="I678" s="28">
        <v>1</v>
      </c>
      <c r="J678" s="28">
        <f t="shared" si="73"/>
        <v>0.95427300000000004</v>
      </c>
      <c r="K678" s="42">
        <f t="shared" si="71"/>
        <v>88530.68</v>
      </c>
    </row>
    <row r="679" spans="1:11" s="29" customFormat="1" ht="15.75">
      <c r="A679" s="53"/>
      <c r="B679" s="53"/>
      <c r="C679" s="53"/>
      <c r="D679" s="9">
        <v>3</v>
      </c>
      <c r="E679" s="26">
        <f t="shared" si="68"/>
        <v>17806.7</v>
      </c>
      <c r="F679" s="27">
        <v>5.21</v>
      </c>
      <c r="G679" s="28">
        <f t="shared" si="70"/>
        <v>0.86752099999999999</v>
      </c>
      <c r="H679" s="28">
        <f t="shared" si="70"/>
        <v>1.1000000000000001</v>
      </c>
      <c r="I679" s="28">
        <v>1.05</v>
      </c>
      <c r="J679" s="28">
        <f t="shared" si="73"/>
        <v>1.001987</v>
      </c>
      <c r="K679" s="42">
        <f t="shared" si="71"/>
        <v>92957.25</v>
      </c>
    </row>
    <row r="680" spans="1:11" s="29" customFormat="1" ht="15.75">
      <c r="A680" s="51">
        <v>285</v>
      </c>
      <c r="B680" s="51" t="s">
        <v>321</v>
      </c>
      <c r="C680" s="48" t="s">
        <v>314</v>
      </c>
      <c r="D680" s="9"/>
      <c r="E680" s="26">
        <f t="shared" si="68"/>
        <v>17806.7</v>
      </c>
      <c r="F680" s="27">
        <v>11.12</v>
      </c>
      <c r="G680" s="28">
        <f t="shared" si="70"/>
        <v>0.86752099999999999</v>
      </c>
      <c r="H680" s="28">
        <f t="shared" si="70"/>
        <v>1.1000000000000001</v>
      </c>
      <c r="I680" s="28">
        <v>1</v>
      </c>
      <c r="J680" s="28">
        <f t="shared" si="73"/>
        <v>0.95427300000000004</v>
      </c>
      <c r="K680" s="42">
        <f t="shared" si="71"/>
        <v>188956.08</v>
      </c>
    </row>
    <row r="681" spans="1:11" s="29" customFormat="1" ht="15.75">
      <c r="A681" s="50"/>
      <c r="B681" s="50"/>
      <c r="C681" s="50"/>
      <c r="D681" s="9">
        <v>10</v>
      </c>
      <c r="E681" s="26">
        <f t="shared" si="68"/>
        <v>17806.7</v>
      </c>
      <c r="F681" s="27">
        <v>11.12</v>
      </c>
      <c r="G681" s="28">
        <f t="shared" si="70"/>
        <v>0.86752099999999999</v>
      </c>
      <c r="H681" s="28">
        <f t="shared" si="70"/>
        <v>1.1000000000000001</v>
      </c>
      <c r="I681" s="28">
        <v>1.0900000000000001</v>
      </c>
      <c r="J681" s="28">
        <f t="shared" si="73"/>
        <v>1.0401579999999999</v>
      </c>
      <c r="K681" s="42">
        <f t="shared" si="71"/>
        <v>205962.21</v>
      </c>
    </row>
    <row r="682" spans="1:11" s="29" customFormat="1" ht="31.5">
      <c r="A682" s="1">
        <v>286</v>
      </c>
      <c r="B682" s="1" t="s">
        <v>323</v>
      </c>
      <c r="C682" s="6" t="s">
        <v>322</v>
      </c>
      <c r="D682" s="9"/>
      <c r="E682" s="26">
        <f t="shared" si="68"/>
        <v>17806.7</v>
      </c>
      <c r="F682" s="27">
        <v>0.89</v>
      </c>
      <c r="G682" s="28">
        <f t="shared" si="70"/>
        <v>0.86752099999999999</v>
      </c>
      <c r="H682" s="28">
        <f t="shared" si="70"/>
        <v>1.1000000000000001</v>
      </c>
      <c r="I682" s="28">
        <v>1</v>
      </c>
      <c r="J682" s="28">
        <f t="shared" si="73"/>
        <v>0.95427300000000004</v>
      </c>
      <c r="K682" s="42">
        <f t="shared" si="71"/>
        <v>15123.28</v>
      </c>
    </row>
    <row r="683" spans="1:11" s="29" customFormat="1" ht="15.75">
      <c r="A683" s="1">
        <v>287</v>
      </c>
      <c r="B683" s="1" t="s">
        <v>324</v>
      </c>
      <c r="C683" s="6" t="s">
        <v>322</v>
      </c>
      <c r="D683" s="9"/>
      <c r="E683" s="26">
        <f t="shared" si="68"/>
        <v>17806.7</v>
      </c>
      <c r="F683" s="27">
        <v>0.74</v>
      </c>
      <c r="G683" s="28">
        <f t="shared" si="70"/>
        <v>0.86752099999999999</v>
      </c>
      <c r="H683" s="28">
        <f t="shared" si="70"/>
        <v>1.1000000000000001</v>
      </c>
      <c r="I683" s="28">
        <v>1</v>
      </c>
      <c r="J683" s="28">
        <f t="shared" si="73"/>
        <v>0.95427300000000004</v>
      </c>
      <c r="K683" s="42">
        <f t="shared" si="71"/>
        <v>12574.42</v>
      </c>
    </row>
    <row r="684" spans="1:11" s="29" customFormat="1" ht="15.75">
      <c r="A684" s="51">
        <v>288</v>
      </c>
      <c r="B684" s="51" t="s">
        <v>325</v>
      </c>
      <c r="C684" s="48" t="s">
        <v>322</v>
      </c>
      <c r="D684" s="9"/>
      <c r="E684" s="26">
        <f t="shared" si="68"/>
        <v>17806.7</v>
      </c>
      <c r="F684" s="27">
        <v>1.27</v>
      </c>
      <c r="G684" s="28">
        <f t="shared" si="70"/>
        <v>0.86752099999999999</v>
      </c>
      <c r="H684" s="28">
        <f t="shared" si="70"/>
        <v>1.1000000000000001</v>
      </c>
      <c r="I684" s="28">
        <v>1</v>
      </c>
      <c r="J684" s="28">
        <f t="shared" si="73"/>
        <v>0.95427300000000004</v>
      </c>
      <c r="K684" s="42">
        <f t="shared" si="71"/>
        <v>21580.42</v>
      </c>
    </row>
    <row r="685" spans="1:11" s="29" customFormat="1" ht="15.75">
      <c r="A685" s="49"/>
      <c r="B685" s="49"/>
      <c r="C685" s="49"/>
      <c r="D685" s="9">
        <v>4</v>
      </c>
      <c r="E685" s="26">
        <f t="shared" si="68"/>
        <v>17806.7</v>
      </c>
      <c r="F685" s="27">
        <v>1.27</v>
      </c>
      <c r="G685" s="28">
        <f t="shared" si="70"/>
        <v>0.86752099999999999</v>
      </c>
      <c r="H685" s="28">
        <f t="shared" si="70"/>
        <v>1.1000000000000001</v>
      </c>
      <c r="I685" s="28">
        <v>1.02</v>
      </c>
      <c r="J685" s="28">
        <f t="shared" si="73"/>
        <v>0.97335899999999997</v>
      </c>
      <c r="K685" s="42">
        <f t="shared" si="71"/>
        <v>22012.04</v>
      </c>
    </row>
    <row r="686" spans="1:11" s="29" customFormat="1" ht="15.75">
      <c r="A686" s="50"/>
      <c r="B686" s="50"/>
      <c r="C686" s="50"/>
      <c r="D686" s="9">
        <v>5</v>
      </c>
      <c r="E686" s="26">
        <f t="shared" si="68"/>
        <v>17806.7</v>
      </c>
      <c r="F686" s="27">
        <v>1.27</v>
      </c>
      <c r="G686" s="28">
        <f t="shared" si="70"/>
        <v>0.86752099999999999</v>
      </c>
      <c r="H686" s="28">
        <f t="shared" si="70"/>
        <v>1.1000000000000001</v>
      </c>
      <c r="I686" s="28">
        <v>1.02</v>
      </c>
      <c r="J686" s="28">
        <f t="shared" si="73"/>
        <v>0.97335899999999997</v>
      </c>
      <c r="K686" s="42">
        <f t="shared" si="71"/>
        <v>22012.04</v>
      </c>
    </row>
    <row r="687" spans="1:11" s="29" customFormat="1" ht="15.75">
      <c r="A687" s="1">
        <v>289</v>
      </c>
      <c r="B687" s="1" t="s">
        <v>326</v>
      </c>
      <c r="C687" s="6" t="s">
        <v>322</v>
      </c>
      <c r="D687" s="9"/>
      <c r="E687" s="26">
        <f t="shared" si="68"/>
        <v>17806.7</v>
      </c>
      <c r="F687" s="27">
        <v>1.63</v>
      </c>
      <c r="G687" s="28">
        <f t="shared" si="70"/>
        <v>0.86752099999999999</v>
      </c>
      <c r="H687" s="28">
        <f t="shared" si="70"/>
        <v>1.1000000000000001</v>
      </c>
      <c r="I687" s="28">
        <v>1</v>
      </c>
      <c r="J687" s="28">
        <f t="shared" si="73"/>
        <v>0.95427300000000004</v>
      </c>
      <c r="K687" s="42">
        <f t="shared" si="71"/>
        <v>27697.7</v>
      </c>
    </row>
    <row r="688" spans="1:11" s="29" customFormat="1" ht="15.75">
      <c r="A688" s="1">
        <v>290</v>
      </c>
      <c r="B688" s="1" t="s">
        <v>327</v>
      </c>
      <c r="C688" s="6" t="s">
        <v>322</v>
      </c>
      <c r="D688" s="9"/>
      <c r="E688" s="26">
        <f t="shared" si="68"/>
        <v>17806.7</v>
      </c>
      <c r="F688" s="27">
        <v>1.9</v>
      </c>
      <c r="G688" s="28">
        <f t="shared" si="70"/>
        <v>0.86752099999999999</v>
      </c>
      <c r="H688" s="28">
        <f t="shared" si="70"/>
        <v>1.1000000000000001</v>
      </c>
      <c r="I688" s="28">
        <v>1</v>
      </c>
      <c r="J688" s="28">
        <f t="shared" si="73"/>
        <v>0.95427300000000004</v>
      </c>
      <c r="K688" s="42">
        <f t="shared" si="71"/>
        <v>32285.66</v>
      </c>
    </row>
    <row r="689" spans="1:11" s="29" customFormat="1" ht="15.75">
      <c r="A689" s="51">
        <v>291</v>
      </c>
      <c r="B689" s="51" t="s">
        <v>329</v>
      </c>
      <c r="C689" s="48" t="s">
        <v>328</v>
      </c>
      <c r="D689" s="9"/>
      <c r="E689" s="26">
        <f t="shared" si="68"/>
        <v>17806.7</v>
      </c>
      <c r="F689" s="27">
        <v>1.02</v>
      </c>
      <c r="G689" s="28">
        <f t="shared" si="70"/>
        <v>0.86752099999999999</v>
      </c>
      <c r="H689" s="28">
        <f t="shared" si="70"/>
        <v>1.1000000000000001</v>
      </c>
      <c r="I689" s="28">
        <v>1</v>
      </c>
      <c r="J689" s="28">
        <f t="shared" si="73"/>
        <v>0.95427300000000004</v>
      </c>
      <c r="K689" s="42">
        <f t="shared" si="71"/>
        <v>17332.3</v>
      </c>
    </row>
    <row r="690" spans="1:11" s="29" customFormat="1" ht="15.75">
      <c r="A690" s="49"/>
      <c r="B690" s="49"/>
      <c r="C690" s="49"/>
      <c r="D690" s="9">
        <v>4</v>
      </c>
      <c r="E690" s="26">
        <f t="shared" si="68"/>
        <v>17806.7</v>
      </c>
      <c r="F690" s="27">
        <v>1.02</v>
      </c>
      <c r="G690" s="28">
        <f t="shared" si="70"/>
        <v>0.86752099999999999</v>
      </c>
      <c r="H690" s="28">
        <f t="shared" si="70"/>
        <v>1.1000000000000001</v>
      </c>
      <c r="I690" s="28">
        <v>1.02</v>
      </c>
      <c r="J690" s="28">
        <f t="shared" si="73"/>
        <v>0.97335899999999997</v>
      </c>
      <c r="K690" s="42">
        <f t="shared" si="71"/>
        <v>17678.96</v>
      </c>
    </row>
    <row r="691" spans="1:11" s="29" customFormat="1" ht="15.75">
      <c r="A691" s="50"/>
      <c r="B691" s="50"/>
      <c r="C691" s="50"/>
      <c r="D691" s="9">
        <v>5</v>
      </c>
      <c r="E691" s="26">
        <f t="shared" si="68"/>
        <v>17806.7</v>
      </c>
      <c r="F691" s="27">
        <v>1.02</v>
      </c>
      <c r="G691" s="28">
        <f t="shared" si="70"/>
        <v>0.86752099999999999</v>
      </c>
      <c r="H691" s="28">
        <f t="shared" si="70"/>
        <v>1.1000000000000001</v>
      </c>
      <c r="I691" s="28">
        <v>1.02</v>
      </c>
      <c r="J691" s="28">
        <f t="shared" si="73"/>
        <v>0.97335899999999997</v>
      </c>
      <c r="K691" s="42">
        <f t="shared" si="71"/>
        <v>17678.96</v>
      </c>
    </row>
    <row r="692" spans="1:11" s="29" customFormat="1" ht="15.75">
      <c r="A692" s="51">
        <v>292</v>
      </c>
      <c r="B692" s="51" t="s">
        <v>330</v>
      </c>
      <c r="C692" s="48" t="s">
        <v>328</v>
      </c>
      <c r="D692" s="9"/>
      <c r="E692" s="26">
        <f t="shared" si="68"/>
        <v>17806.7</v>
      </c>
      <c r="F692" s="27">
        <v>1.49</v>
      </c>
      <c r="G692" s="28">
        <v>1.4</v>
      </c>
      <c r="H692" s="28">
        <f t="shared" si="70"/>
        <v>1.1000000000000001</v>
      </c>
      <c r="I692" s="28">
        <v>1</v>
      </c>
      <c r="J692" s="28">
        <f t="shared" si="73"/>
        <v>1.54</v>
      </c>
      <c r="K692" s="42">
        <f t="shared" si="71"/>
        <v>40859.25</v>
      </c>
    </row>
    <row r="693" spans="1:11" s="29" customFormat="1" ht="15.75">
      <c r="A693" s="49"/>
      <c r="B693" s="49"/>
      <c r="C693" s="49"/>
      <c r="D693" s="9">
        <v>4</v>
      </c>
      <c r="E693" s="26">
        <f t="shared" ref="E693:E695" si="74">E$8</f>
        <v>17806.7</v>
      </c>
      <c r="F693" s="27">
        <v>1.49</v>
      </c>
      <c r="G693" s="28">
        <v>1.4</v>
      </c>
      <c r="H693" s="28">
        <f t="shared" si="70"/>
        <v>1.1000000000000001</v>
      </c>
      <c r="I693" s="28">
        <v>1.02</v>
      </c>
      <c r="J693" s="28">
        <f t="shared" si="73"/>
        <v>1.5708</v>
      </c>
      <c r="K693" s="42">
        <f t="shared" si="71"/>
        <v>41676.44</v>
      </c>
    </row>
    <row r="694" spans="1:11" s="29" customFormat="1" ht="15.75">
      <c r="A694" s="49"/>
      <c r="B694" s="49"/>
      <c r="C694" s="49"/>
      <c r="D694" s="9">
        <v>5</v>
      </c>
      <c r="E694" s="26">
        <f t="shared" si="74"/>
        <v>17806.7</v>
      </c>
      <c r="F694" s="27">
        <v>1.49</v>
      </c>
      <c r="G694" s="28">
        <v>1.4</v>
      </c>
      <c r="H694" s="28">
        <f t="shared" si="70"/>
        <v>1.1000000000000001</v>
      </c>
      <c r="I694" s="28">
        <v>1.02</v>
      </c>
      <c r="J694" s="28">
        <f t="shared" si="73"/>
        <v>1.5708</v>
      </c>
      <c r="K694" s="42">
        <f t="shared" si="71"/>
        <v>41676.44</v>
      </c>
    </row>
    <row r="695" spans="1:11" s="29" customFormat="1" ht="15.75">
      <c r="A695" s="50"/>
      <c r="B695" s="50"/>
      <c r="C695" s="50"/>
      <c r="D695" s="9">
        <v>6</v>
      </c>
      <c r="E695" s="26">
        <f t="shared" si="74"/>
        <v>17806.7</v>
      </c>
      <c r="F695" s="27">
        <v>1.49</v>
      </c>
      <c r="G695" s="28">
        <v>1.4</v>
      </c>
      <c r="H695" s="28">
        <f t="shared" si="70"/>
        <v>1.1000000000000001</v>
      </c>
      <c r="I695" s="28">
        <v>1.1000000000000001</v>
      </c>
      <c r="J695" s="28">
        <f t="shared" si="73"/>
        <v>1.694</v>
      </c>
      <c r="K695" s="42">
        <f t="shared" si="71"/>
        <v>44945.18</v>
      </c>
    </row>
    <row r="696" spans="1:11" s="29" customFormat="1" ht="15.75">
      <c r="A696" s="1">
        <v>293</v>
      </c>
      <c r="B696" s="1" t="s">
        <v>331</v>
      </c>
      <c r="C696" s="6" t="s">
        <v>328</v>
      </c>
      <c r="D696" s="9"/>
      <c r="E696" s="26">
        <f t="shared" ref="E696:E728" si="75">E$8</f>
        <v>17806.7</v>
      </c>
      <c r="F696" s="27">
        <v>2.14</v>
      </c>
      <c r="G696" s="28">
        <f t="shared" si="70"/>
        <v>0.86752099999999999</v>
      </c>
      <c r="H696" s="28">
        <f t="shared" si="70"/>
        <v>1.1000000000000001</v>
      </c>
      <c r="I696" s="28">
        <v>1</v>
      </c>
      <c r="J696" s="28">
        <f t="shared" si="73"/>
        <v>0.95427300000000004</v>
      </c>
      <c r="K696" s="42">
        <f t="shared" si="71"/>
        <v>36363.85</v>
      </c>
    </row>
    <row r="697" spans="1:11" s="29" customFormat="1" ht="15.75">
      <c r="A697" s="1">
        <v>294</v>
      </c>
      <c r="B697" s="1" t="s">
        <v>332</v>
      </c>
      <c r="C697" s="6" t="s">
        <v>328</v>
      </c>
      <c r="D697" s="9"/>
      <c r="E697" s="26">
        <f t="shared" si="75"/>
        <v>17806.7</v>
      </c>
      <c r="F697" s="27">
        <v>1.25</v>
      </c>
      <c r="G697" s="28">
        <f t="shared" ref="G697:H712" si="76">G$8</f>
        <v>0.86752099999999999</v>
      </c>
      <c r="H697" s="28">
        <f t="shared" si="76"/>
        <v>1.1000000000000001</v>
      </c>
      <c r="I697" s="28">
        <v>1</v>
      </c>
      <c r="J697" s="28">
        <f t="shared" si="73"/>
        <v>0.95427300000000004</v>
      </c>
      <c r="K697" s="42">
        <f t="shared" si="71"/>
        <v>21240.57</v>
      </c>
    </row>
    <row r="698" spans="1:11" s="29" customFormat="1" ht="15.75">
      <c r="A698" s="1">
        <v>295</v>
      </c>
      <c r="B698" s="1" t="s">
        <v>333</v>
      </c>
      <c r="C698" s="6" t="s">
        <v>328</v>
      </c>
      <c r="D698" s="9"/>
      <c r="E698" s="26">
        <f t="shared" si="75"/>
        <v>17806.7</v>
      </c>
      <c r="F698" s="27">
        <v>2.76</v>
      </c>
      <c r="G698" s="28">
        <f t="shared" si="76"/>
        <v>0.86752099999999999</v>
      </c>
      <c r="H698" s="28">
        <f t="shared" si="76"/>
        <v>1.1000000000000001</v>
      </c>
      <c r="I698" s="28">
        <v>1</v>
      </c>
      <c r="J698" s="28">
        <f t="shared" si="73"/>
        <v>0.95427300000000004</v>
      </c>
      <c r="K698" s="42">
        <f t="shared" si="71"/>
        <v>46899.17</v>
      </c>
    </row>
    <row r="699" spans="1:11" s="29" customFormat="1" ht="31.5">
      <c r="A699" s="1">
        <v>296</v>
      </c>
      <c r="B699" s="1" t="s">
        <v>334</v>
      </c>
      <c r="C699" s="6" t="s">
        <v>328</v>
      </c>
      <c r="D699" s="9"/>
      <c r="E699" s="26">
        <f t="shared" si="75"/>
        <v>17806.7</v>
      </c>
      <c r="F699" s="27">
        <v>0.76</v>
      </c>
      <c r="G699" s="28">
        <f t="shared" si="76"/>
        <v>0.86752099999999999</v>
      </c>
      <c r="H699" s="28">
        <f t="shared" si="76"/>
        <v>1.1000000000000001</v>
      </c>
      <c r="I699" s="28">
        <v>1</v>
      </c>
      <c r="J699" s="28">
        <f t="shared" si="73"/>
        <v>0.95427300000000004</v>
      </c>
      <c r="K699" s="42">
        <f t="shared" si="71"/>
        <v>12914.26</v>
      </c>
    </row>
    <row r="700" spans="1:11" s="29" customFormat="1" ht="15.75">
      <c r="A700" s="1">
        <v>297</v>
      </c>
      <c r="B700" s="1" t="s">
        <v>335</v>
      </c>
      <c r="C700" s="6" t="s">
        <v>328</v>
      </c>
      <c r="D700" s="9"/>
      <c r="E700" s="26">
        <f t="shared" si="75"/>
        <v>17806.7</v>
      </c>
      <c r="F700" s="27">
        <v>1.06</v>
      </c>
      <c r="G700" s="28">
        <f t="shared" si="76"/>
        <v>0.86752099999999999</v>
      </c>
      <c r="H700" s="28">
        <f t="shared" si="76"/>
        <v>1.1000000000000001</v>
      </c>
      <c r="I700" s="28">
        <v>1</v>
      </c>
      <c r="J700" s="28">
        <f t="shared" si="73"/>
        <v>0.95427300000000004</v>
      </c>
      <c r="K700" s="42">
        <f t="shared" si="71"/>
        <v>18012</v>
      </c>
    </row>
    <row r="701" spans="1:11" s="29" customFormat="1" ht="15.75">
      <c r="A701" s="1">
        <v>298</v>
      </c>
      <c r="B701" s="1" t="s">
        <v>336</v>
      </c>
      <c r="C701" s="6" t="s">
        <v>328</v>
      </c>
      <c r="D701" s="9"/>
      <c r="E701" s="26">
        <f t="shared" si="75"/>
        <v>17806.7</v>
      </c>
      <c r="F701" s="27">
        <v>1.1599999999999999</v>
      </c>
      <c r="G701" s="28">
        <f t="shared" si="76"/>
        <v>0.86752099999999999</v>
      </c>
      <c r="H701" s="28">
        <f t="shared" si="76"/>
        <v>1.1000000000000001</v>
      </c>
      <c r="I701" s="28">
        <v>1</v>
      </c>
      <c r="J701" s="28">
        <f t="shared" si="73"/>
        <v>0.95427300000000004</v>
      </c>
      <c r="K701" s="42">
        <f t="shared" si="71"/>
        <v>19711.25</v>
      </c>
    </row>
    <row r="702" spans="1:11" s="29" customFormat="1" ht="15.75">
      <c r="A702" s="1">
        <v>299</v>
      </c>
      <c r="B702" s="1" t="s">
        <v>337</v>
      </c>
      <c r="C702" s="6" t="s">
        <v>328</v>
      </c>
      <c r="D702" s="9"/>
      <c r="E702" s="26">
        <f t="shared" si="75"/>
        <v>17806.7</v>
      </c>
      <c r="F702" s="27">
        <v>3.32</v>
      </c>
      <c r="G702" s="28">
        <f t="shared" si="76"/>
        <v>0.86752099999999999</v>
      </c>
      <c r="H702" s="28">
        <f t="shared" si="76"/>
        <v>1.1000000000000001</v>
      </c>
      <c r="I702" s="28">
        <v>1</v>
      </c>
      <c r="J702" s="28">
        <f t="shared" si="73"/>
        <v>0.95427300000000004</v>
      </c>
      <c r="K702" s="42">
        <f t="shared" si="71"/>
        <v>56414.94</v>
      </c>
    </row>
    <row r="703" spans="1:11" s="29" customFormat="1" ht="15.75">
      <c r="A703" s="1">
        <v>300</v>
      </c>
      <c r="B703" s="1" t="s">
        <v>339</v>
      </c>
      <c r="C703" s="6" t="s">
        <v>338</v>
      </c>
      <c r="D703" s="9"/>
      <c r="E703" s="26">
        <f t="shared" si="75"/>
        <v>17806.7</v>
      </c>
      <c r="F703" s="27">
        <v>4.32</v>
      </c>
      <c r="G703" s="28">
        <f t="shared" si="76"/>
        <v>0.86752099999999999</v>
      </c>
      <c r="H703" s="28">
        <v>0</v>
      </c>
      <c r="I703" s="28">
        <v>1</v>
      </c>
      <c r="J703" s="28">
        <f>ROUND(G703*I703,6)</f>
        <v>0.86752099999999999</v>
      </c>
      <c r="K703" s="42">
        <f t="shared" si="71"/>
        <v>66734</v>
      </c>
    </row>
    <row r="704" spans="1:11" s="29" customFormat="1" ht="15.75">
      <c r="A704" s="1">
        <v>301</v>
      </c>
      <c r="B704" s="1" t="s">
        <v>340</v>
      </c>
      <c r="C704" s="6" t="s">
        <v>338</v>
      </c>
      <c r="D704" s="9"/>
      <c r="E704" s="26">
        <f t="shared" si="75"/>
        <v>17806.7</v>
      </c>
      <c r="F704" s="27">
        <v>3.5</v>
      </c>
      <c r="G704" s="28">
        <f t="shared" si="76"/>
        <v>0.86752099999999999</v>
      </c>
      <c r="H704" s="28">
        <f t="shared" si="76"/>
        <v>1.1000000000000001</v>
      </c>
      <c r="I704" s="28">
        <v>1</v>
      </c>
      <c r="J704" s="28">
        <f t="shared" si="73"/>
        <v>0.95427300000000004</v>
      </c>
      <c r="K704" s="42">
        <f t="shared" si="71"/>
        <v>59473.59</v>
      </c>
    </row>
    <row r="705" spans="1:11" s="29" customFormat="1" ht="31.5">
      <c r="A705" s="1">
        <v>302</v>
      </c>
      <c r="B705" s="1" t="s">
        <v>341</v>
      </c>
      <c r="C705" s="6" t="s">
        <v>338</v>
      </c>
      <c r="D705" s="9"/>
      <c r="E705" s="26">
        <f t="shared" si="75"/>
        <v>17806.7</v>
      </c>
      <c r="F705" s="27">
        <v>5.35</v>
      </c>
      <c r="G705" s="28">
        <f t="shared" si="76"/>
        <v>0.86752099999999999</v>
      </c>
      <c r="H705" s="28">
        <v>0</v>
      </c>
      <c r="I705" s="28">
        <v>1</v>
      </c>
      <c r="J705" s="28">
        <f>ROUND(G705*I705,6)</f>
        <v>0.86752099999999999</v>
      </c>
      <c r="K705" s="42">
        <f t="shared" si="71"/>
        <v>82645.119999999995</v>
      </c>
    </row>
    <row r="706" spans="1:11" s="29" customFormat="1" ht="31.5">
      <c r="A706" s="1">
        <v>303</v>
      </c>
      <c r="B706" s="1" t="s">
        <v>342</v>
      </c>
      <c r="C706" s="6" t="s">
        <v>338</v>
      </c>
      <c r="D706" s="9"/>
      <c r="E706" s="26">
        <f t="shared" si="75"/>
        <v>17806.7</v>
      </c>
      <c r="F706" s="27">
        <v>0.32</v>
      </c>
      <c r="G706" s="28">
        <f t="shared" si="76"/>
        <v>0.86752099999999999</v>
      </c>
      <c r="H706" s="28">
        <f t="shared" si="76"/>
        <v>1.1000000000000001</v>
      </c>
      <c r="I706" s="28">
        <v>1</v>
      </c>
      <c r="J706" s="28">
        <f t="shared" si="73"/>
        <v>0.95427300000000004</v>
      </c>
      <c r="K706" s="42">
        <f t="shared" si="71"/>
        <v>5437.58</v>
      </c>
    </row>
    <row r="707" spans="1:11" s="29" customFormat="1" ht="31.5">
      <c r="A707" s="1">
        <v>304</v>
      </c>
      <c r="B707" s="1" t="s">
        <v>343</v>
      </c>
      <c r="C707" s="6" t="s">
        <v>338</v>
      </c>
      <c r="D707" s="9"/>
      <c r="E707" s="26">
        <f t="shared" si="75"/>
        <v>17806.7</v>
      </c>
      <c r="F707" s="27">
        <v>0.46</v>
      </c>
      <c r="G707" s="28">
        <f t="shared" si="76"/>
        <v>0.86752099999999999</v>
      </c>
      <c r="H707" s="28">
        <f t="shared" si="76"/>
        <v>1.1000000000000001</v>
      </c>
      <c r="I707" s="28">
        <v>1</v>
      </c>
      <c r="J707" s="28">
        <f t="shared" si="73"/>
        <v>0.95427300000000004</v>
      </c>
      <c r="K707" s="42">
        <f t="shared" si="71"/>
        <v>7816.53</v>
      </c>
    </row>
    <row r="708" spans="1:11" ht="15.75">
      <c r="A708" s="1">
        <v>305</v>
      </c>
      <c r="B708" s="1" t="s">
        <v>344</v>
      </c>
      <c r="C708" s="6" t="s">
        <v>338</v>
      </c>
      <c r="D708" s="9"/>
      <c r="E708" s="26">
        <f t="shared" si="75"/>
        <v>17806.7</v>
      </c>
      <c r="F708" s="27">
        <v>8.4</v>
      </c>
      <c r="G708" s="28">
        <f t="shared" si="76"/>
        <v>0.86752099999999999</v>
      </c>
      <c r="H708" s="28">
        <f t="shared" si="76"/>
        <v>1.1000000000000001</v>
      </c>
      <c r="I708" s="28">
        <v>1</v>
      </c>
      <c r="J708" s="28">
        <f t="shared" si="73"/>
        <v>0.95427300000000004</v>
      </c>
      <c r="K708" s="42">
        <f t="shared" si="71"/>
        <v>142736.60999999999</v>
      </c>
    </row>
    <row r="709" spans="1:11" ht="15.75">
      <c r="A709" s="1">
        <v>306</v>
      </c>
      <c r="B709" s="1" t="s">
        <v>345</v>
      </c>
      <c r="C709" s="6" t="s">
        <v>338</v>
      </c>
      <c r="D709" s="9"/>
      <c r="E709" s="26">
        <f t="shared" si="75"/>
        <v>17806.7</v>
      </c>
      <c r="F709" s="27">
        <v>2.3199999999999998</v>
      </c>
      <c r="G709" s="28">
        <f t="shared" si="76"/>
        <v>0.86752099999999999</v>
      </c>
      <c r="H709" s="28">
        <v>0</v>
      </c>
      <c r="I709" s="28">
        <v>1</v>
      </c>
      <c r="J709" s="28">
        <f>ROUND(G709*I709,6)</f>
        <v>0.86752099999999999</v>
      </c>
      <c r="K709" s="42">
        <f t="shared" ref="K709:K728" si="77">ROUND(E709*F709*J709,2)</f>
        <v>35838.629999999997</v>
      </c>
    </row>
    <row r="710" spans="1:11" ht="15.75">
      <c r="A710" s="51">
        <v>307</v>
      </c>
      <c r="B710" s="51" t="s">
        <v>347</v>
      </c>
      <c r="C710" s="48" t="s">
        <v>346</v>
      </c>
      <c r="D710" s="9"/>
      <c r="E710" s="26">
        <f t="shared" si="75"/>
        <v>17806.7</v>
      </c>
      <c r="F710" s="27">
        <v>3</v>
      </c>
      <c r="G710" s="41">
        <v>0.63700000000000001</v>
      </c>
      <c r="H710" s="28">
        <f t="shared" si="76"/>
        <v>1.1000000000000001</v>
      </c>
      <c r="I710" s="28">
        <v>1</v>
      </c>
      <c r="J710" s="28">
        <f t="shared" ref="J710:J728" si="78">ROUND(G710*H710*I710,6)</f>
        <v>0.70069999999999999</v>
      </c>
      <c r="K710" s="42">
        <f t="shared" si="77"/>
        <v>37431.46</v>
      </c>
    </row>
    <row r="711" spans="1:11" s="29" customFormat="1" ht="15.75">
      <c r="A711" s="49"/>
      <c r="B711" s="49"/>
      <c r="C711" s="49"/>
      <c r="D711" s="9">
        <v>4</v>
      </c>
      <c r="E711" s="26">
        <f t="shared" si="75"/>
        <v>17806.7</v>
      </c>
      <c r="F711" s="27">
        <v>3</v>
      </c>
      <c r="G711" s="28">
        <f t="shared" ref="G711:G713" si="79">G$710</f>
        <v>0.63700000000000001</v>
      </c>
      <c r="H711" s="28">
        <f t="shared" si="76"/>
        <v>1.1000000000000001</v>
      </c>
      <c r="I711" s="28">
        <v>1.02</v>
      </c>
      <c r="J711" s="28">
        <f t="shared" si="78"/>
        <v>0.71471399999999996</v>
      </c>
      <c r="K711" s="42">
        <f t="shared" si="77"/>
        <v>38180.089999999997</v>
      </c>
    </row>
    <row r="712" spans="1:11" s="29" customFormat="1" ht="15.75">
      <c r="A712" s="49"/>
      <c r="B712" s="49"/>
      <c r="C712" s="49"/>
      <c r="D712" s="9">
        <v>5</v>
      </c>
      <c r="E712" s="26">
        <f t="shared" si="75"/>
        <v>17806.7</v>
      </c>
      <c r="F712" s="27">
        <v>3</v>
      </c>
      <c r="G712" s="28">
        <f t="shared" si="79"/>
        <v>0.63700000000000001</v>
      </c>
      <c r="H712" s="28">
        <f t="shared" si="76"/>
        <v>1.1000000000000001</v>
      </c>
      <c r="I712" s="28">
        <v>1.02</v>
      </c>
      <c r="J712" s="28">
        <f t="shared" si="78"/>
        <v>0.71471399999999996</v>
      </c>
      <c r="K712" s="42">
        <f t="shared" si="77"/>
        <v>38180.089999999997</v>
      </c>
    </row>
    <row r="713" spans="1:11" s="29" customFormat="1" ht="15.75">
      <c r="A713" s="50"/>
      <c r="B713" s="50"/>
      <c r="C713" s="50"/>
      <c r="D713" s="9">
        <v>6</v>
      </c>
      <c r="E713" s="26">
        <f t="shared" si="75"/>
        <v>17806.7</v>
      </c>
      <c r="F713" s="27">
        <v>3</v>
      </c>
      <c r="G713" s="28">
        <f t="shared" si="79"/>
        <v>0.63700000000000001</v>
      </c>
      <c r="H713" s="28">
        <f t="shared" ref="H713:H714" si="80">H$8</f>
        <v>1.1000000000000001</v>
      </c>
      <c r="I713" s="28">
        <v>1.1000000000000001</v>
      </c>
      <c r="J713" s="28">
        <f t="shared" si="78"/>
        <v>0.77076999999999996</v>
      </c>
      <c r="K713" s="42">
        <f t="shared" si="77"/>
        <v>41174.61</v>
      </c>
    </row>
    <row r="714" spans="1:11" ht="15.75">
      <c r="A714" s="51">
        <v>308</v>
      </c>
      <c r="B714" s="51" t="s">
        <v>348</v>
      </c>
      <c r="C714" s="48" t="s">
        <v>346</v>
      </c>
      <c r="D714" s="9"/>
      <c r="E714" s="26">
        <f t="shared" si="75"/>
        <v>17806.7</v>
      </c>
      <c r="F714" s="27">
        <v>1.5</v>
      </c>
      <c r="G714" s="28">
        <f>G$710</f>
        <v>0.63700000000000001</v>
      </c>
      <c r="H714" s="28">
        <f t="shared" si="80"/>
        <v>1.1000000000000001</v>
      </c>
      <c r="I714" s="28">
        <v>1</v>
      </c>
      <c r="J714" s="28">
        <f t="shared" si="78"/>
        <v>0.70069999999999999</v>
      </c>
      <c r="K714" s="42">
        <f t="shared" si="77"/>
        <v>18715.73</v>
      </c>
    </row>
    <row r="715" spans="1:11" s="29" customFormat="1" ht="15.75">
      <c r="A715" s="49"/>
      <c r="B715" s="49"/>
      <c r="C715" s="49"/>
      <c r="D715" s="9">
        <v>4</v>
      </c>
      <c r="E715" s="26">
        <f t="shared" si="75"/>
        <v>17806.7</v>
      </c>
      <c r="F715" s="27">
        <v>1.5</v>
      </c>
      <c r="G715" s="28">
        <f t="shared" ref="G715:G716" si="81">G$710</f>
        <v>0.63700000000000001</v>
      </c>
      <c r="H715" s="28">
        <f t="shared" ref="H715:H728" si="82">H$8</f>
        <v>1.1000000000000001</v>
      </c>
      <c r="I715" s="28">
        <v>1.02</v>
      </c>
      <c r="J715" s="28">
        <f t="shared" si="78"/>
        <v>0.71471399999999996</v>
      </c>
      <c r="K715" s="42">
        <f t="shared" si="77"/>
        <v>19090.05</v>
      </c>
    </row>
    <row r="716" spans="1:11" s="29" customFormat="1" ht="15.75">
      <c r="A716" s="50"/>
      <c r="B716" s="50"/>
      <c r="C716" s="50"/>
      <c r="D716" s="9">
        <v>5</v>
      </c>
      <c r="E716" s="26">
        <f t="shared" si="75"/>
        <v>17806.7</v>
      </c>
      <c r="F716" s="27">
        <v>1.5</v>
      </c>
      <c r="G716" s="28">
        <f t="shared" si="81"/>
        <v>0.63700000000000001</v>
      </c>
      <c r="H716" s="28">
        <f t="shared" si="82"/>
        <v>1.1000000000000001</v>
      </c>
      <c r="I716" s="28">
        <v>1.02</v>
      </c>
      <c r="J716" s="28">
        <f t="shared" si="78"/>
        <v>0.71471399999999996</v>
      </c>
      <c r="K716" s="42">
        <f t="shared" si="77"/>
        <v>19090.05</v>
      </c>
    </row>
    <row r="717" spans="1:11" ht="15.75" customHeight="1">
      <c r="A717" s="51">
        <v>309</v>
      </c>
      <c r="B717" s="51" t="s">
        <v>349</v>
      </c>
      <c r="C717" s="48" t="s">
        <v>346</v>
      </c>
      <c r="D717" s="9"/>
      <c r="E717" s="26">
        <f t="shared" si="75"/>
        <v>17806.7</v>
      </c>
      <c r="F717" s="27">
        <v>2.25</v>
      </c>
      <c r="G717" s="28">
        <f t="shared" ref="G717:G728" si="83">G$710</f>
        <v>0.63700000000000001</v>
      </c>
      <c r="H717" s="28">
        <f t="shared" si="82"/>
        <v>1.1000000000000001</v>
      </c>
      <c r="I717" s="28">
        <v>1</v>
      </c>
      <c r="J717" s="28">
        <f t="shared" si="78"/>
        <v>0.70069999999999999</v>
      </c>
      <c r="K717" s="42">
        <f t="shared" si="77"/>
        <v>28073.599999999999</v>
      </c>
    </row>
    <row r="718" spans="1:11" s="29" customFormat="1" ht="15.75">
      <c r="A718" s="49"/>
      <c r="B718" s="49"/>
      <c r="C718" s="49"/>
      <c r="D718" s="9">
        <v>4</v>
      </c>
      <c r="E718" s="26">
        <f t="shared" si="75"/>
        <v>17806.7</v>
      </c>
      <c r="F718" s="27">
        <v>2.25</v>
      </c>
      <c r="G718" s="28">
        <f t="shared" si="83"/>
        <v>0.63700000000000001</v>
      </c>
      <c r="H718" s="28">
        <f t="shared" si="82"/>
        <v>1.1000000000000001</v>
      </c>
      <c r="I718" s="28">
        <v>1.02</v>
      </c>
      <c r="J718" s="28">
        <f t="shared" si="78"/>
        <v>0.71471399999999996</v>
      </c>
      <c r="K718" s="42">
        <f t="shared" si="77"/>
        <v>28635.07</v>
      </c>
    </row>
    <row r="719" spans="1:11" s="29" customFormat="1" ht="15.75">
      <c r="A719" s="50"/>
      <c r="B719" s="50"/>
      <c r="C719" s="50"/>
      <c r="D719" s="9">
        <v>5</v>
      </c>
      <c r="E719" s="26">
        <f t="shared" si="75"/>
        <v>17806.7</v>
      </c>
      <c r="F719" s="27">
        <v>2.25</v>
      </c>
      <c r="G719" s="28">
        <f t="shared" si="83"/>
        <v>0.63700000000000001</v>
      </c>
      <c r="H719" s="28">
        <f t="shared" si="82"/>
        <v>1.1000000000000001</v>
      </c>
      <c r="I719" s="28">
        <v>1.02</v>
      </c>
      <c r="J719" s="28">
        <f t="shared" si="78"/>
        <v>0.71471399999999996</v>
      </c>
      <c r="K719" s="42">
        <f t="shared" si="77"/>
        <v>28635.07</v>
      </c>
    </row>
    <row r="720" spans="1:11" s="29" customFormat="1" ht="31.5">
      <c r="A720" s="1">
        <v>310</v>
      </c>
      <c r="B720" s="1" t="s">
        <v>350</v>
      </c>
      <c r="C720" s="6" t="s">
        <v>346</v>
      </c>
      <c r="D720" s="9"/>
      <c r="E720" s="26">
        <f t="shared" si="75"/>
        <v>17806.7</v>
      </c>
      <c r="F720" s="27">
        <v>1.5</v>
      </c>
      <c r="G720" s="28">
        <f t="shared" si="83"/>
        <v>0.63700000000000001</v>
      </c>
      <c r="H720" s="28">
        <f t="shared" si="82"/>
        <v>1.1000000000000001</v>
      </c>
      <c r="I720" s="28">
        <v>1</v>
      </c>
      <c r="J720" s="28">
        <f t="shared" ref="J720:J721" si="84">ROUND(G720*H720*I720,6)</f>
        <v>0.70069999999999999</v>
      </c>
      <c r="K720" s="42">
        <f t="shared" ref="K720:K721" si="85">ROUND(E720*F720*J720,2)</f>
        <v>18715.73</v>
      </c>
    </row>
    <row r="721" spans="1:11" s="29" customFormat="1" ht="15.75">
      <c r="A721" s="1">
        <v>311</v>
      </c>
      <c r="B721" s="1" t="s">
        <v>351</v>
      </c>
      <c r="C721" s="6" t="s">
        <v>346</v>
      </c>
      <c r="D721" s="9"/>
      <c r="E721" s="26">
        <f t="shared" si="75"/>
        <v>17806.7</v>
      </c>
      <c r="F721" s="27">
        <v>0.7</v>
      </c>
      <c r="G721" s="28">
        <f t="shared" si="83"/>
        <v>0.63700000000000001</v>
      </c>
      <c r="H721" s="28">
        <f t="shared" si="82"/>
        <v>1.1000000000000001</v>
      </c>
      <c r="I721" s="28">
        <v>1</v>
      </c>
      <c r="J721" s="28">
        <f t="shared" si="84"/>
        <v>0.70069999999999999</v>
      </c>
      <c r="K721" s="42">
        <f t="shared" si="85"/>
        <v>8734.01</v>
      </c>
    </row>
    <row r="722" spans="1:11" ht="31.5">
      <c r="A722" s="1">
        <v>312</v>
      </c>
      <c r="B722" s="1" t="s">
        <v>352</v>
      </c>
      <c r="C722" s="6" t="s">
        <v>346</v>
      </c>
      <c r="D722" s="9"/>
      <c r="E722" s="26">
        <f t="shared" si="75"/>
        <v>17806.7</v>
      </c>
      <c r="F722" s="27">
        <v>1.8</v>
      </c>
      <c r="G722" s="28">
        <f t="shared" si="83"/>
        <v>0.63700000000000001</v>
      </c>
      <c r="H722" s="28">
        <f t="shared" si="82"/>
        <v>1.1000000000000001</v>
      </c>
      <c r="I722" s="28">
        <v>1</v>
      </c>
      <c r="J722" s="28">
        <f t="shared" si="78"/>
        <v>0.70069999999999999</v>
      </c>
      <c r="K722" s="42">
        <f t="shared" si="77"/>
        <v>22458.880000000001</v>
      </c>
    </row>
    <row r="723" spans="1:11" ht="47.25">
      <c r="A723" s="1">
        <v>313</v>
      </c>
      <c r="B723" s="1" t="s">
        <v>353</v>
      </c>
      <c r="C723" s="6" t="s">
        <v>346</v>
      </c>
      <c r="D723" s="9"/>
      <c r="E723" s="26">
        <f t="shared" si="75"/>
        <v>17806.7</v>
      </c>
      <c r="F723" s="27">
        <v>4.8099999999999996</v>
      </c>
      <c r="G723" s="28">
        <f t="shared" si="83"/>
        <v>0.63700000000000001</v>
      </c>
      <c r="H723" s="28">
        <f t="shared" si="82"/>
        <v>1.1000000000000001</v>
      </c>
      <c r="I723" s="28">
        <v>1</v>
      </c>
      <c r="J723" s="28">
        <f t="shared" si="78"/>
        <v>0.70069999999999999</v>
      </c>
      <c r="K723" s="42">
        <f t="shared" si="77"/>
        <v>60015.11</v>
      </c>
    </row>
    <row r="724" spans="1:11" ht="15.75">
      <c r="A724" s="54">
        <v>314</v>
      </c>
      <c r="B724" s="54" t="s">
        <v>354</v>
      </c>
      <c r="C724" s="60" t="s">
        <v>346</v>
      </c>
      <c r="D724" s="9"/>
      <c r="E724" s="26">
        <f t="shared" si="75"/>
        <v>17806.7</v>
      </c>
      <c r="F724" s="27">
        <v>2.75</v>
      </c>
      <c r="G724" s="28">
        <f t="shared" si="83"/>
        <v>0.63700000000000001</v>
      </c>
      <c r="H724" s="28">
        <f t="shared" si="82"/>
        <v>1.1000000000000001</v>
      </c>
      <c r="I724" s="28">
        <v>1</v>
      </c>
      <c r="J724" s="28">
        <f t="shared" si="78"/>
        <v>0.70069999999999999</v>
      </c>
      <c r="K724" s="42">
        <f t="shared" si="77"/>
        <v>34312.18</v>
      </c>
    </row>
    <row r="725" spans="1:11" s="29" customFormat="1" ht="15.75">
      <c r="A725" s="59"/>
      <c r="B725" s="59"/>
      <c r="C725" s="61"/>
      <c r="D725" s="9">
        <v>3</v>
      </c>
      <c r="E725" s="26">
        <f t="shared" si="75"/>
        <v>17806.7</v>
      </c>
      <c r="F725" s="27">
        <v>2.75</v>
      </c>
      <c r="G725" s="28">
        <f t="shared" si="83"/>
        <v>0.63700000000000001</v>
      </c>
      <c r="H725" s="28">
        <f t="shared" si="82"/>
        <v>1.1000000000000001</v>
      </c>
      <c r="I725" s="28">
        <v>1.05</v>
      </c>
      <c r="J725" s="28">
        <f t="shared" si="78"/>
        <v>0.73573500000000003</v>
      </c>
      <c r="K725" s="42">
        <f t="shared" si="77"/>
        <v>36027.78</v>
      </c>
    </row>
    <row r="726" spans="1:11" s="29" customFormat="1" ht="15.75">
      <c r="A726" s="59"/>
      <c r="B726" s="59"/>
      <c r="C726" s="61"/>
      <c r="D726" s="9">
        <v>6</v>
      </c>
      <c r="E726" s="26">
        <f t="shared" si="75"/>
        <v>17806.7</v>
      </c>
      <c r="F726" s="27">
        <v>2.75</v>
      </c>
      <c r="G726" s="28">
        <f t="shared" si="83"/>
        <v>0.63700000000000001</v>
      </c>
      <c r="H726" s="28">
        <f t="shared" si="82"/>
        <v>1.1000000000000001</v>
      </c>
      <c r="I726" s="28">
        <v>1.1000000000000001</v>
      </c>
      <c r="J726" s="28">
        <f t="shared" si="78"/>
        <v>0.77076999999999996</v>
      </c>
      <c r="K726" s="42">
        <f t="shared" si="77"/>
        <v>37743.39</v>
      </c>
    </row>
    <row r="727" spans="1:11" s="29" customFormat="1" ht="15.75">
      <c r="A727" s="68"/>
      <c r="B727" s="68"/>
      <c r="C727" s="67"/>
      <c r="D727" s="9">
        <v>8</v>
      </c>
      <c r="E727" s="26">
        <f t="shared" si="75"/>
        <v>17806.7</v>
      </c>
      <c r="F727" s="27">
        <v>2.75</v>
      </c>
      <c r="G727" s="28">
        <f t="shared" si="83"/>
        <v>0.63700000000000001</v>
      </c>
      <c r="H727" s="28">
        <f t="shared" si="82"/>
        <v>1.1000000000000001</v>
      </c>
      <c r="I727" s="28">
        <v>1.05</v>
      </c>
      <c r="J727" s="28">
        <f t="shared" si="78"/>
        <v>0.73573500000000003</v>
      </c>
      <c r="K727" s="42">
        <f t="shared" si="77"/>
        <v>36027.78</v>
      </c>
    </row>
    <row r="728" spans="1:11" ht="31.5">
      <c r="A728" s="1">
        <v>315</v>
      </c>
      <c r="B728" s="1" t="s">
        <v>355</v>
      </c>
      <c r="C728" s="6" t="s">
        <v>346</v>
      </c>
      <c r="D728" s="9"/>
      <c r="E728" s="26">
        <f t="shared" si="75"/>
        <v>17806.7</v>
      </c>
      <c r="F728" s="27">
        <v>2.35</v>
      </c>
      <c r="G728" s="28">
        <f t="shared" si="83"/>
        <v>0.63700000000000001</v>
      </c>
      <c r="H728" s="28">
        <f t="shared" si="82"/>
        <v>1.1000000000000001</v>
      </c>
      <c r="I728" s="28">
        <v>1</v>
      </c>
      <c r="J728" s="28">
        <f t="shared" si="78"/>
        <v>0.70069999999999999</v>
      </c>
      <c r="K728" s="42">
        <f t="shared" si="77"/>
        <v>29321.31</v>
      </c>
    </row>
    <row r="730" spans="1:11" ht="42" customHeight="1">
      <c r="A730" s="14" t="s">
        <v>364</v>
      </c>
      <c r="B730" s="69" t="s">
        <v>362</v>
      </c>
      <c r="C730" s="69"/>
      <c r="D730" s="69"/>
      <c r="E730" s="69"/>
      <c r="F730" s="69"/>
      <c r="G730" s="69"/>
      <c r="H730" s="69"/>
      <c r="I730" s="69"/>
      <c r="J730" s="69"/>
      <c r="K730" s="69"/>
    </row>
  </sheetData>
  <mergeCells count="505">
    <mergeCell ref="H1:K1"/>
    <mergeCell ref="B730:K730"/>
    <mergeCell ref="A5:K5"/>
    <mergeCell ref="H2:K2"/>
    <mergeCell ref="A10:A11"/>
    <mergeCell ref="B10:B11"/>
    <mergeCell ref="C10:C11"/>
    <mergeCell ref="A19:A21"/>
    <mergeCell ref="B19:B21"/>
    <mergeCell ref="C19:C21"/>
    <mergeCell ref="A23:A25"/>
    <mergeCell ref="B23:B25"/>
    <mergeCell ref="C23:C25"/>
    <mergeCell ref="A714:A716"/>
    <mergeCell ref="B714:B716"/>
    <mergeCell ref="C714:C716"/>
    <mergeCell ref="A710:A713"/>
    <mergeCell ref="B710:B713"/>
    <mergeCell ref="C710:C713"/>
    <mergeCell ref="C724:C727"/>
    <mergeCell ref="B724:B727"/>
    <mergeCell ref="A724:A727"/>
    <mergeCell ref="A717:A719"/>
    <mergeCell ref="B717:B719"/>
    <mergeCell ref="C717:C719"/>
    <mergeCell ref="A40:A42"/>
    <mergeCell ref="B40:B42"/>
    <mergeCell ref="C40:C42"/>
    <mergeCell ref="A43:A49"/>
    <mergeCell ref="B43:B49"/>
    <mergeCell ref="C43:C49"/>
    <mergeCell ref="C26:C28"/>
    <mergeCell ref="A32:A34"/>
    <mergeCell ref="B32:B34"/>
    <mergeCell ref="C32:C34"/>
    <mergeCell ref="A37:A39"/>
    <mergeCell ref="B37:B39"/>
    <mergeCell ref="C37:C39"/>
    <mergeCell ref="A26:A28"/>
    <mergeCell ref="B26:B28"/>
    <mergeCell ref="A55:A57"/>
    <mergeCell ref="B55:B57"/>
    <mergeCell ref="C55:C57"/>
    <mergeCell ref="A58:A59"/>
    <mergeCell ref="B58:B59"/>
    <mergeCell ref="C58:C59"/>
    <mergeCell ref="A50:A51"/>
    <mergeCell ref="B50:B51"/>
    <mergeCell ref="C50:C51"/>
    <mergeCell ref="A52:A54"/>
    <mergeCell ref="B52:B54"/>
    <mergeCell ref="C52:C54"/>
    <mergeCell ref="A73:A75"/>
    <mergeCell ref="B73:B75"/>
    <mergeCell ref="C73:C75"/>
    <mergeCell ref="A76:A77"/>
    <mergeCell ref="B76:B77"/>
    <mergeCell ref="C76:C77"/>
    <mergeCell ref="A61:A65"/>
    <mergeCell ref="B61:B65"/>
    <mergeCell ref="C61:C65"/>
    <mergeCell ref="C66:C71"/>
    <mergeCell ref="A66:A71"/>
    <mergeCell ref="B66:B71"/>
    <mergeCell ref="A84:A86"/>
    <mergeCell ref="B84:B86"/>
    <mergeCell ref="C84:C86"/>
    <mergeCell ref="A90:A92"/>
    <mergeCell ref="B90:B92"/>
    <mergeCell ref="C90:C92"/>
    <mergeCell ref="C78:C79"/>
    <mergeCell ref="B78:B79"/>
    <mergeCell ref="A78:A79"/>
    <mergeCell ref="C80:C83"/>
    <mergeCell ref="B80:B83"/>
    <mergeCell ref="A80:A83"/>
    <mergeCell ref="A104:A108"/>
    <mergeCell ref="B104:B108"/>
    <mergeCell ref="C104:C108"/>
    <mergeCell ref="A109:A111"/>
    <mergeCell ref="B109:B111"/>
    <mergeCell ref="C109:C111"/>
    <mergeCell ref="A98:A99"/>
    <mergeCell ref="B98:B99"/>
    <mergeCell ref="C98:C99"/>
    <mergeCell ref="A100:A102"/>
    <mergeCell ref="B100:B102"/>
    <mergeCell ref="C100:C102"/>
    <mergeCell ref="A118:A119"/>
    <mergeCell ref="B118:B119"/>
    <mergeCell ref="C118:C119"/>
    <mergeCell ref="A121:A124"/>
    <mergeCell ref="B121:B124"/>
    <mergeCell ref="C121:C124"/>
    <mergeCell ref="A113:A115"/>
    <mergeCell ref="B113:B115"/>
    <mergeCell ref="C113:C115"/>
    <mergeCell ref="A116:A117"/>
    <mergeCell ref="B116:B117"/>
    <mergeCell ref="C116:C117"/>
    <mergeCell ref="A132:A134"/>
    <mergeCell ref="B132:B134"/>
    <mergeCell ref="C132:C134"/>
    <mergeCell ref="A136:A138"/>
    <mergeCell ref="B136:B138"/>
    <mergeCell ref="C136:C138"/>
    <mergeCell ref="A125:A129"/>
    <mergeCell ref="B125:B129"/>
    <mergeCell ref="C125:C129"/>
    <mergeCell ref="A130:A131"/>
    <mergeCell ref="B130:B131"/>
    <mergeCell ref="C130:C131"/>
    <mergeCell ref="A148:A151"/>
    <mergeCell ref="B148:B151"/>
    <mergeCell ref="C148:C151"/>
    <mergeCell ref="C152:C156"/>
    <mergeCell ref="B152:B156"/>
    <mergeCell ref="A152:A156"/>
    <mergeCell ref="A139:A142"/>
    <mergeCell ref="B139:B142"/>
    <mergeCell ref="C139:C142"/>
    <mergeCell ref="A143:A147"/>
    <mergeCell ref="B143:B147"/>
    <mergeCell ref="C143:C147"/>
    <mergeCell ref="C165:C167"/>
    <mergeCell ref="B165:B167"/>
    <mergeCell ref="A165:A167"/>
    <mergeCell ref="C169:C171"/>
    <mergeCell ref="B169:B171"/>
    <mergeCell ref="A169:A171"/>
    <mergeCell ref="A157:A160"/>
    <mergeCell ref="B157:B160"/>
    <mergeCell ref="C157:C160"/>
    <mergeCell ref="A162:A164"/>
    <mergeCell ref="B162:B164"/>
    <mergeCell ref="C162:C164"/>
    <mergeCell ref="C186:C187"/>
    <mergeCell ref="B186:B187"/>
    <mergeCell ref="A186:A187"/>
    <mergeCell ref="A188:A191"/>
    <mergeCell ref="B188:B191"/>
    <mergeCell ref="C188:C191"/>
    <mergeCell ref="C175:C178"/>
    <mergeCell ref="B175:B178"/>
    <mergeCell ref="A175:A178"/>
    <mergeCell ref="C179:C181"/>
    <mergeCell ref="B179:B181"/>
    <mergeCell ref="A179:A181"/>
    <mergeCell ref="C204:C207"/>
    <mergeCell ref="B204:B207"/>
    <mergeCell ref="A204:A207"/>
    <mergeCell ref="C208:C210"/>
    <mergeCell ref="B208:B210"/>
    <mergeCell ref="A208:A210"/>
    <mergeCell ref="A193:A196"/>
    <mergeCell ref="B193:B196"/>
    <mergeCell ref="C193:C196"/>
    <mergeCell ref="A198:A203"/>
    <mergeCell ref="B198:B203"/>
    <mergeCell ref="C198:C203"/>
    <mergeCell ref="A219:A221"/>
    <mergeCell ref="B219:B221"/>
    <mergeCell ref="C219:C221"/>
    <mergeCell ref="A222:A224"/>
    <mergeCell ref="B222:B224"/>
    <mergeCell ref="C222:C224"/>
    <mergeCell ref="A211:A213"/>
    <mergeCell ref="B211:B213"/>
    <mergeCell ref="C211:C213"/>
    <mergeCell ref="C214:C216"/>
    <mergeCell ref="B214:B216"/>
    <mergeCell ref="A214:A216"/>
    <mergeCell ref="A232:A235"/>
    <mergeCell ref="B232:B235"/>
    <mergeCell ref="C232:C235"/>
    <mergeCell ref="A236:A239"/>
    <mergeCell ref="B236:B239"/>
    <mergeCell ref="C236:C239"/>
    <mergeCell ref="C226:C228"/>
    <mergeCell ref="B226:B228"/>
    <mergeCell ref="A226:A228"/>
    <mergeCell ref="A229:A231"/>
    <mergeCell ref="B229:B231"/>
    <mergeCell ref="C229:C231"/>
    <mergeCell ref="A251:A252"/>
    <mergeCell ref="B251:B252"/>
    <mergeCell ref="C251:C252"/>
    <mergeCell ref="C253:C254"/>
    <mergeCell ref="B253:B254"/>
    <mergeCell ref="A253:A254"/>
    <mergeCell ref="A240:A242"/>
    <mergeCell ref="B240:B242"/>
    <mergeCell ref="C240:C242"/>
    <mergeCell ref="A243:A245"/>
    <mergeCell ref="B243:B245"/>
    <mergeCell ref="C243:C245"/>
    <mergeCell ref="A280:A282"/>
    <mergeCell ref="B280:B282"/>
    <mergeCell ref="C280:C282"/>
    <mergeCell ref="A290:A292"/>
    <mergeCell ref="B290:B292"/>
    <mergeCell ref="C290:C292"/>
    <mergeCell ref="A259:A262"/>
    <mergeCell ref="B259:B262"/>
    <mergeCell ref="C259:C262"/>
    <mergeCell ref="A264:A266"/>
    <mergeCell ref="B264:B266"/>
    <mergeCell ref="C264:C266"/>
    <mergeCell ref="C305:C307"/>
    <mergeCell ref="A305:A307"/>
    <mergeCell ref="B305:B307"/>
    <mergeCell ref="C309:C311"/>
    <mergeCell ref="B309:B311"/>
    <mergeCell ref="A309:A311"/>
    <mergeCell ref="A299:A301"/>
    <mergeCell ref="B299:B301"/>
    <mergeCell ref="C299:C301"/>
    <mergeCell ref="A302:A304"/>
    <mergeCell ref="B302:B304"/>
    <mergeCell ref="C302:C304"/>
    <mergeCell ref="C320:C324"/>
    <mergeCell ref="B320:B324"/>
    <mergeCell ref="A320:A324"/>
    <mergeCell ref="A325:A328"/>
    <mergeCell ref="B325:B328"/>
    <mergeCell ref="C325:C328"/>
    <mergeCell ref="C312:C314"/>
    <mergeCell ref="A312:A314"/>
    <mergeCell ref="B312:B314"/>
    <mergeCell ref="A315:A318"/>
    <mergeCell ref="B315:B318"/>
    <mergeCell ref="C315:C318"/>
    <mergeCell ref="C338:C341"/>
    <mergeCell ref="B338:B341"/>
    <mergeCell ref="A338:A341"/>
    <mergeCell ref="C347:C350"/>
    <mergeCell ref="A347:A350"/>
    <mergeCell ref="B347:B350"/>
    <mergeCell ref="C329:C333"/>
    <mergeCell ref="A329:A333"/>
    <mergeCell ref="B329:B333"/>
    <mergeCell ref="C334:C337"/>
    <mergeCell ref="A334:A337"/>
    <mergeCell ref="B334:B337"/>
    <mergeCell ref="C359:C362"/>
    <mergeCell ref="B359:B362"/>
    <mergeCell ref="A359:A362"/>
    <mergeCell ref="A363:A365"/>
    <mergeCell ref="B363:B365"/>
    <mergeCell ref="C363:C365"/>
    <mergeCell ref="C351:C354"/>
    <mergeCell ref="B351:B354"/>
    <mergeCell ref="A351:A354"/>
    <mergeCell ref="C355:C358"/>
    <mergeCell ref="A355:A358"/>
    <mergeCell ref="B355:B358"/>
    <mergeCell ref="C378:C380"/>
    <mergeCell ref="B378:B380"/>
    <mergeCell ref="A378:A380"/>
    <mergeCell ref="C382:C384"/>
    <mergeCell ref="B382:B384"/>
    <mergeCell ref="A382:A384"/>
    <mergeCell ref="A366:A370"/>
    <mergeCell ref="B366:B370"/>
    <mergeCell ref="C366:C370"/>
    <mergeCell ref="A373:A377"/>
    <mergeCell ref="B373:B377"/>
    <mergeCell ref="C373:C377"/>
    <mergeCell ref="C399:C402"/>
    <mergeCell ref="B399:B402"/>
    <mergeCell ref="A399:A402"/>
    <mergeCell ref="C405:C408"/>
    <mergeCell ref="B405:B408"/>
    <mergeCell ref="A405:A408"/>
    <mergeCell ref="C387:C393"/>
    <mergeCell ref="B387:B393"/>
    <mergeCell ref="A387:A393"/>
    <mergeCell ref="A394:A396"/>
    <mergeCell ref="B394:B396"/>
    <mergeCell ref="C394:C396"/>
    <mergeCell ref="A423:A428"/>
    <mergeCell ref="B423:B428"/>
    <mergeCell ref="C423:C428"/>
    <mergeCell ref="A429:A432"/>
    <mergeCell ref="B429:B432"/>
    <mergeCell ref="C429:C432"/>
    <mergeCell ref="C410:C413"/>
    <mergeCell ref="A410:A413"/>
    <mergeCell ref="B410:B413"/>
    <mergeCell ref="B414:B418"/>
    <mergeCell ref="A414:A418"/>
    <mergeCell ref="C414:C418"/>
    <mergeCell ref="C433:C434"/>
    <mergeCell ref="A433:A434"/>
    <mergeCell ref="B433:B434"/>
    <mergeCell ref="C436:C438"/>
    <mergeCell ref="C439:C444"/>
    <mergeCell ref="A436:A438"/>
    <mergeCell ref="B436:B438"/>
    <mergeCell ref="A439:A444"/>
    <mergeCell ref="B439:B444"/>
    <mergeCell ref="C452:C454"/>
    <mergeCell ref="B452:B454"/>
    <mergeCell ref="A452:A454"/>
    <mergeCell ref="C455:C457"/>
    <mergeCell ref="A455:A457"/>
    <mergeCell ref="B455:B457"/>
    <mergeCell ref="C446:C448"/>
    <mergeCell ref="B446:B448"/>
    <mergeCell ref="A446:A448"/>
    <mergeCell ref="A449:A451"/>
    <mergeCell ref="B449:B451"/>
    <mergeCell ref="C449:C451"/>
    <mergeCell ref="C465:C470"/>
    <mergeCell ref="A465:A470"/>
    <mergeCell ref="B465:B470"/>
    <mergeCell ref="C471:C473"/>
    <mergeCell ref="B471:B473"/>
    <mergeCell ref="A471:A473"/>
    <mergeCell ref="C458:C460"/>
    <mergeCell ref="A458:A460"/>
    <mergeCell ref="B458:B460"/>
    <mergeCell ref="C461:C463"/>
    <mergeCell ref="B461:B463"/>
    <mergeCell ref="A461:A463"/>
    <mergeCell ref="C483:C485"/>
    <mergeCell ref="A483:A485"/>
    <mergeCell ref="B483:B485"/>
    <mergeCell ref="C486:C487"/>
    <mergeCell ref="B486:B487"/>
    <mergeCell ref="A486:A487"/>
    <mergeCell ref="C475:C477"/>
    <mergeCell ref="B475:B477"/>
    <mergeCell ref="A475:A477"/>
    <mergeCell ref="C478:C482"/>
    <mergeCell ref="A478:A482"/>
    <mergeCell ref="B478:B482"/>
    <mergeCell ref="A495:A497"/>
    <mergeCell ref="B495:B497"/>
    <mergeCell ref="C495:C497"/>
    <mergeCell ref="C499:C501"/>
    <mergeCell ref="A499:A501"/>
    <mergeCell ref="B499:B501"/>
    <mergeCell ref="C488:C490"/>
    <mergeCell ref="A488:A490"/>
    <mergeCell ref="B488:B490"/>
    <mergeCell ref="C493:C494"/>
    <mergeCell ref="B493:B494"/>
    <mergeCell ref="A493:A494"/>
    <mergeCell ref="A509:A511"/>
    <mergeCell ref="B509:B511"/>
    <mergeCell ref="C509:C511"/>
    <mergeCell ref="A512:A515"/>
    <mergeCell ref="B512:B515"/>
    <mergeCell ref="C512:C515"/>
    <mergeCell ref="C502:C504"/>
    <mergeCell ref="A502:A504"/>
    <mergeCell ref="B502:B504"/>
    <mergeCell ref="C505:C507"/>
    <mergeCell ref="A505:A507"/>
    <mergeCell ref="B505:B507"/>
    <mergeCell ref="C524:C527"/>
    <mergeCell ref="A524:A527"/>
    <mergeCell ref="B524:B527"/>
    <mergeCell ref="C528:C532"/>
    <mergeCell ref="B528:B532"/>
    <mergeCell ref="A528:A532"/>
    <mergeCell ref="C516:C519"/>
    <mergeCell ref="C520:C523"/>
    <mergeCell ref="A516:A519"/>
    <mergeCell ref="A520:A523"/>
    <mergeCell ref="B516:B519"/>
    <mergeCell ref="B520:B523"/>
    <mergeCell ref="C542:C544"/>
    <mergeCell ref="A542:A544"/>
    <mergeCell ref="A545:A547"/>
    <mergeCell ref="C545:C547"/>
    <mergeCell ref="B545:B547"/>
    <mergeCell ref="B542:B544"/>
    <mergeCell ref="C533:C538"/>
    <mergeCell ref="B533:B538"/>
    <mergeCell ref="A533:A538"/>
    <mergeCell ref="C539:C541"/>
    <mergeCell ref="B539:B541"/>
    <mergeCell ref="A539:A541"/>
    <mergeCell ref="C555:C557"/>
    <mergeCell ref="B555:B557"/>
    <mergeCell ref="A555:A557"/>
    <mergeCell ref="C558:C560"/>
    <mergeCell ref="B558:B560"/>
    <mergeCell ref="A558:A560"/>
    <mergeCell ref="C548:C551"/>
    <mergeCell ref="A548:A551"/>
    <mergeCell ref="B548:B551"/>
    <mergeCell ref="A552:A554"/>
    <mergeCell ref="B552:B554"/>
    <mergeCell ref="C552:C554"/>
    <mergeCell ref="C567:C569"/>
    <mergeCell ref="B567:B569"/>
    <mergeCell ref="A567:A569"/>
    <mergeCell ref="C570:C572"/>
    <mergeCell ref="B570:B572"/>
    <mergeCell ref="A570:A572"/>
    <mergeCell ref="C561:C563"/>
    <mergeCell ref="B561:B563"/>
    <mergeCell ref="A561:A563"/>
    <mergeCell ref="C564:C566"/>
    <mergeCell ref="A564:A566"/>
    <mergeCell ref="B564:B566"/>
    <mergeCell ref="C580:C581"/>
    <mergeCell ref="C582:C584"/>
    <mergeCell ref="A580:A581"/>
    <mergeCell ref="A582:A584"/>
    <mergeCell ref="B580:B581"/>
    <mergeCell ref="B582:B584"/>
    <mergeCell ref="C573:C575"/>
    <mergeCell ref="B573:B575"/>
    <mergeCell ref="A573:A575"/>
    <mergeCell ref="C576:C578"/>
    <mergeCell ref="A576:A578"/>
    <mergeCell ref="B576:B578"/>
    <mergeCell ref="C592:C594"/>
    <mergeCell ref="B592:B594"/>
    <mergeCell ref="A592:A594"/>
    <mergeCell ref="C595:C597"/>
    <mergeCell ref="B595:B597"/>
    <mergeCell ref="A595:A597"/>
    <mergeCell ref="C585:C588"/>
    <mergeCell ref="B585:B588"/>
    <mergeCell ref="A585:A588"/>
    <mergeCell ref="A589:A591"/>
    <mergeCell ref="B589:B591"/>
    <mergeCell ref="C589:C591"/>
    <mergeCell ref="C608:C611"/>
    <mergeCell ref="B608:B611"/>
    <mergeCell ref="A608:A611"/>
    <mergeCell ref="C614:C615"/>
    <mergeCell ref="A614:A615"/>
    <mergeCell ref="B614:B615"/>
    <mergeCell ref="A598:A599"/>
    <mergeCell ref="B598:B599"/>
    <mergeCell ref="C598:C599"/>
    <mergeCell ref="C604:C606"/>
    <mergeCell ref="A604:A606"/>
    <mergeCell ref="B604:B606"/>
    <mergeCell ref="C627:C630"/>
    <mergeCell ref="B627:B630"/>
    <mergeCell ref="A627:A630"/>
    <mergeCell ref="C631:C633"/>
    <mergeCell ref="B631:B633"/>
    <mergeCell ref="A631:A633"/>
    <mergeCell ref="C616:C621"/>
    <mergeCell ref="B616:B621"/>
    <mergeCell ref="A616:A621"/>
    <mergeCell ref="C623:C626"/>
    <mergeCell ref="B623:B626"/>
    <mergeCell ref="A623:A626"/>
    <mergeCell ref="C645:C647"/>
    <mergeCell ref="B645:B647"/>
    <mergeCell ref="A645:A647"/>
    <mergeCell ref="A649:A651"/>
    <mergeCell ref="C649:C651"/>
    <mergeCell ref="B649:B651"/>
    <mergeCell ref="C637:C638"/>
    <mergeCell ref="B637:B638"/>
    <mergeCell ref="A637:A638"/>
    <mergeCell ref="C640:C643"/>
    <mergeCell ref="A640:A643"/>
    <mergeCell ref="B640:B643"/>
    <mergeCell ref="A659:A661"/>
    <mergeCell ref="B659:B661"/>
    <mergeCell ref="C659:C661"/>
    <mergeCell ref="A662:A664"/>
    <mergeCell ref="B662:B664"/>
    <mergeCell ref="C662:C664"/>
    <mergeCell ref="A652:A654"/>
    <mergeCell ref="B652:B654"/>
    <mergeCell ref="C652:C654"/>
    <mergeCell ref="C655:C658"/>
    <mergeCell ref="B655:B658"/>
    <mergeCell ref="A655:A658"/>
    <mergeCell ref="C673:C677"/>
    <mergeCell ref="B673:B677"/>
    <mergeCell ref="A673:A677"/>
    <mergeCell ref="C678:C679"/>
    <mergeCell ref="B678:B679"/>
    <mergeCell ref="A678:A679"/>
    <mergeCell ref="C667:C668"/>
    <mergeCell ref="B667:B668"/>
    <mergeCell ref="A667:A668"/>
    <mergeCell ref="A669:A671"/>
    <mergeCell ref="B669:B671"/>
    <mergeCell ref="C669:C671"/>
    <mergeCell ref="C689:C691"/>
    <mergeCell ref="B689:B691"/>
    <mergeCell ref="A689:A691"/>
    <mergeCell ref="C692:C695"/>
    <mergeCell ref="B692:B695"/>
    <mergeCell ref="A692:A695"/>
    <mergeCell ref="A680:A681"/>
    <mergeCell ref="B680:B681"/>
    <mergeCell ref="C680:C681"/>
    <mergeCell ref="A684:A686"/>
    <mergeCell ref="B684:B686"/>
    <mergeCell ref="C684:C686"/>
  </mergeCells>
  <pageMargins left="0" right="0" top="0" bottom="0" header="0.31496062992125984" footer="0.31496062992125984"/>
  <pageSetup paperSize="9" scale="62" fitToHeight="14" orientation="landscape" r:id="rId1"/>
  <rowBreaks count="11" manualBreakCount="11">
    <brk id="42" max="16383" man="1"/>
    <brk id="102" max="10" man="1"/>
    <brk id="161" max="16383" man="1"/>
    <brk id="218" max="16383" man="1"/>
    <brk id="271" max="10" man="1"/>
    <brk id="311" max="16383" man="1"/>
    <brk id="365" max="16383" man="1"/>
    <brk id="420" max="10" man="1"/>
    <brk id="477" max="16383" man="1"/>
    <brk id="532" max="16383" man="1"/>
    <brk id="6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2"/>
  <sheetViews>
    <sheetView zoomScale="90" zoomScaleNormal="90" workbookViewId="0">
      <pane xSplit="5" ySplit="8" topLeftCell="F9" activePane="bottomRight" state="frozen"/>
      <selection activeCell="G268" sqref="G268"/>
      <selection pane="topRight" activeCell="G268" sqref="G268"/>
      <selection pane="bottomLeft" activeCell="G268" sqref="G268"/>
      <selection pane="bottomRight" activeCell="H2" sqref="H2:K2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0.5" customHeight="1">
      <c r="H1" s="62" t="s">
        <v>378</v>
      </c>
      <c r="I1" s="62"/>
      <c r="J1" s="62"/>
      <c r="K1" s="62"/>
    </row>
    <row r="2" spans="1:11" ht="87" customHeight="1">
      <c r="H2" s="62" t="s">
        <v>367</v>
      </c>
      <c r="I2" s="66"/>
      <c r="J2" s="66"/>
      <c r="K2" s="66"/>
    </row>
    <row r="3" spans="1:11" ht="9.75" hidden="1" customHeight="1"/>
    <row r="4" spans="1:11" ht="7.5" hidden="1" customHeight="1"/>
    <row r="5" spans="1:11" ht="61.5" customHeight="1">
      <c r="A5" s="65" t="s">
        <v>372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5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25" customFormat="1" ht="18.75" hidden="1" customHeight="1">
      <c r="A8" s="20"/>
      <c r="B8" s="20"/>
      <c r="C8" s="21"/>
      <c r="D8" s="22"/>
      <c r="E8" s="23">
        <v>17806.7</v>
      </c>
      <c r="F8" s="23"/>
      <c r="G8" s="24">
        <v>0.86752099999999999</v>
      </c>
      <c r="H8" s="24">
        <v>1.1000000000000001</v>
      </c>
      <c r="I8" s="24">
        <v>1</v>
      </c>
      <c r="J8" s="24">
        <f>ROUND(G8*H8*I8,6)</f>
        <v>0.95427300000000004</v>
      </c>
      <c r="K8" s="8"/>
    </row>
    <row r="9" spans="1:11" s="29" customFormat="1" ht="31.5">
      <c r="A9" s="1">
        <v>1</v>
      </c>
      <c r="B9" s="1" t="s">
        <v>5</v>
      </c>
      <c r="C9" s="6" t="s">
        <v>4</v>
      </c>
      <c r="D9" s="9"/>
      <c r="E9" s="26">
        <f>E$8</f>
        <v>17806.7</v>
      </c>
      <c r="F9" s="44">
        <v>0.5</v>
      </c>
      <c r="G9" s="45">
        <f>G$8</f>
        <v>0.86752099999999999</v>
      </c>
      <c r="H9" s="45">
        <f>H$8</f>
        <v>1.1000000000000001</v>
      </c>
      <c r="I9" s="45">
        <v>1</v>
      </c>
      <c r="J9" s="28">
        <f t="shared" ref="J9" si="0">ROUND(G9*H9*I9,6)</f>
        <v>0.95427300000000004</v>
      </c>
      <c r="K9" s="42">
        <f>ROUND(E9*F9*J9,2)</f>
        <v>8496.23</v>
      </c>
    </row>
    <row r="10" spans="1:11" s="29" customFormat="1" ht="15.75">
      <c r="A10" s="51">
        <v>2</v>
      </c>
      <c r="B10" s="51" t="s">
        <v>7</v>
      </c>
      <c r="C10" s="48" t="s">
        <v>6</v>
      </c>
      <c r="D10" s="9"/>
      <c r="E10" s="26">
        <f t="shared" ref="E10:E120" si="1">E$8</f>
        <v>17806.7</v>
      </c>
      <c r="F10" s="44">
        <v>0.93</v>
      </c>
      <c r="G10" s="45">
        <f t="shared" ref="G10:H41" si="2">G$8</f>
        <v>0.86752099999999999</v>
      </c>
      <c r="H10" s="45">
        <f t="shared" si="2"/>
        <v>1.1000000000000001</v>
      </c>
      <c r="I10" s="45">
        <v>1</v>
      </c>
      <c r="J10" s="28">
        <f t="shared" ref="J10:J73" si="3">ROUND(G10*H10*I10,6)</f>
        <v>0.95427300000000004</v>
      </c>
      <c r="K10" s="42">
        <f t="shared" ref="K10:K73" si="4">ROUND(E10*F10*J10,2)</f>
        <v>15802.98</v>
      </c>
    </row>
    <row r="11" spans="1:11" s="29" customFormat="1" ht="15.75">
      <c r="A11" s="50"/>
      <c r="B11" s="50"/>
      <c r="C11" s="50"/>
      <c r="D11" s="9">
        <v>6</v>
      </c>
      <c r="E11" s="26">
        <f t="shared" si="1"/>
        <v>17806.7</v>
      </c>
      <c r="F11" s="44">
        <v>0.93</v>
      </c>
      <c r="G11" s="45">
        <f t="shared" si="2"/>
        <v>0.86752099999999999</v>
      </c>
      <c r="H11" s="45">
        <f t="shared" si="2"/>
        <v>1.1000000000000001</v>
      </c>
      <c r="I11" s="45">
        <v>1.1000000000000001</v>
      </c>
      <c r="J11" s="28">
        <f t="shared" si="3"/>
        <v>1.0497000000000001</v>
      </c>
      <c r="K11" s="42">
        <f t="shared" si="4"/>
        <v>17383.27</v>
      </c>
    </row>
    <row r="12" spans="1:11" s="29" customFormat="1" ht="15.75">
      <c r="A12" s="1">
        <v>3</v>
      </c>
      <c r="B12" s="1" t="s">
        <v>8</v>
      </c>
      <c r="C12" s="6" t="s">
        <v>6</v>
      </c>
      <c r="D12" s="9"/>
      <c r="E12" s="26">
        <f t="shared" si="1"/>
        <v>17806.7</v>
      </c>
      <c r="F12" s="44">
        <v>0.28000000000000003</v>
      </c>
      <c r="G12" s="45">
        <f t="shared" si="2"/>
        <v>0.86752099999999999</v>
      </c>
      <c r="H12" s="45">
        <f t="shared" si="2"/>
        <v>1.1000000000000001</v>
      </c>
      <c r="I12" s="45">
        <v>1</v>
      </c>
      <c r="J12" s="28">
        <f t="shared" si="3"/>
        <v>0.95427300000000004</v>
      </c>
      <c r="K12" s="42">
        <f t="shared" si="4"/>
        <v>4757.8900000000003</v>
      </c>
    </row>
    <row r="13" spans="1:11" s="29" customFormat="1" ht="15.75">
      <c r="A13" s="1">
        <v>4</v>
      </c>
      <c r="B13" s="1" t="s">
        <v>9</v>
      </c>
      <c r="C13" s="6" t="s">
        <v>6</v>
      </c>
      <c r="D13" s="9"/>
      <c r="E13" s="26">
        <f t="shared" si="1"/>
        <v>17806.7</v>
      </c>
      <c r="F13" s="44">
        <v>0.98</v>
      </c>
      <c r="G13" s="45">
        <f t="shared" si="2"/>
        <v>0.86752099999999999</v>
      </c>
      <c r="H13" s="45">
        <f t="shared" si="2"/>
        <v>1.1000000000000001</v>
      </c>
      <c r="I13" s="45">
        <v>1</v>
      </c>
      <c r="J13" s="28">
        <f t="shared" si="3"/>
        <v>0.95427300000000004</v>
      </c>
      <c r="K13" s="42">
        <f t="shared" si="4"/>
        <v>16652.599999999999</v>
      </c>
    </row>
    <row r="14" spans="1:11" s="29" customFormat="1" ht="15.75">
      <c r="A14" s="1">
        <v>5</v>
      </c>
      <c r="B14" s="1" t="s">
        <v>10</v>
      </c>
      <c r="C14" s="6" t="s">
        <v>6</v>
      </c>
      <c r="D14" s="9"/>
      <c r="E14" s="26">
        <f t="shared" si="1"/>
        <v>17806.7</v>
      </c>
      <c r="F14" s="44">
        <v>1.01</v>
      </c>
      <c r="G14" s="45">
        <f t="shared" si="2"/>
        <v>0.86752099999999999</v>
      </c>
      <c r="H14" s="45">
        <f t="shared" si="2"/>
        <v>1.1000000000000001</v>
      </c>
      <c r="I14" s="45">
        <v>1</v>
      </c>
      <c r="J14" s="28">
        <f t="shared" si="3"/>
        <v>0.95427300000000004</v>
      </c>
      <c r="K14" s="42">
        <f t="shared" si="4"/>
        <v>17162.38</v>
      </c>
    </row>
    <row r="15" spans="1:11" s="29" customFormat="1" ht="15.75">
      <c r="A15" s="1">
        <v>6</v>
      </c>
      <c r="B15" s="1" t="s">
        <v>11</v>
      </c>
      <c r="C15" s="6" t="s">
        <v>6</v>
      </c>
      <c r="D15" s="9"/>
      <c r="E15" s="26">
        <f t="shared" si="1"/>
        <v>17806.7</v>
      </c>
      <c r="F15" s="44">
        <v>0.74</v>
      </c>
      <c r="G15" s="45">
        <f t="shared" si="2"/>
        <v>0.86752099999999999</v>
      </c>
      <c r="H15" s="45">
        <f t="shared" si="2"/>
        <v>1.1000000000000001</v>
      </c>
      <c r="I15" s="45">
        <v>1</v>
      </c>
      <c r="J15" s="28">
        <f t="shared" si="3"/>
        <v>0.95427300000000004</v>
      </c>
      <c r="K15" s="42">
        <f t="shared" si="4"/>
        <v>12574.42</v>
      </c>
    </row>
    <row r="16" spans="1:11" s="29" customFormat="1" ht="15.75">
      <c r="A16" s="1">
        <v>7</v>
      </c>
      <c r="B16" s="1" t="s">
        <v>12</v>
      </c>
      <c r="C16" s="6" t="s">
        <v>6</v>
      </c>
      <c r="D16" s="9"/>
      <c r="E16" s="26">
        <f t="shared" si="1"/>
        <v>17806.7</v>
      </c>
      <c r="F16" s="44">
        <v>3.21</v>
      </c>
      <c r="G16" s="45">
        <f t="shared" si="2"/>
        <v>0.86752099999999999</v>
      </c>
      <c r="H16" s="45">
        <f t="shared" si="2"/>
        <v>1.1000000000000001</v>
      </c>
      <c r="I16" s="45">
        <v>1</v>
      </c>
      <c r="J16" s="28">
        <f t="shared" si="3"/>
        <v>0.95427300000000004</v>
      </c>
      <c r="K16" s="42">
        <f t="shared" si="4"/>
        <v>54545.77</v>
      </c>
    </row>
    <row r="17" spans="1:11" s="29" customFormat="1" ht="15.75">
      <c r="A17" s="1">
        <v>8</v>
      </c>
      <c r="B17" s="1" t="s">
        <v>13</v>
      </c>
      <c r="C17" s="6" t="s">
        <v>6</v>
      </c>
      <c r="D17" s="9"/>
      <c r="E17" s="26">
        <f t="shared" si="1"/>
        <v>17806.7</v>
      </c>
      <c r="F17" s="44">
        <v>0.71</v>
      </c>
      <c r="G17" s="45">
        <f t="shared" si="2"/>
        <v>0.86752099999999999</v>
      </c>
      <c r="H17" s="45">
        <f t="shared" si="2"/>
        <v>1.1000000000000001</v>
      </c>
      <c r="I17" s="45">
        <v>1</v>
      </c>
      <c r="J17" s="28">
        <f t="shared" si="3"/>
        <v>0.95427300000000004</v>
      </c>
      <c r="K17" s="42">
        <f t="shared" si="4"/>
        <v>12064.64</v>
      </c>
    </row>
    <row r="18" spans="1:11" s="29" customFormat="1" ht="31.5">
      <c r="A18" s="1">
        <v>9</v>
      </c>
      <c r="B18" s="1" t="s">
        <v>14</v>
      </c>
      <c r="C18" s="6" t="s">
        <v>6</v>
      </c>
      <c r="D18" s="9"/>
      <c r="E18" s="26">
        <f t="shared" si="1"/>
        <v>17806.7</v>
      </c>
      <c r="F18" s="44">
        <v>0.89</v>
      </c>
      <c r="G18" s="45">
        <f t="shared" si="2"/>
        <v>0.86752099999999999</v>
      </c>
      <c r="H18" s="45">
        <f t="shared" si="2"/>
        <v>1.1000000000000001</v>
      </c>
      <c r="I18" s="45">
        <v>1</v>
      </c>
      <c r="J18" s="28">
        <f t="shared" si="3"/>
        <v>0.95427300000000004</v>
      </c>
      <c r="K18" s="42">
        <f t="shared" si="4"/>
        <v>15123.28</v>
      </c>
    </row>
    <row r="19" spans="1:11" s="29" customFormat="1" ht="15.75">
      <c r="A19" s="51">
        <v>10</v>
      </c>
      <c r="B19" s="51" t="s">
        <v>15</v>
      </c>
      <c r="C19" s="48" t="s">
        <v>6</v>
      </c>
      <c r="D19" s="9"/>
      <c r="E19" s="26">
        <f t="shared" si="1"/>
        <v>17806.7</v>
      </c>
      <c r="F19" s="44">
        <v>0.46</v>
      </c>
      <c r="G19" s="45">
        <f t="shared" si="2"/>
        <v>0.86752099999999999</v>
      </c>
      <c r="H19" s="45">
        <f t="shared" si="2"/>
        <v>1.1000000000000001</v>
      </c>
      <c r="I19" s="45">
        <v>1</v>
      </c>
      <c r="J19" s="28">
        <f t="shared" si="3"/>
        <v>0.95427300000000004</v>
      </c>
      <c r="K19" s="42">
        <f t="shared" si="4"/>
        <v>7816.53</v>
      </c>
    </row>
    <row r="20" spans="1:11" s="29" customFormat="1" ht="15.75">
      <c r="A20" s="49"/>
      <c r="B20" s="49"/>
      <c r="C20" s="49"/>
      <c r="D20" s="9">
        <v>4</v>
      </c>
      <c r="E20" s="26">
        <f t="shared" si="1"/>
        <v>17806.7</v>
      </c>
      <c r="F20" s="44">
        <v>0.46</v>
      </c>
      <c r="G20" s="45">
        <f t="shared" si="2"/>
        <v>0.86752099999999999</v>
      </c>
      <c r="H20" s="45">
        <f t="shared" si="2"/>
        <v>1.1000000000000001</v>
      </c>
      <c r="I20" s="45">
        <v>1.02</v>
      </c>
      <c r="J20" s="28">
        <f t="shared" si="3"/>
        <v>0.97335899999999997</v>
      </c>
      <c r="K20" s="42">
        <f t="shared" si="4"/>
        <v>7972.86</v>
      </c>
    </row>
    <row r="21" spans="1:11" s="29" customFormat="1" ht="15.75">
      <c r="A21" s="50"/>
      <c r="B21" s="50"/>
      <c r="C21" s="50"/>
      <c r="D21" s="9">
        <v>5</v>
      </c>
      <c r="E21" s="26">
        <f t="shared" si="1"/>
        <v>17806.7</v>
      </c>
      <c r="F21" s="44">
        <v>0.46</v>
      </c>
      <c r="G21" s="45">
        <f t="shared" si="2"/>
        <v>0.86752099999999999</v>
      </c>
      <c r="H21" s="45">
        <f t="shared" si="2"/>
        <v>1.1000000000000001</v>
      </c>
      <c r="I21" s="45">
        <v>1.02</v>
      </c>
      <c r="J21" s="28">
        <f t="shared" si="3"/>
        <v>0.97335899999999997</v>
      </c>
      <c r="K21" s="42">
        <f t="shared" si="4"/>
        <v>7972.86</v>
      </c>
    </row>
    <row r="22" spans="1:11" s="29" customFormat="1" ht="15.75">
      <c r="A22" s="1">
        <v>11</v>
      </c>
      <c r="B22" s="1" t="s">
        <v>16</v>
      </c>
      <c r="C22" s="6" t="s">
        <v>6</v>
      </c>
      <c r="D22" s="9"/>
      <c r="E22" s="26">
        <f t="shared" si="1"/>
        <v>17806.7</v>
      </c>
      <c r="F22" s="44">
        <v>0.39</v>
      </c>
      <c r="G22" s="45">
        <f t="shared" si="2"/>
        <v>0.86752099999999999</v>
      </c>
      <c r="H22" s="45">
        <f t="shared" si="2"/>
        <v>1.1000000000000001</v>
      </c>
      <c r="I22" s="45">
        <v>1</v>
      </c>
      <c r="J22" s="28">
        <f t="shared" si="3"/>
        <v>0.95427300000000004</v>
      </c>
      <c r="K22" s="42">
        <f t="shared" si="4"/>
        <v>6627.06</v>
      </c>
    </row>
    <row r="23" spans="1:11" s="29" customFormat="1" ht="15.75">
      <c r="A23" s="51">
        <v>12</v>
      </c>
      <c r="B23" s="51" t="s">
        <v>17</v>
      </c>
      <c r="C23" s="48" t="s">
        <v>6</v>
      </c>
      <c r="D23" s="9"/>
      <c r="E23" s="26">
        <f t="shared" si="1"/>
        <v>17806.7</v>
      </c>
      <c r="F23" s="44">
        <v>0.57999999999999996</v>
      </c>
      <c r="G23" s="45">
        <f t="shared" si="2"/>
        <v>0.86752099999999999</v>
      </c>
      <c r="H23" s="45">
        <f t="shared" si="2"/>
        <v>1.1000000000000001</v>
      </c>
      <c r="I23" s="45">
        <v>1</v>
      </c>
      <c r="J23" s="28">
        <f t="shared" si="3"/>
        <v>0.95427300000000004</v>
      </c>
      <c r="K23" s="42">
        <f t="shared" si="4"/>
        <v>9855.6200000000008</v>
      </c>
    </row>
    <row r="24" spans="1:11" s="29" customFormat="1" ht="15.75">
      <c r="A24" s="49"/>
      <c r="B24" s="49"/>
      <c r="C24" s="49"/>
      <c r="D24" s="9">
        <v>4</v>
      </c>
      <c r="E24" s="26">
        <f t="shared" si="1"/>
        <v>17806.7</v>
      </c>
      <c r="F24" s="44">
        <v>0.57999999999999996</v>
      </c>
      <c r="G24" s="45">
        <f t="shared" si="2"/>
        <v>0.86752099999999999</v>
      </c>
      <c r="H24" s="45">
        <f t="shared" si="2"/>
        <v>1.1000000000000001</v>
      </c>
      <c r="I24" s="45">
        <v>1.02</v>
      </c>
      <c r="J24" s="28">
        <f t="shared" si="3"/>
        <v>0.97335899999999997</v>
      </c>
      <c r="K24" s="42">
        <f t="shared" si="4"/>
        <v>10052.74</v>
      </c>
    </row>
    <row r="25" spans="1:11" s="29" customFormat="1" ht="15.75">
      <c r="A25" s="50"/>
      <c r="B25" s="50"/>
      <c r="C25" s="50"/>
      <c r="D25" s="9">
        <v>5</v>
      </c>
      <c r="E25" s="26">
        <f t="shared" si="1"/>
        <v>17806.7</v>
      </c>
      <c r="F25" s="44">
        <v>0.57999999999999996</v>
      </c>
      <c r="G25" s="45">
        <f t="shared" si="2"/>
        <v>0.86752099999999999</v>
      </c>
      <c r="H25" s="45">
        <f t="shared" si="2"/>
        <v>1.1000000000000001</v>
      </c>
      <c r="I25" s="45">
        <v>1.02</v>
      </c>
      <c r="J25" s="28">
        <f t="shared" si="3"/>
        <v>0.97335899999999997</v>
      </c>
      <c r="K25" s="42">
        <f t="shared" si="4"/>
        <v>10052.74</v>
      </c>
    </row>
    <row r="26" spans="1:11" s="29" customFormat="1" ht="15.75">
      <c r="A26" s="51">
        <v>13</v>
      </c>
      <c r="B26" s="51" t="s">
        <v>18</v>
      </c>
      <c r="C26" s="48" t="s">
        <v>6</v>
      </c>
      <c r="D26" s="9"/>
      <c r="E26" s="26">
        <f t="shared" si="1"/>
        <v>17806.7</v>
      </c>
      <c r="F26" s="44">
        <v>1.17</v>
      </c>
      <c r="G26" s="45">
        <f t="shared" si="2"/>
        <v>0.86752099999999999</v>
      </c>
      <c r="H26" s="45">
        <f t="shared" si="2"/>
        <v>1.1000000000000001</v>
      </c>
      <c r="I26" s="45">
        <v>1</v>
      </c>
      <c r="J26" s="28">
        <f t="shared" si="3"/>
        <v>0.95427300000000004</v>
      </c>
      <c r="K26" s="42">
        <f t="shared" si="4"/>
        <v>19881.169999999998</v>
      </c>
    </row>
    <row r="27" spans="1:11" s="29" customFormat="1" ht="15.75">
      <c r="A27" s="49"/>
      <c r="B27" s="49"/>
      <c r="C27" s="49"/>
      <c r="D27" s="9">
        <v>4</v>
      </c>
      <c r="E27" s="26">
        <f t="shared" si="1"/>
        <v>17806.7</v>
      </c>
      <c r="F27" s="44">
        <v>1.17</v>
      </c>
      <c r="G27" s="45">
        <f t="shared" si="2"/>
        <v>0.86752099999999999</v>
      </c>
      <c r="H27" s="45">
        <f t="shared" si="2"/>
        <v>1.1000000000000001</v>
      </c>
      <c r="I27" s="45">
        <v>1.02</v>
      </c>
      <c r="J27" s="28">
        <f t="shared" si="3"/>
        <v>0.97335899999999997</v>
      </c>
      <c r="K27" s="42">
        <f t="shared" si="4"/>
        <v>20278.8</v>
      </c>
    </row>
    <row r="28" spans="1:11" s="29" customFormat="1" ht="15.75">
      <c r="A28" s="50"/>
      <c r="B28" s="50"/>
      <c r="C28" s="50"/>
      <c r="D28" s="9">
        <v>5</v>
      </c>
      <c r="E28" s="26">
        <f t="shared" si="1"/>
        <v>17806.7</v>
      </c>
      <c r="F28" s="44">
        <v>1.17</v>
      </c>
      <c r="G28" s="45">
        <f t="shared" si="2"/>
        <v>0.86752099999999999</v>
      </c>
      <c r="H28" s="45">
        <f t="shared" si="2"/>
        <v>1.1000000000000001</v>
      </c>
      <c r="I28" s="45">
        <v>1.02</v>
      </c>
      <c r="J28" s="28">
        <f t="shared" si="3"/>
        <v>0.97335899999999997</v>
      </c>
      <c r="K28" s="42">
        <f t="shared" si="4"/>
        <v>20278.8</v>
      </c>
    </row>
    <row r="29" spans="1:11" s="29" customFormat="1" ht="15.75">
      <c r="A29" s="1">
        <v>14</v>
      </c>
      <c r="B29" s="1" t="s">
        <v>19</v>
      </c>
      <c r="C29" s="6" t="s">
        <v>6</v>
      </c>
      <c r="D29" s="9"/>
      <c r="E29" s="26">
        <f t="shared" si="1"/>
        <v>17806.7</v>
      </c>
      <c r="F29" s="44">
        <v>2.2000000000000002</v>
      </c>
      <c r="G29" s="45">
        <f t="shared" si="2"/>
        <v>0.86752099999999999</v>
      </c>
      <c r="H29" s="45">
        <f t="shared" si="2"/>
        <v>1.1000000000000001</v>
      </c>
      <c r="I29" s="45">
        <v>1</v>
      </c>
      <c r="J29" s="28">
        <f t="shared" si="3"/>
        <v>0.95427300000000004</v>
      </c>
      <c r="K29" s="42">
        <f t="shared" si="4"/>
        <v>37383.4</v>
      </c>
    </row>
    <row r="30" spans="1:11" s="29" customFormat="1" ht="15.75">
      <c r="A30" s="1">
        <v>15</v>
      </c>
      <c r="B30" s="1" t="s">
        <v>21</v>
      </c>
      <c r="C30" s="6" t="s">
        <v>20</v>
      </c>
      <c r="D30" s="9"/>
      <c r="E30" s="26">
        <f t="shared" si="1"/>
        <v>17806.7</v>
      </c>
      <c r="F30" s="44">
        <v>1.1499999999999999</v>
      </c>
      <c r="G30" s="45">
        <f t="shared" si="2"/>
        <v>0.86752099999999999</v>
      </c>
      <c r="H30" s="45">
        <f t="shared" si="2"/>
        <v>1.1000000000000001</v>
      </c>
      <c r="I30" s="45">
        <v>1</v>
      </c>
      <c r="J30" s="28">
        <f t="shared" si="3"/>
        <v>0.95427300000000004</v>
      </c>
      <c r="K30" s="42">
        <f t="shared" si="4"/>
        <v>19541.32</v>
      </c>
    </row>
    <row r="31" spans="1:11" s="29" customFormat="1" ht="15.75">
      <c r="A31" s="1">
        <v>16</v>
      </c>
      <c r="B31" s="1" t="s">
        <v>22</v>
      </c>
      <c r="C31" s="6" t="s">
        <v>20</v>
      </c>
      <c r="D31" s="9"/>
      <c r="E31" s="26">
        <f t="shared" si="1"/>
        <v>17806.7</v>
      </c>
      <c r="F31" s="44">
        <v>0.27</v>
      </c>
      <c r="G31" s="45">
        <f t="shared" si="2"/>
        <v>0.86752099999999999</v>
      </c>
      <c r="H31" s="45">
        <f t="shared" si="2"/>
        <v>1.1000000000000001</v>
      </c>
      <c r="I31" s="45">
        <v>1</v>
      </c>
      <c r="J31" s="28">
        <f t="shared" si="3"/>
        <v>0.95427300000000004</v>
      </c>
      <c r="K31" s="42">
        <f t="shared" si="4"/>
        <v>4587.96</v>
      </c>
    </row>
    <row r="32" spans="1:11" s="29" customFormat="1" ht="15.75">
      <c r="A32" s="51">
        <v>17</v>
      </c>
      <c r="B32" s="51" t="s">
        <v>24</v>
      </c>
      <c r="C32" s="48" t="s">
        <v>23</v>
      </c>
      <c r="D32" s="9"/>
      <c r="E32" s="26">
        <f t="shared" si="1"/>
        <v>17806.7</v>
      </c>
      <c r="F32" s="44">
        <v>0.89</v>
      </c>
      <c r="G32" s="45">
        <f t="shared" si="2"/>
        <v>0.86752099999999999</v>
      </c>
      <c r="H32" s="45">
        <v>0</v>
      </c>
      <c r="I32" s="45">
        <v>1</v>
      </c>
      <c r="J32" s="28">
        <f>ROUND(G32*I32,6)</f>
        <v>0.86752099999999999</v>
      </c>
      <c r="K32" s="42">
        <f t="shared" si="4"/>
        <v>13748.44</v>
      </c>
    </row>
    <row r="33" spans="1:11" s="29" customFormat="1" ht="15.75">
      <c r="A33" s="49"/>
      <c r="B33" s="49"/>
      <c r="C33" s="49"/>
      <c r="D33" s="9">
        <v>4</v>
      </c>
      <c r="E33" s="26">
        <f t="shared" si="1"/>
        <v>17806.7</v>
      </c>
      <c r="F33" s="44">
        <v>0.89</v>
      </c>
      <c r="G33" s="45">
        <f t="shared" si="2"/>
        <v>0.86752099999999999</v>
      </c>
      <c r="H33" s="45">
        <v>0</v>
      </c>
      <c r="I33" s="45">
        <v>1.02</v>
      </c>
      <c r="J33" s="28">
        <f t="shared" ref="J33:J34" si="5">ROUND(G33*I33,6)</f>
        <v>0.88487099999999996</v>
      </c>
      <c r="K33" s="42">
        <f t="shared" si="4"/>
        <v>14023.4</v>
      </c>
    </row>
    <row r="34" spans="1:11" s="29" customFormat="1" ht="15.75">
      <c r="A34" s="50"/>
      <c r="B34" s="50"/>
      <c r="C34" s="50"/>
      <c r="D34" s="9">
        <v>5</v>
      </c>
      <c r="E34" s="26">
        <f t="shared" si="1"/>
        <v>17806.7</v>
      </c>
      <c r="F34" s="44">
        <v>0.89</v>
      </c>
      <c r="G34" s="45">
        <f t="shared" si="2"/>
        <v>0.86752099999999999</v>
      </c>
      <c r="H34" s="45">
        <v>0</v>
      </c>
      <c r="I34" s="45">
        <v>1.02</v>
      </c>
      <c r="J34" s="28">
        <f t="shared" si="5"/>
        <v>0.88487099999999996</v>
      </c>
      <c r="K34" s="42">
        <f t="shared" si="4"/>
        <v>14023.4</v>
      </c>
    </row>
    <row r="35" spans="1:11" s="29" customFormat="1" ht="15.75">
      <c r="A35" s="1">
        <v>18</v>
      </c>
      <c r="B35" s="1" t="s">
        <v>25</v>
      </c>
      <c r="C35" s="6" t="s">
        <v>23</v>
      </c>
      <c r="D35" s="9"/>
      <c r="E35" s="26">
        <f t="shared" si="1"/>
        <v>17806.7</v>
      </c>
      <c r="F35" s="44">
        <v>2.0099999999999998</v>
      </c>
      <c r="G35" s="45">
        <f t="shared" si="2"/>
        <v>0.86752099999999999</v>
      </c>
      <c r="H35" s="45">
        <f t="shared" si="2"/>
        <v>1.1000000000000001</v>
      </c>
      <c r="I35" s="45">
        <v>1</v>
      </c>
      <c r="J35" s="28">
        <f t="shared" si="3"/>
        <v>0.95427300000000004</v>
      </c>
      <c r="K35" s="42">
        <f t="shared" si="4"/>
        <v>34154.83</v>
      </c>
    </row>
    <row r="36" spans="1:11" s="29" customFormat="1" ht="15.75">
      <c r="A36" s="1">
        <v>19</v>
      </c>
      <c r="B36" s="1" t="s">
        <v>26</v>
      </c>
      <c r="C36" s="6" t="s">
        <v>23</v>
      </c>
      <c r="D36" s="9"/>
      <c r="E36" s="26">
        <f t="shared" si="1"/>
        <v>17806.7</v>
      </c>
      <c r="F36" s="44">
        <v>0.86</v>
      </c>
      <c r="G36" s="45">
        <f t="shared" si="2"/>
        <v>0.86752099999999999</v>
      </c>
      <c r="H36" s="45">
        <f t="shared" si="2"/>
        <v>1.1000000000000001</v>
      </c>
      <c r="I36" s="45">
        <v>1</v>
      </c>
      <c r="J36" s="28">
        <f t="shared" si="3"/>
        <v>0.95427300000000004</v>
      </c>
      <c r="K36" s="42">
        <f t="shared" si="4"/>
        <v>14613.51</v>
      </c>
    </row>
    <row r="37" spans="1:11" s="29" customFormat="1" ht="15.75">
      <c r="A37" s="51">
        <v>20</v>
      </c>
      <c r="B37" s="51" t="s">
        <v>27</v>
      </c>
      <c r="C37" s="48" t="s">
        <v>23</v>
      </c>
      <c r="D37" s="9"/>
      <c r="E37" s="26">
        <f t="shared" si="1"/>
        <v>17806.7</v>
      </c>
      <c r="F37" s="44">
        <v>1.21</v>
      </c>
      <c r="G37" s="45">
        <f t="shared" si="2"/>
        <v>0.86752099999999999</v>
      </c>
      <c r="H37" s="45">
        <f t="shared" si="2"/>
        <v>1.1000000000000001</v>
      </c>
      <c r="I37" s="45">
        <v>1</v>
      </c>
      <c r="J37" s="28">
        <f t="shared" si="3"/>
        <v>0.95427300000000004</v>
      </c>
      <c r="K37" s="42">
        <f t="shared" si="4"/>
        <v>20560.87</v>
      </c>
    </row>
    <row r="38" spans="1:11" s="29" customFormat="1" ht="15.75">
      <c r="A38" s="49"/>
      <c r="B38" s="49"/>
      <c r="C38" s="49"/>
      <c r="D38" s="9">
        <v>4</v>
      </c>
      <c r="E38" s="26">
        <f t="shared" si="1"/>
        <v>17806.7</v>
      </c>
      <c r="F38" s="44">
        <v>1.21</v>
      </c>
      <c r="G38" s="45">
        <f t="shared" si="2"/>
        <v>0.86752099999999999</v>
      </c>
      <c r="H38" s="45">
        <f t="shared" si="2"/>
        <v>1.1000000000000001</v>
      </c>
      <c r="I38" s="45">
        <v>1.02</v>
      </c>
      <c r="J38" s="28">
        <f t="shared" si="3"/>
        <v>0.97335899999999997</v>
      </c>
      <c r="K38" s="42">
        <f t="shared" si="4"/>
        <v>20972.1</v>
      </c>
    </row>
    <row r="39" spans="1:11" s="29" customFormat="1" ht="15.75">
      <c r="A39" s="50"/>
      <c r="B39" s="50"/>
      <c r="C39" s="50"/>
      <c r="D39" s="9">
        <v>5</v>
      </c>
      <c r="E39" s="26">
        <f t="shared" si="1"/>
        <v>17806.7</v>
      </c>
      <c r="F39" s="44">
        <v>1.21</v>
      </c>
      <c r="G39" s="45">
        <f t="shared" si="2"/>
        <v>0.86752099999999999</v>
      </c>
      <c r="H39" s="45">
        <f t="shared" si="2"/>
        <v>1.1000000000000001</v>
      </c>
      <c r="I39" s="45">
        <v>1.02</v>
      </c>
      <c r="J39" s="28">
        <f t="shared" si="3"/>
        <v>0.97335899999999997</v>
      </c>
      <c r="K39" s="42">
        <f t="shared" si="4"/>
        <v>20972.1</v>
      </c>
    </row>
    <row r="40" spans="1:11" s="29" customFormat="1" ht="15.75">
      <c r="A40" s="51">
        <v>21</v>
      </c>
      <c r="B40" s="51" t="s">
        <v>28</v>
      </c>
      <c r="C40" s="48" t="s">
        <v>23</v>
      </c>
      <c r="D40" s="9"/>
      <c r="E40" s="26">
        <f t="shared" si="1"/>
        <v>17806.7</v>
      </c>
      <c r="F40" s="44">
        <v>0.93</v>
      </c>
      <c r="G40" s="45">
        <v>1.4</v>
      </c>
      <c r="H40" s="45">
        <f t="shared" si="2"/>
        <v>1.1000000000000001</v>
      </c>
      <c r="I40" s="45">
        <v>1</v>
      </c>
      <c r="J40" s="28">
        <f t="shared" si="3"/>
        <v>1.54</v>
      </c>
      <c r="K40" s="42">
        <f t="shared" si="4"/>
        <v>25502.76</v>
      </c>
    </row>
    <row r="41" spans="1:11" s="29" customFormat="1" ht="15.75">
      <c r="A41" s="49"/>
      <c r="B41" s="49"/>
      <c r="C41" s="49"/>
      <c r="D41" s="9">
        <v>4</v>
      </c>
      <c r="E41" s="26">
        <f t="shared" si="1"/>
        <v>17806.7</v>
      </c>
      <c r="F41" s="44">
        <v>0.93</v>
      </c>
      <c r="G41" s="45">
        <v>1.4</v>
      </c>
      <c r="H41" s="45">
        <f t="shared" si="2"/>
        <v>1.1000000000000001</v>
      </c>
      <c r="I41" s="45">
        <v>1.02</v>
      </c>
      <c r="J41" s="28">
        <f t="shared" si="3"/>
        <v>1.5708</v>
      </c>
      <c r="K41" s="42">
        <f t="shared" si="4"/>
        <v>26012.81</v>
      </c>
    </row>
    <row r="42" spans="1:11" s="29" customFormat="1" ht="15.75">
      <c r="A42" s="50"/>
      <c r="B42" s="50"/>
      <c r="C42" s="50"/>
      <c r="D42" s="9">
        <v>5</v>
      </c>
      <c r="E42" s="26">
        <f t="shared" si="1"/>
        <v>17806.7</v>
      </c>
      <c r="F42" s="44">
        <v>0.93</v>
      </c>
      <c r="G42" s="45">
        <v>1.4</v>
      </c>
      <c r="H42" s="45">
        <f t="shared" ref="H42" si="6">H$8</f>
        <v>1.1000000000000001</v>
      </c>
      <c r="I42" s="45">
        <v>1.02</v>
      </c>
      <c r="J42" s="28">
        <f t="shared" si="3"/>
        <v>1.5708</v>
      </c>
      <c r="K42" s="42">
        <f t="shared" si="4"/>
        <v>26012.81</v>
      </c>
    </row>
    <row r="43" spans="1:11" s="29" customFormat="1" ht="15.75">
      <c r="A43" s="54">
        <v>22</v>
      </c>
      <c r="B43" s="54" t="s">
        <v>30</v>
      </c>
      <c r="C43" s="60" t="s">
        <v>29</v>
      </c>
      <c r="D43" s="9"/>
      <c r="E43" s="26">
        <f t="shared" si="1"/>
        <v>17806.7</v>
      </c>
      <c r="F43" s="44">
        <v>1.1200000000000001</v>
      </c>
      <c r="G43" s="45">
        <v>1.4</v>
      </c>
      <c r="H43" s="45">
        <f t="shared" ref="G43:H163" si="7">H$8</f>
        <v>1.1000000000000001</v>
      </c>
      <c r="I43" s="45">
        <v>1</v>
      </c>
      <c r="J43" s="28">
        <f t="shared" si="3"/>
        <v>1.54</v>
      </c>
      <c r="K43" s="42">
        <f t="shared" si="4"/>
        <v>30713</v>
      </c>
    </row>
    <row r="44" spans="1:11" s="29" customFormat="1" ht="15.75">
      <c r="A44" s="59"/>
      <c r="B44" s="59"/>
      <c r="C44" s="61"/>
      <c r="D44" s="9">
        <v>1</v>
      </c>
      <c r="E44" s="26">
        <f t="shared" si="1"/>
        <v>17806.7</v>
      </c>
      <c r="F44" s="44">
        <v>1.1200000000000001</v>
      </c>
      <c r="G44" s="45">
        <v>1.4</v>
      </c>
      <c r="H44" s="45">
        <f t="shared" si="7"/>
        <v>1.1000000000000001</v>
      </c>
      <c r="I44" s="45">
        <v>1.1000000000000001</v>
      </c>
      <c r="J44" s="28">
        <f t="shared" si="3"/>
        <v>1.694</v>
      </c>
      <c r="K44" s="42">
        <f t="shared" si="4"/>
        <v>33784.300000000003</v>
      </c>
    </row>
    <row r="45" spans="1:11" s="29" customFormat="1" ht="15.75">
      <c r="A45" s="52"/>
      <c r="B45" s="52"/>
      <c r="C45" s="52"/>
      <c r="D45" s="9">
        <v>2</v>
      </c>
      <c r="E45" s="26">
        <f t="shared" si="1"/>
        <v>17806.7</v>
      </c>
      <c r="F45" s="44">
        <v>1.1200000000000001</v>
      </c>
      <c r="G45" s="45">
        <v>1.4</v>
      </c>
      <c r="H45" s="45">
        <f t="shared" si="7"/>
        <v>1.1000000000000001</v>
      </c>
      <c r="I45" s="45">
        <v>1.1000000000000001</v>
      </c>
      <c r="J45" s="28">
        <f t="shared" si="3"/>
        <v>1.694</v>
      </c>
      <c r="K45" s="42">
        <f t="shared" si="4"/>
        <v>33784.300000000003</v>
      </c>
    </row>
    <row r="46" spans="1:11" s="29" customFormat="1" ht="15.75">
      <c r="A46" s="52"/>
      <c r="B46" s="52"/>
      <c r="C46" s="52"/>
      <c r="D46" s="9">
        <v>3</v>
      </c>
      <c r="E46" s="26">
        <f t="shared" si="1"/>
        <v>17806.7</v>
      </c>
      <c r="F46" s="44">
        <v>1.1200000000000001</v>
      </c>
      <c r="G46" s="45">
        <v>1.4</v>
      </c>
      <c r="H46" s="45">
        <f t="shared" si="7"/>
        <v>1.1000000000000001</v>
      </c>
      <c r="I46" s="45">
        <v>1.05</v>
      </c>
      <c r="J46" s="28">
        <f t="shared" si="3"/>
        <v>1.617</v>
      </c>
      <c r="K46" s="42">
        <f t="shared" si="4"/>
        <v>32248.65</v>
      </c>
    </row>
    <row r="47" spans="1:11" s="29" customFormat="1" ht="15.75">
      <c r="A47" s="52"/>
      <c r="B47" s="52"/>
      <c r="C47" s="52"/>
      <c r="D47" s="9">
        <v>4</v>
      </c>
      <c r="E47" s="26">
        <f t="shared" si="1"/>
        <v>17806.7</v>
      </c>
      <c r="F47" s="44">
        <v>1.1200000000000001</v>
      </c>
      <c r="G47" s="45">
        <v>1.4</v>
      </c>
      <c r="H47" s="45">
        <f t="shared" si="7"/>
        <v>1.1000000000000001</v>
      </c>
      <c r="I47" s="45">
        <v>1.02</v>
      </c>
      <c r="J47" s="28">
        <f t="shared" si="3"/>
        <v>1.5708</v>
      </c>
      <c r="K47" s="42">
        <f t="shared" si="4"/>
        <v>31327.26</v>
      </c>
    </row>
    <row r="48" spans="1:11" s="29" customFormat="1" ht="15.75">
      <c r="A48" s="52"/>
      <c r="B48" s="52"/>
      <c r="C48" s="52"/>
      <c r="D48" s="9">
        <v>5</v>
      </c>
      <c r="E48" s="26">
        <f t="shared" si="1"/>
        <v>17806.7</v>
      </c>
      <c r="F48" s="44">
        <v>1.1200000000000001</v>
      </c>
      <c r="G48" s="45">
        <v>1.4</v>
      </c>
      <c r="H48" s="45">
        <f t="shared" si="7"/>
        <v>1.1000000000000001</v>
      </c>
      <c r="I48" s="45">
        <v>1.02</v>
      </c>
      <c r="J48" s="28">
        <f t="shared" si="3"/>
        <v>1.5708</v>
      </c>
      <c r="K48" s="42">
        <f t="shared" si="4"/>
        <v>31327.26</v>
      </c>
    </row>
    <row r="49" spans="1:11" s="29" customFormat="1" ht="15.75">
      <c r="A49" s="53"/>
      <c r="B49" s="53"/>
      <c r="C49" s="53"/>
      <c r="D49" s="9">
        <v>8</v>
      </c>
      <c r="E49" s="26">
        <f t="shared" si="1"/>
        <v>17806.7</v>
      </c>
      <c r="F49" s="44">
        <v>1.1200000000000001</v>
      </c>
      <c r="G49" s="45">
        <v>1.4</v>
      </c>
      <c r="H49" s="45">
        <f t="shared" si="7"/>
        <v>1.1000000000000001</v>
      </c>
      <c r="I49" s="45">
        <v>1.05</v>
      </c>
      <c r="J49" s="28">
        <f t="shared" si="3"/>
        <v>1.617</v>
      </c>
      <c r="K49" s="42">
        <f t="shared" si="4"/>
        <v>32248.65</v>
      </c>
    </row>
    <row r="50" spans="1:11" s="29" customFormat="1" ht="15.75">
      <c r="A50" s="51">
        <v>23</v>
      </c>
      <c r="B50" s="51" t="s">
        <v>31</v>
      </c>
      <c r="C50" s="48" t="s">
        <v>29</v>
      </c>
      <c r="D50" s="9"/>
      <c r="E50" s="26">
        <f t="shared" si="1"/>
        <v>17806.7</v>
      </c>
      <c r="F50" s="44">
        <v>1.49</v>
      </c>
      <c r="G50" s="45">
        <f t="shared" si="7"/>
        <v>0.86752099999999999</v>
      </c>
      <c r="H50" s="45">
        <f t="shared" si="7"/>
        <v>1.1000000000000001</v>
      </c>
      <c r="I50" s="45">
        <v>1</v>
      </c>
      <c r="J50" s="28">
        <f t="shared" si="3"/>
        <v>0.95427300000000004</v>
      </c>
      <c r="K50" s="42">
        <f t="shared" si="4"/>
        <v>25318.76</v>
      </c>
    </row>
    <row r="51" spans="1:11" s="29" customFormat="1" ht="15.75">
      <c r="A51" s="50"/>
      <c r="B51" s="50"/>
      <c r="C51" s="50"/>
      <c r="D51" s="9">
        <v>8</v>
      </c>
      <c r="E51" s="26">
        <f t="shared" si="1"/>
        <v>17806.7</v>
      </c>
      <c r="F51" s="44">
        <v>1.49</v>
      </c>
      <c r="G51" s="45">
        <f t="shared" si="7"/>
        <v>0.86752099999999999</v>
      </c>
      <c r="H51" s="45">
        <f t="shared" si="7"/>
        <v>1.1000000000000001</v>
      </c>
      <c r="I51" s="45">
        <v>1.05</v>
      </c>
      <c r="J51" s="28">
        <f t="shared" si="3"/>
        <v>1.001987</v>
      </c>
      <c r="K51" s="42">
        <f t="shared" si="4"/>
        <v>26584.7</v>
      </c>
    </row>
    <row r="52" spans="1:11" s="29" customFormat="1" ht="15.75">
      <c r="A52" s="51">
        <v>24</v>
      </c>
      <c r="B52" s="51" t="s">
        <v>32</v>
      </c>
      <c r="C52" s="48" t="s">
        <v>29</v>
      </c>
      <c r="D52" s="9"/>
      <c r="E52" s="26">
        <f t="shared" si="1"/>
        <v>17806.7</v>
      </c>
      <c r="F52" s="44">
        <v>5.32</v>
      </c>
      <c r="G52" s="45">
        <f t="shared" si="7"/>
        <v>0.86752099999999999</v>
      </c>
      <c r="H52" s="45">
        <f t="shared" si="7"/>
        <v>1.1000000000000001</v>
      </c>
      <c r="I52" s="45">
        <v>1</v>
      </c>
      <c r="J52" s="28">
        <f t="shared" si="3"/>
        <v>0.95427300000000004</v>
      </c>
      <c r="K52" s="42">
        <f t="shared" si="4"/>
        <v>90399.85</v>
      </c>
    </row>
    <row r="53" spans="1:11" s="29" customFormat="1" ht="15.75">
      <c r="A53" s="49"/>
      <c r="B53" s="49"/>
      <c r="C53" s="49"/>
      <c r="D53" s="9">
        <v>6</v>
      </c>
      <c r="E53" s="26">
        <f t="shared" si="1"/>
        <v>17806.7</v>
      </c>
      <c r="F53" s="44">
        <v>5.32</v>
      </c>
      <c r="G53" s="45">
        <f t="shared" si="7"/>
        <v>0.86752099999999999</v>
      </c>
      <c r="H53" s="45">
        <f t="shared" si="7"/>
        <v>1.1000000000000001</v>
      </c>
      <c r="I53" s="45">
        <v>1.1000000000000001</v>
      </c>
      <c r="J53" s="28">
        <f t="shared" si="3"/>
        <v>1.0497000000000001</v>
      </c>
      <c r="K53" s="42">
        <f t="shared" si="4"/>
        <v>99439.81</v>
      </c>
    </row>
    <row r="54" spans="1:11" s="29" customFormat="1" ht="15.75">
      <c r="A54" s="50"/>
      <c r="B54" s="50"/>
      <c r="C54" s="50"/>
      <c r="D54" s="9">
        <v>8</v>
      </c>
      <c r="E54" s="26">
        <f t="shared" si="1"/>
        <v>17806.7</v>
      </c>
      <c r="F54" s="44">
        <v>5.32</v>
      </c>
      <c r="G54" s="45">
        <f t="shared" si="7"/>
        <v>0.86752099999999999</v>
      </c>
      <c r="H54" s="45">
        <f t="shared" si="7"/>
        <v>1.1000000000000001</v>
      </c>
      <c r="I54" s="45">
        <v>1.05</v>
      </c>
      <c r="J54" s="28">
        <f t="shared" si="3"/>
        <v>1.001987</v>
      </c>
      <c r="K54" s="42">
        <f t="shared" si="4"/>
        <v>94919.88</v>
      </c>
    </row>
    <row r="55" spans="1:11" s="29" customFormat="1" ht="15.75">
      <c r="A55" s="51">
        <v>25</v>
      </c>
      <c r="B55" s="51" t="s">
        <v>33</v>
      </c>
      <c r="C55" s="48" t="s">
        <v>29</v>
      </c>
      <c r="D55" s="9"/>
      <c r="E55" s="26">
        <f t="shared" si="1"/>
        <v>17806.7</v>
      </c>
      <c r="F55" s="44">
        <v>1.04</v>
      </c>
      <c r="G55" s="45">
        <f t="shared" si="7"/>
        <v>0.86752099999999999</v>
      </c>
      <c r="H55" s="45">
        <f t="shared" si="7"/>
        <v>1.1000000000000001</v>
      </c>
      <c r="I55" s="45">
        <v>1</v>
      </c>
      <c r="J55" s="28">
        <f t="shared" si="3"/>
        <v>0.95427300000000004</v>
      </c>
      <c r="K55" s="42">
        <f t="shared" si="4"/>
        <v>17672.150000000001</v>
      </c>
    </row>
    <row r="56" spans="1:11" s="29" customFormat="1" ht="15.75">
      <c r="A56" s="52"/>
      <c r="B56" s="52"/>
      <c r="C56" s="52"/>
      <c r="D56" s="9">
        <v>3</v>
      </c>
      <c r="E56" s="26">
        <f t="shared" si="1"/>
        <v>17806.7</v>
      </c>
      <c r="F56" s="44">
        <v>1.04</v>
      </c>
      <c r="G56" s="45">
        <f t="shared" si="7"/>
        <v>0.86752099999999999</v>
      </c>
      <c r="H56" s="45">
        <f t="shared" si="7"/>
        <v>1.1000000000000001</v>
      </c>
      <c r="I56" s="45">
        <v>1.05</v>
      </c>
      <c r="J56" s="28">
        <f t="shared" si="3"/>
        <v>1.001987</v>
      </c>
      <c r="K56" s="42">
        <f t="shared" si="4"/>
        <v>18555.77</v>
      </c>
    </row>
    <row r="57" spans="1:11" s="29" customFormat="1" ht="15.75">
      <c r="A57" s="53"/>
      <c r="B57" s="53"/>
      <c r="C57" s="53"/>
      <c r="D57" s="9">
        <v>6</v>
      </c>
      <c r="E57" s="26">
        <f t="shared" si="1"/>
        <v>17806.7</v>
      </c>
      <c r="F57" s="44">
        <v>1.04</v>
      </c>
      <c r="G57" s="45">
        <f t="shared" si="7"/>
        <v>0.86752099999999999</v>
      </c>
      <c r="H57" s="45">
        <f t="shared" si="7"/>
        <v>1.1000000000000001</v>
      </c>
      <c r="I57" s="45">
        <v>1.1000000000000001</v>
      </c>
      <c r="J57" s="28">
        <f t="shared" si="3"/>
        <v>1.0497000000000001</v>
      </c>
      <c r="K57" s="42">
        <f t="shared" si="4"/>
        <v>19439.36</v>
      </c>
    </row>
    <row r="58" spans="1:11" s="29" customFormat="1" ht="15.75">
      <c r="A58" s="51">
        <v>26</v>
      </c>
      <c r="B58" s="51" t="s">
        <v>34</v>
      </c>
      <c r="C58" s="48" t="s">
        <v>29</v>
      </c>
      <c r="D58" s="9"/>
      <c r="E58" s="26">
        <f t="shared" si="1"/>
        <v>17806.7</v>
      </c>
      <c r="F58" s="44">
        <v>1.0900000000000001</v>
      </c>
      <c r="G58" s="45">
        <f t="shared" si="7"/>
        <v>0.86752099999999999</v>
      </c>
      <c r="H58" s="45">
        <f t="shared" si="7"/>
        <v>1.1000000000000001</v>
      </c>
      <c r="I58" s="45">
        <v>1</v>
      </c>
      <c r="J58" s="28">
        <f t="shared" si="3"/>
        <v>0.95427300000000004</v>
      </c>
      <c r="K58" s="42">
        <f t="shared" si="4"/>
        <v>18521.77</v>
      </c>
    </row>
    <row r="59" spans="1:11" s="29" customFormat="1" ht="15.75">
      <c r="A59" s="50"/>
      <c r="B59" s="50"/>
      <c r="C59" s="50"/>
      <c r="D59" s="9">
        <v>8</v>
      </c>
      <c r="E59" s="26">
        <f t="shared" si="1"/>
        <v>17806.7</v>
      </c>
      <c r="F59" s="44">
        <v>1.0900000000000001</v>
      </c>
      <c r="G59" s="45">
        <f t="shared" si="7"/>
        <v>0.86752099999999999</v>
      </c>
      <c r="H59" s="45">
        <f t="shared" si="7"/>
        <v>1.1000000000000001</v>
      </c>
      <c r="I59" s="45">
        <v>1.05</v>
      </c>
      <c r="J59" s="28">
        <f t="shared" si="3"/>
        <v>1.001987</v>
      </c>
      <c r="K59" s="42">
        <f t="shared" si="4"/>
        <v>19447.87</v>
      </c>
    </row>
    <row r="60" spans="1:11" s="29" customFormat="1" ht="15.75">
      <c r="A60" s="1">
        <v>27</v>
      </c>
      <c r="B60" s="1" t="s">
        <v>36</v>
      </c>
      <c r="C60" s="6" t="s">
        <v>35</v>
      </c>
      <c r="D60" s="9"/>
      <c r="E60" s="26">
        <f t="shared" si="1"/>
        <v>17806.7</v>
      </c>
      <c r="F60" s="44">
        <v>1.72</v>
      </c>
      <c r="G60" s="45">
        <f t="shared" si="7"/>
        <v>0.86752099999999999</v>
      </c>
      <c r="H60" s="45">
        <f t="shared" si="7"/>
        <v>1.1000000000000001</v>
      </c>
      <c r="I60" s="45">
        <v>1</v>
      </c>
      <c r="J60" s="28">
        <f t="shared" si="3"/>
        <v>0.95427300000000004</v>
      </c>
      <c r="K60" s="42">
        <f t="shared" si="4"/>
        <v>29227.02</v>
      </c>
    </row>
    <row r="61" spans="1:11" s="29" customFormat="1" ht="15.75">
      <c r="A61" s="51">
        <v>28</v>
      </c>
      <c r="B61" s="51" t="s">
        <v>37</v>
      </c>
      <c r="C61" s="48" t="s">
        <v>35</v>
      </c>
      <c r="D61" s="9"/>
      <c r="E61" s="26">
        <f t="shared" si="1"/>
        <v>17806.7</v>
      </c>
      <c r="F61" s="44">
        <v>0.74</v>
      </c>
      <c r="G61" s="45">
        <f t="shared" si="7"/>
        <v>0.86752099999999999</v>
      </c>
      <c r="H61" s="45">
        <f t="shared" si="7"/>
        <v>1.1000000000000001</v>
      </c>
      <c r="I61" s="45">
        <v>1</v>
      </c>
      <c r="J61" s="28">
        <f t="shared" si="3"/>
        <v>0.95427300000000004</v>
      </c>
      <c r="K61" s="42">
        <f t="shared" si="4"/>
        <v>12574.42</v>
      </c>
    </row>
    <row r="62" spans="1:11" s="29" customFormat="1" ht="15.75">
      <c r="A62" s="52"/>
      <c r="B62" s="52"/>
      <c r="C62" s="52"/>
      <c r="D62" s="9">
        <v>2</v>
      </c>
      <c r="E62" s="26">
        <f t="shared" si="1"/>
        <v>17806.7</v>
      </c>
      <c r="F62" s="44">
        <v>0.74</v>
      </c>
      <c r="G62" s="45">
        <f t="shared" si="7"/>
        <v>0.86752099999999999</v>
      </c>
      <c r="H62" s="45">
        <f t="shared" si="7"/>
        <v>1.1000000000000001</v>
      </c>
      <c r="I62" s="45">
        <v>1.1000000000000001</v>
      </c>
      <c r="J62" s="28">
        <f t="shared" si="3"/>
        <v>1.0497000000000001</v>
      </c>
      <c r="K62" s="42">
        <f t="shared" si="4"/>
        <v>13831.85</v>
      </c>
    </row>
    <row r="63" spans="1:11" s="29" customFormat="1" ht="15.75">
      <c r="A63" s="52"/>
      <c r="B63" s="52"/>
      <c r="C63" s="52"/>
      <c r="D63" s="9">
        <v>3</v>
      </c>
      <c r="E63" s="26">
        <f t="shared" si="1"/>
        <v>17806.7</v>
      </c>
      <c r="F63" s="44">
        <v>0.74</v>
      </c>
      <c r="G63" s="45">
        <f t="shared" si="7"/>
        <v>0.86752099999999999</v>
      </c>
      <c r="H63" s="45">
        <f t="shared" si="7"/>
        <v>1.1000000000000001</v>
      </c>
      <c r="I63" s="45">
        <v>1.05</v>
      </c>
      <c r="J63" s="28">
        <f t="shared" si="3"/>
        <v>1.001987</v>
      </c>
      <c r="K63" s="42">
        <f t="shared" si="4"/>
        <v>13203.14</v>
      </c>
    </row>
    <row r="64" spans="1:11" s="29" customFormat="1" ht="15.75">
      <c r="A64" s="52"/>
      <c r="B64" s="52"/>
      <c r="C64" s="52"/>
      <c r="D64" s="9">
        <v>4</v>
      </c>
      <c r="E64" s="26">
        <f t="shared" si="1"/>
        <v>17806.7</v>
      </c>
      <c r="F64" s="44">
        <v>0.74</v>
      </c>
      <c r="G64" s="45">
        <f t="shared" si="7"/>
        <v>0.86752099999999999</v>
      </c>
      <c r="H64" s="45">
        <f t="shared" si="7"/>
        <v>1.1000000000000001</v>
      </c>
      <c r="I64" s="45">
        <v>1.02</v>
      </c>
      <c r="J64" s="28">
        <f t="shared" si="3"/>
        <v>0.97335899999999997</v>
      </c>
      <c r="K64" s="42">
        <f t="shared" si="4"/>
        <v>12825.91</v>
      </c>
    </row>
    <row r="65" spans="1:11" s="29" customFormat="1" ht="15.75">
      <c r="A65" s="53"/>
      <c r="B65" s="53"/>
      <c r="C65" s="53"/>
      <c r="D65" s="9">
        <v>5</v>
      </c>
      <c r="E65" s="26">
        <f t="shared" si="1"/>
        <v>17806.7</v>
      </c>
      <c r="F65" s="44">
        <v>0.74</v>
      </c>
      <c r="G65" s="45">
        <f t="shared" si="7"/>
        <v>0.86752099999999999</v>
      </c>
      <c r="H65" s="45">
        <f t="shared" si="7"/>
        <v>1.1000000000000001</v>
      </c>
      <c r="I65" s="45">
        <v>1.02</v>
      </c>
      <c r="J65" s="28">
        <f t="shared" si="3"/>
        <v>0.97335899999999997</v>
      </c>
      <c r="K65" s="42">
        <f t="shared" si="4"/>
        <v>12825.91</v>
      </c>
    </row>
    <row r="66" spans="1:11" s="29" customFormat="1" ht="15.75">
      <c r="A66" s="51">
        <v>29</v>
      </c>
      <c r="B66" s="51" t="s">
        <v>38</v>
      </c>
      <c r="C66" s="48" t="s">
        <v>35</v>
      </c>
      <c r="D66" s="9"/>
      <c r="E66" s="26">
        <f t="shared" si="1"/>
        <v>17806.7</v>
      </c>
      <c r="F66" s="44">
        <v>0.36</v>
      </c>
      <c r="G66" s="45">
        <f t="shared" si="7"/>
        <v>0.86752099999999999</v>
      </c>
      <c r="H66" s="45">
        <v>0</v>
      </c>
      <c r="I66" s="45">
        <v>1</v>
      </c>
      <c r="J66" s="28">
        <f>ROUND(G66*I66,6)</f>
        <v>0.86752099999999999</v>
      </c>
      <c r="K66" s="42">
        <f t="shared" si="4"/>
        <v>5561.17</v>
      </c>
    </row>
    <row r="67" spans="1:11" s="29" customFormat="1" ht="15.75">
      <c r="A67" s="52"/>
      <c r="B67" s="52"/>
      <c r="C67" s="52"/>
      <c r="D67" s="9">
        <v>1</v>
      </c>
      <c r="E67" s="26">
        <f t="shared" si="1"/>
        <v>17806.7</v>
      </c>
      <c r="F67" s="44">
        <v>0.36</v>
      </c>
      <c r="G67" s="45">
        <f t="shared" si="7"/>
        <v>0.86752099999999999</v>
      </c>
      <c r="H67" s="45">
        <v>0</v>
      </c>
      <c r="I67" s="45">
        <v>1.1000000000000001</v>
      </c>
      <c r="J67" s="28">
        <f t="shared" ref="J67:J71" si="8">ROUND(G67*I67,6)</f>
        <v>0.95427300000000004</v>
      </c>
      <c r="K67" s="42">
        <f t="shared" si="4"/>
        <v>6117.28</v>
      </c>
    </row>
    <row r="68" spans="1:11" s="29" customFormat="1" ht="15.75">
      <c r="A68" s="52"/>
      <c r="B68" s="52"/>
      <c r="C68" s="52"/>
      <c r="D68" s="9">
        <v>2</v>
      </c>
      <c r="E68" s="26">
        <f t="shared" si="1"/>
        <v>17806.7</v>
      </c>
      <c r="F68" s="44">
        <v>0.36</v>
      </c>
      <c r="G68" s="45">
        <f t="shared" si="7"/>
        <v>0.86752099999999999</v>
      </c>
      <c r="H68" s="45">
        <v>0</v>
      </c>
      <c r="I68" s="45">
        <v>1.1000000000000001</v>
      </c>
      <c r="J68" s="28">
        <f t="shared" si="8"/>
        <v>0.95427300000000004</v>
      </c>
      <c r="K68" s="42">
        <f t="shared" si="4"/>
        <v>6117.28</v>
      </c>
    </row>
    <row r="69" spans="1:11" s="29" customFormat="1" ht="15.75">
      <c r="A69" s="52"/>
      <c r="B69" s="52"/>
      <c r="C69" s="52"/>
      <c r="D69" s="9">
        <v>3</v>
      </c>
      <c r="E69" s="26">
        <f t="shared" si="1"/>
        <v>17806.7</v>
      </c>
      <c r="F69" s="44">
        <v>0.36</v>
      </c>
      <c r="G69" s="45">
        <f t="shared" si="7"/>
        <v>0.86752099999999999</v>
      </c>
      <c r="H69" s="45">
        <v>0</v>
      </c>
      <c r="I69" s="45">
        <v>1.05</v>
      </c>
      <c r="J69" s="28">
        <f t="shared" si="8"/>
        <v>0.91089699999999996</v>
      </c>
      <c r="K69" s="42">
        <f t="shared" si="4"/>
        <v>5839.23</v>
      </c>
    </row>
    <row r="70" spans="1:11" s="29" customFormat="1" ht="15.75">
      <c r="A70" s="52"/>
      <c r="B70" s="52"/>
      <c r="C70" s="52"/>
      <c r="D70" s="9">
        <v>4</v>
      </c>
      <c r="E70" s="26">
        <f t="shared" si="1"/>
        <v>17806.7</v>
      </c>
      <c r="F70" s="44">
        <v>0.36</v>
      </c>
      <c r="G70" s="45">
        <f t="shared" si="7"/>
        <v>0.86752099999999999</v>
      </c>
      <c r="H70" s="45">
        <v>0</v>
      </c>
      <c r="I70" s="45">
        <v>1.02</v>
      </c>
      <c r="J70" s="28">
        <f t="shared" si="8"/>
        <v>0.88487099999999996</v>
      </c>
      <c r="K70" s="42">
        <f t="shared" si="4"/>
        <v>5672.39</v>
      </c>
    </row>
    <row r="71" spans="1:11" s="29" customFormat="1" ht="15.75">
      <c r="A71" s="53"/>
      <c r="B71" s="53"/>
      <c r="C71" s="53"/>
      <c r="D71" s="9">
        <v>5</v>
      </c>
      <c r="E71" s="26">
        <f t="shared" si="1"/>
        <v>17806.7</v>
      </c>
      <c r="F71" s="44">
        <v>0.36</v>
      </c>
      <c r="G71" s="45">
        <f t="shared" si="7"/>
        <v>0.86752099999999999</v>
      </c>
      <c r="H71" s="45">
        <v>0</v>
      </c>
      <c r="I71" s="45">
        <v>1.02</v>
      </c>
      <c r="J71" s="28">
        <f t="shared" si="8"/>
        <v>0.88487099999999996</v>
      </c>
      <c r="K71" s="42">
        <f t="shared" si="4"/>
        <v>5672.39</v>
      </c>
    </row>
    <row r="72" spans="1:11" s="29" customFormat="1" ht="15.75">
      <c r="A72" s="1">
        <v>30</v>
      </c>
      <c r="B72" s="1" t="s">
        <v>40</v>
      </c>
      <c r="C72" s="6" t="s">
        <v>39</v>
      </c>
      <c r="D72" s="9"/>
      <c r="E72" s="26">
        <f t="shared" si="1"/>
        <v>17806.7</v>
      </c>
      <c r="F72" s="44">
        <v>1.84</v>
      </c>
      <c r="G72" s="45">
        <f t="shared" si="7"/>
        <v>0.86752099999999999</v>
      </c>
      <c r="H72" s="45">
        <f t="shared" si="7"/>
        <v>1.1000000000000001</v>
      </c>
      <c r="I72" s="45">
        <v>1</v>
      </c>
      <c r="J72" s="28">
        <f t="shared" si="3"/>
        <v>0.95427300000000004</v>
      </c>
      <c r="K72" s="42">
        <f t="shared" si="4"/>
        <v>31266.11</v>
      </c>
    </row>
    <row r="73" spans="1:11" s="29" customFormat="1" ht="15.75">
      <c r="A73" s="51">
        <v>31</v>
      </c>
      <c r="B73" s="51" t="s">
        <v>42</v>
      </c>
      <c r="C73" s="48" t="s">
        <v>41</v>
      </c>
      <c r="D73" s="9"/>
      <c r="E73" s="26">
        <f t="shared" si="1"/>
        <v>17806.7</v>
      </c>
      <c r="F73" s="44">
        <v>7.82</v>
      </c>
      <c r="G73" s="45">
        <v>1</v>
      </c>
      <c r="H73" s="45">
        <f t="shared" si="7"/>
        <v>1.1000000000000001</v>
      </c>
      <c r="I73" s="45">
        <v>1</v>
      </c>
      <c r="J73" s="28">
        <f t="shared" si="3"/>
        <v>1.1000000000000001</v>
      </c>
      <c r="K73" s="42">
        <f t="shared" si="4"/>
        <v>153173.23000000001</v>
      </c>
    </row>
    <row r="74" spans="1:11" s="29" customFormat="1" ht="15.75">
      <c r="A74" s="52"/>
      <c r="B74" s="52"/>
      <c r="C74" s="52"/>
      <c r="D74" s="9">
        <v>3</v>
      </c>
      <c r="E74" s="26">
        <f t="shared" si="1"/>
        <v>17806.7</v>
      </c>
      <c r="F74" s="44">
        <v>7.82</v>
      </c>
      <c r="G74" s="45">
        <v>1</v>
      </c>
      <c r="H74" s="45">
        <f t="shared" si="7"/>
        <v>1.1000000000000001</v>
      </c>
      <c r="I74" s="45">
        <v>1.05</v>
      </c>
      <c r="J74" s="28">
        <f t="shared" ref="J74:J136" si="9">ROUND(G74*H74*I74,6)</f>
        <v>1.155</v>
      </c>
      <c r="K74" s="42">
        <f t="shared" ref="K74:K136" si="10">ROUND(E74*F74*J74,2)</f>
        <v>160831.9</v>
      </c>
    </row>
    <row r="75" spans="1:11" s="29" customFormat="1" ht="15.75">
      <c r="A75" s="53"/>
      <c r="B75" s="53"/>
      <c r="C75" s="53"/>
      <c r="D75" s="9">
        <v>8</v>
      </c>
      <c r="E75" s="26">
        <f t="shared" si="1"/>
        <v>17806.7</v>
      </c>
      <c r="F75" s="44">
        <v>7.82</v>
      </c>
      <c r="G75" s="45">
        <v>1</v>
      </c>
      <c r="H75" s="45">
        <f t="shared" si="7"/>
        <v>1.1000000000000001</v>
      </c>
      <c r="I75" s="45">
        <v>1.05</v>
      </c>
      <c r="J75" s="28">
        <f t="shared" si="9"/>
        <v>1.155</v>
      </c>
      <c r="K75" s="42">
        <f t="shared" si="10"/>
        <v>160831.9</v>
      </c>
    </row>
    <row r="76" spans="1:11" s="29" customFormat="1" ht="15.75">
      <c r="A76" s="51">
        <v>32</v>
      </c>
      <c r="B76" s="51" t="s">
        <v>43</v>
      </c>
      <c r="C76" s="48" t="s">
        <v>41</v>
      </c>
      <c r="D76" s="9"/>
      <c r="E76" s="26">
        <f t="shared" si="1"/>
        <v>17806.7</v>
      </c>
      <c r="F76" s="44">
        <v>5.68</v>
      </c>
      <c r="G76" s="45">
        <v>1</v>
      </c>
      <c r="H76" s="45">
        <f t="shared" si="7"/>
        <v>1.1000000000000001</v>
      </c>
      <c r="I76" s="45">
        <v>1</v>
      </c>
      <c r="J76" s="28">
        <f t="shared" si="9"/>
        <v>1.1000000000000001</v>
      </c>
      <c r="K76" s="42">
        <f t="shared" si="10"/>
        <v>111256.26</v>
      </c>
    </row>
    <row r="77" spans="1:11" s="29" customFormat="1" ht="15.75">
      <c r="A77" s="50"/>
      <c r="B77" s="50"/>
      <c r="C77" s="50"/>
      <c r="D77" s="9">
        <v>8</v>
      </c>
      <c r="E77" s="26">
        <f t="shared" si="1"/>
        <v>17806.7</v>
      </c>
      <c r="F77" s="44">
        <v>5.68</v>
      </c>
      <c r="G77" s="45">
        <v>1</v>
      </c>
      <c r="H77" s="45">
        <f t="shared" si="7"/>
        <v>1.1000000000000001</v>
      </c>
      <c r="I77" s="45">
        <v>1.05</v>
      </c>
      <c r="J77" s="28">
        <f t="shared" si="9"/>
        <v>1.155</v>
      </c>
      <c r="K77" s="42">
        <f t="shared" si="10"/>
        <v>116819.07</v>
      </c>
    </row>
    <row r="78" spans="1:11" s="29" customFormat="1" ht="15.75">
      <c r="A78" s="51">
        <v>33</v>
      </c>
      <c r="B78" s="51" t="s">
        <v>44</v>
      </c>
      <c r="C78" s="48" t="s">
        <v>41</v>
      </c>
      <c r="D78" s="9"/>
      <c r="E78" s="26">
        <f t="shared" si="1"/>
        <v>17806.7</v>
      </c>
      <c r="F78" s="44">
        <v>4.37</v>
      </c>
      <c r="G78" s="45">
        <v>1</v>
      </c>
      <c r="H78" s="45">
        <f t="shared" si="7"/>
        <v>1.1000000000000001</v>
      </c>
      <c r="I78" s="45">
        <v>1</v>
      </c>
      <c r="J78" s="28">
        <f t="shared" si="9"/>
        <v>1.1000000000000001</v>
      </c>
      <c r="K78" s="42">
        <f t="shared" si="10"/>
        <v>85596.81</v>
      </c>
    </row>
    <row r="79" spans="1:11" s="29" customFormat="1" ht="15.75">
      <c r="A79" s="50"/>
      <c r="B79" s="50"/>
      <c r="C79" s="50"/>
      <c r="D79" s="9">
        <v>8</v>
      </c>
      <c r="E79" s="26">
        <f t="shared" si="1"/>
        <v>17806.7</v>
      </c>
      <c r="F79" s="44">
        <v>4.37</v>
      </c>
      <c r="G79" s="45">
        <v>1</v>
      </c>
      <c r="H79" s="45">
        <f t="shared" si="7"/>
        <v>1.1000000000000001</v>
      </c>
      <c r="I79" s="45">
        <v>1.05</v>
      </c>
      <c r="J79" s="28">
        <f t="shared" si="9"/>
        <v>1.155</v>
      </c>
      <c r="K79" s="42">
        <f t="shared" si="10"/>
        <v>89876.65</v>
      </c>
    </row>
    <row r="80" spans="1:11" s="29" customFormat="1" ht="15.75">
      <c r="A80" s="51">
        <v>34</v>
      </c>
      <c r="B80" s="51" t="s">
        <v>46</v>
      </c>
      <c r="C80" s="48" t="s">
        <v>45</v>
      </c>
      <c r="D80" s="9"/>
      <c r="E80" s="26">
        <f t="shared" si="1"/>
        <v>17806.7</v>
      </c>
      <c r="F80" s="44">
        <v>0.97</v>
      </c>
      <c r="G80" s="45">
        <f t="shared" si="7"/>
        <v>0.86752099999999999</v>
      </c>
      <c r="H80" s="45">
        <f t="shared" si="7"/>
        <v>1.1000000000000001</v>
      </c>
      <c r="I80" s="45">
        <v>1</v>
      </c>
      <c r="J80" s="28">
        <f t="shared" si="9"/>
        <v>0.95427300000000004</v>
      </c>
      <c r="K80" s="42">
        <f t="shared" si="10"/>
        <v>16482.68</v>
      </c>
    </row>
    <row r="81" spans="1:11" s="29" customFormat="1" ht="15.75">
      <c r="A81" s="52"/>
      <c r="B81" s="52"/>
      <c r="C81" s="52"/>
      <c r="D81" s="9">
        <v>2</v>
      </c>
      <c r="E81" s="26">
        <f t="shared" si="1"/>
        <v>17806.7</v>
      </c>
      <c r="F81" s="44">
        <v>0.97</v>
      </c>
      <c r="G81" s="45">
        <f t="shared" si="7"/>
        <v>0.86752099999999999</v>
      </c>
      <c r="H81" s="45">
        <f t="shared" si="7"/>
        <v>1.1000000000000001</v>
      </c>
      <c r="I81" s="45">
        <v>1.1000000000000001</v>
      </c>
      <c r="J81" s="28">
        <f t="shared" si="9"/>
        <v>1.0497000000000001</v>
      </c>
      <c r="K81" s="42">
        <f t="shared" si="10"/>
        <v>18130.939999999999</v>
      </c>
    </row>
    <row r="82" spans="1:11" s="29" customFormat="1" ht="15.75">
      <c r="A82" s="52"/>
      <c r="B82" s="52"/>
      <c r="C82" s="52"/>
      <c r="D82" s="9">
        <v>3</v>
      </c>
      <c r="E82" s="26">
        <f t="shared" si="1"/>
        <v>17806.7</v>
      </c>
      <c r="F82" s="44">
        <v>0.97</v>
      </c>
      <c r="G82" s="45">
        <f t="shared" si="7"/>
        <v>0.86752099999999999</v>
      </c>
      <c r="H82" s="45">
        <f t="shared" si="7"/>
        <v>1.1000000000000001</v>
      </c>
      <c r="I82" s="45">
        <v>1.05</v>
      </c>
      <c r="J82" s="28">
        <f t="shared" si="9"/>
        <v>1.001987</v>
      </c>
      <c r="K82" s="42">
        <f t="shared" si="10"/>
        <v>17306.82</v>
      </c>
    </row>
    <row r="83" spans="1:11" s="29" customFormat="1" ht="15.75">
      <c r="A83" s="53"/>
      <c r="B83" s="53"/>
      <c r="C83" s="53"/>
      <c r="D83" s="9">
        <v>8</v>
      </c>
      <c r="E83" s="26">
        <f t="shared" si="1"/>
        <v>17806.7</v>
      </c>
      <c r="F83" s="44">
        <v>0.97</v>
      </c>
      <c r="G83" s="45">
        <f t="shared" si="7"/>
        <v>0.86752099999999999</v>
      </c>
      <c r="H83" s="45">
        <f t="shared" si="7"/>
        <v>1.1000000000000001</v>
      </c>
      <c r="I83" s="45">
        <v>1.05</v>
      </c>
      <c r="J83" s="28">
        <f t="shared" si="9"/>
        <v>1.001987</v>
      </c>
      <c r="K83" s="42">
        <f t="shared" si="10"/>
        <v>17306.82</v>
      </c>
    </row>
    <row r="84" spans="1:11" s="29" customFormat="1" ht="15.75">
      <c r="A84" s="51">
        <v>35</v>
      </c>
      <c r="B84" s="51" t="s">
        <v>47</v>
      </c>
      <c r="C84" s="48" t="s">
        <v>45</v>
      </c>
      <c r="D84" s="9"/>
      <c r="E84" s="26">
        <f t="shared" si="1"/>
        <v>17806.7</v>
      </c>
      <c r="F84" s="44">
        <v>1.1100000000000001</v>
      </c>
      <c r="G84" s="45">
        <f t="shared" si="7"/>
        <v>0.86752099999999999</v>
      </c>
      <c r="H84" s="45">
        <f t="shared" si="7"/>
        <v>1.1000000000000001</v>
      </c>
      <c r="I84" s="45">
        <v>1</v>
      </c>
      <c r="J84" s="28">
        <f t="shared" si="9"/>
        <v>0.95427300000000004</v>
      </c>
      <c r="K84" s="42">
        <f t="shared" si="10"/>
        <v>18861.62</v>
      </c>
    </row>
    <row r="85" spans="1:11" s="29" customFormat="1" ht="15.75">
      <c r="A85" s="52"/>
      <c r="B85" s="52"/>
      <c r="C85" s="52"/>
      <c r="D85" s="9">
        <v>3</v>
      </c>
      <c r="E85" s="26">
        <f t="shared" si="1"/>
        <v>17806.7</v>
      </c>
      <c r="F85" s="44">
        <v>1.1100000000000001</v>
      </c>
      <c r="G85" s="45">
        <f t="shared" si="7"/>
        <v>0.86752099999999999</v>
      </c>
      <c r="H85" s="45">
        <f t="shared" si="7"/>
        <v>1.1000000000000001</v>
      </c>
      <c r="I85" s="45">
        <v>1.05</v>
      </c>
      <c r="J85" s="28">
        <f t="shared" si="9"/>
        <v>1.001987</v>
      </c>
      <c r="K85" s="42">
        <f t="shared" si="10"/>
        <v>19804.71</v>
      </c>
    </row>
    <row r="86" spans="1:11" s="29" customFormat="1" ht="15.75">
      <c r="A86" s="53"/>
      <c r="B86" s="53"/>
      <c r="C86" s="53"/>
      <c r="D86" s="9">
        <v>8</v>
      </c>
      <c r="E86" s="26">
        <f t="shared" si="1"/>
        <v>17806.7</v>
      </c>
      <c r="F86" s="44">
        <v>1.1100000000000001</v>
      </c>
      <c r="G86" s="45">
        <f t="shared" si="7"/>
        <v>0.86752099999999999</v>
      </c>
      <c r="H86" s="45">
        <f t="shared" si="7"/>
        <v>1.1000000000000001</v>
      </c>
      <c r="I86" s="45">
        <v>1.05</v>
      </c>
      <c r="J86" s="28">
        <f t="shared" si="9"/>
        <v>1.001987</v>
      </c>
      <c r="K86" s="42">
        <f t="shared" si="10"/>
        <v>19804.71</v>
      </c>
    </row>
    <row r="87" spans="1:11" s="29" customFormat="1" ht="15.75">
      <c r="A87" s="1">
        <v>36</v>
      </c>
      <c r="B87" s="1" t="s">
        <v>48</v>
      </c>
      <c r="C87" s="6" t="s">
        <v>45</v>
      </c>
      <c r="D87" s="9"/>
      <c r="E87" s="26">
        <f t="shared" si="1"/>
        <v>17806.7</v>
      </c>
      <c r="F87" s="44">
        <v>1.97</v>
      </c>
      <c r="G87" s="45">
        <f t="shared" si="7"/>
        <v>0.86752099999999999</v>
      </c>
      <c r="H87" s="45">
        <f t="shared" si="7"/>
        <v>1.1000000000000001</v>
      </c>
      <c r="I87" s="45">
        <v>1</v>
      </c>
      <c r="J87" s="28">
        <f t="shared" si="9"/>
        <v>0.95427300000000004</v>
      </c>
      <c r="K87" s="42">
        <f t="shared" si="10"/>
        <v>33475.129999999997</v>
      </c>
    </row>
    <row r="88" spans="1:11" s="29" customFormat="1" ht="15.75">
      <c r="A88" s="1">
        <v>37</v>
      </c>
      <c r="B88" s="1" t="s">
        <v>49</v>
      </c>
      <c r="C88" s="6" t="s">
        <v>45</v>
      </c>
      <c r="D88" s="9"/>
      <c r="E88" s="26">
        <f t="shared" si="1"/>
        <v>17806.7</v>
      </c>
      <c r="F88" s="44">
        <v>2.78</v>
      </c>
      <c r="G88" s="45">
        <f t="shared" si="7"/>
        <v>0.86752099999999999</v>
      </c>
      <c r="H88" s="45">
        <f t="shared" si="7"/>
        <v>1.1000000000000001</v>
      </c>
      <c r="I88" s="45">
        <v>1</v>
      </c>
      <c r="J88" s="28">
        <f t="shared" si="9"/>
        <v>0.95427300000000004</v>
      </c>
      <c r="K88" s="42">
        <f t="shared" si="10"/>
        <v>47239.02</v>
      </c>
    </row>
    <row r="89" spans="1:11" s="29" customFormat="1" ht="15.75">
      <c r="A89" s="1">
        <v>38</v>
      </c>
      <c r="B89" s="1" t="s">
        <v>50</v>
      </c>
      <c r="C89" s="6" t="s">
        <v>45</v>
      </c>
      <c r="D89" s="9"/>
      <c r="E89" s="26">
        <f t="shared" si="1"/>
        <v>17806.7</v>
      </c>
      <c r="F89" s="44">
        <v>1.1499999999999999</v>
      </c>
      <c r="G89" s="45">
        <f t="shared" si="7"/>
        <v>0.86752099999999999</v>
      </c>
      <c r="H89" s="45">
        <f t="shared" si="7"/>
        <v>1.1000000000000001</v>
      </c>
      <c r="I89" s="45">
        <v>1</v>
      </c>
      <c r="J89" s="28">
        <f t="shared" si="9"/>
        <v>0.95427300000000004</v>
      </c>
      <c r="K89" s="42">
        <f t="shared" si="10"/>
        <v>19541.32</v>
      </c>
    </row>
    <row r="90" spans="1:11" s="29" customFormat="1" ht="15.75">
      <c r="A90" s="51">
        <v>39</v>
      </c>
      <c r="B90" s="51" t="s">
        <v>51</v>
      </c>
      <c r="C90" s="48" t="s">
        <v>45</v>
      </c>
      <c r="D90" s="9"/>
      <c r="E90" s="26">
        <f t="shared" si="1"/>
        <v>17806.7</v>
      </c>
      <c r="F90" s="44">
        <v>1.22</v>
      </c>
      <c r="G90" s="45">
        <f t="shared" si="7"/>
        <v>0.86752099999999999</v>
      </c>
      <c r="H90" s="45">
        <f t="shared" si="7"/>
        <v>1.1000000000000001</v>
      </c>
      <c r="I90" s="45">
        <v>1</v>
      </c>
      <c r="J90" s="28">
        <f t="shared" si="9"/>
        <v>0.95427300000000004</v>
      </c>
      <c r="K90" s="42">
        <f t="shared" si="10"/>
        <v>20730.79</v>
      </c>
    </row>
    <row r="91" spans="1:11" s="29" customFormat="1" ht="15.75">
      <c r="A91" s="52"/>
      <c r="B91" s="52"/>
      <c r="C91" s="52"/>
      <c r="D91" s="9">
        <v>3</v>
      </c>
      <c r="E91" s="26">
        <f t="shared" si="1"/>
        <v>17806.7</v>
      </c>
      <c r="F91" s="44">
        <v>1.22</v>
      </c>
      <c r="G91" s="45">
        <f t="shared" si="7"/>
        <v>0.86752099999999999</v>
      </c>
      <c r="H91" s="45">
        <f t="shared" si="7"/>
        <v>1.1000000000000001</v>
      </c>
      <c r="I91" s="45">
        <v>1.05</v>
      </c>
      <c r="J91" s="28">
        <f t="shared" si="9"/>
        <v>1.001987</v>
      </c>
      <c r="K91" s="42">
        <f t="shared" si="10"/>
        <v>21767.34</v>
      </c>
    </row>
    <row r="92" spans="1:11" s="29" customFormat="1" ht="15.75">
      <c r="A92" s="53"/>
      <c r="B92" s="53"/>
      <c r="C92" s="53"/>
      <c r="D92" s="9">
        <v>8</v>
      </c>
      <c r="E92" s="26">
        <f t="shared" si="1"/>
        <v>17806.7</v>
      </c>
      <c r="F92" s="44">
        <v>1.22</v>
      </c>
      <c r="G92" s="45">
        <f t="shared" si="7"/>
        <v>0.86752099999999999</v>
      </c>
      <c r="H92" s="45">
        <f t="shared" si="7"/>
        <v>1.1000000000000001</v>
      </c>
      <c r="I92" s="45">
        <v>1.05</v>
      </c>
      <c r="J92" s="28">
        <f t="shared" si="9"/>
        <v>1.001987</v>
      </c>
      <c r="K92" s="42">
        <f t="shared" si="10"/>
        <v>21767.34</v>
      </c>
    </row>
    <row r="93" spans="1:11" s="29" customFormat="1" ht="15.75">
      <c r="A93" s="1">
        <v>40</v>
      </c>
      <c r="B93" s="1" t="s">
        <v>52</v>
      </c>
      <c r="C93" s="6" t="s">
        <v>45</v>
      </c>
      <c r="D93" s="9"/>
      <c r="E93" s="26">
        <f t="shared" si="1"/>
        <v>17806.7</v>
      </c>
      <c r="F93" s="44">
        <v>1.78</v>
      </c>
      <c r="G93" s="45">
        <f t="shared" si="7"/>
        <v>0.86752099999999999</v>
      </c>
      <c r="H93" s="45">
        <f t="shared" si="7"/>
        <v>1.1000000000000001</v>
      </c>
      <c r="I93" s="45">
        <v>1</v>
      </c>
      <c r="J93" s="28">
        <f t="shared" si="9"/>
        <v>0.95427300000000004</v>
      </c>
      <c r="K93" s="42">
        <f t="shared" si="10"/>
        <v>30246.57</v>
      </c>
    </row>
    <row r="94" spans="1:11" s="29" customFormat="1" ht="15.75">
      <c r="A94" s="1">
        <v>41</v>
      </c>
      <c r="B94" s="1" t="s">
        <v>53</v>
      </c>
      <c r="C94" s="6" t="s">
        <v>45</v>
      </c>
      <c r="D94" s="9"/>
      <c r="E94" s="26">
        <f t="shared" si="1"/>
        <v>17806.7</v>
      </c>
      <c r="F94" s="44">
        <v>2.23</v>
      </c>
      <c r="G94" s="45">
        <f t="shared" si="7"/>
        <v>0.86752099999999999</v>
      </c>
      <c r="H94" s="45">
        <f t="shared" si="7"/>
        <v>1.1000000000000001</v>
      </c>
      <c r="I94" s="45">
        <v>1</v>
      </c>
      <c r="J94" s="28">
        <f t="shared" si="9"/>
        <v>0.95427300000000004</v>
      </c>
      <c r="K94" s="42">
        <f t="shared" si="10"/>
        <v>37893.17</v>
      </c>
    </row>
    <row r="95" spans="1:11" s="29" customFormat="1" ht="15.75">
      <c r="A95" s="1">
        <v>42</v>
      </c>
      <c r="B95" s="1" t="s">
        <v>54</v>
      </c>
      <c r="C95" s="6" t="s">
        <v>45</v>
      </c>
      <c r="D95" s="9"/>
      <c r="E95" s="26">
        <f t="shared" si="1"/>
        <v>17806.7</v>
      </c>
      <c r="F95" s="44">
        <v>2.36</v>
      </c>
      <c r="G95" s="45">
        <f t="shared" si="7"/>
        <v>0.86752099999999999</v>
      </c>
      <c r="H95" s="45">
        <f t="shared" si="7"/>
        <v>1.1000000000000001</v>
      </c>
      <c r="I95" s="45">
        <v>1</v>
      </c>
      <c r="J95" s="28">
        <f t="shared" si="9"/>
        <v>0.95427300000000004</v>
      </c>
      <c r="K95" s="42">
        <f t="shared" si="10"/>
        <v>40102.19</v>
      </c>
    </row>
    <row r="96" spans="1:11" s="29" customFormat="1" ht="15.75">
      <c r="A96" s="1">
        <v>43</v>
      </c>
      <c r="B96" s="1" t="s">
        <v>55</v>
      </c>
      <c r="C96" s="6" t="s">
        <v>45</v>
      </c>
      <c r="D96" s="9"/>
      <c r="E96" s="26">
        <f t="shared" si="1"/>
        <v>17806.7</v>
      </c>
      <c r="F96" s="44">
        <v>4.28</v>
      </c>
      <c r="G96" s="45">
        <f t="shared" si="7"/>
        <v>0.86752099999999999</v>
      </c>
      <c r="H96" s="45">
        <f t="shared" si="7"/>
        <v>1.1000000000000001</v>
      </c>
      <c r="I96" s="45">
        <v>1</v>
      </c>
      <c r="J96" s="28">
        <f t="shared" si="9"/>
        <v>0.95427300000000004</v>
      </c>
      <c r="K96" s="42">
        <f t="shared" si="10"/>
        <v>72727.7</v>
      </c>
    </row>
    <row r="97" spans="1:11" s="29" customFormat="1" ht="15.75">
      <c r="A97" s="1">
        <v>44</v>
      </c>
      <c r="B97" s="1" t="s">
        <v>57</v>
      </c>
      <c r="C97" s="6" t="s">
        <v>56</v>
      </c>
      <c r="D97" s="9"/>
      <c r="E97" s="26">
        <f t="shared" si="1"/>
        <v>17806.7</v>
      </c>
      <c r="F97" s="44">
        <v>2.95</v>
      </c>
      <c r="G97" s="45">
        <f t="shared" si="7"/>
        <v>0.86752099999999999</v>
      </c>
      <c r="H97" s="45">
        <f t="shared" si="7"/>
        <v>1.1000000000000001</v>
      </c>
      <c r="I97" s="45">
        <v>1</v>
      </c>
      <c r="J97" s="28">
        <f t="shared" si="9"/>
        <v>0.95427300000000004</v>
      </c>
      <c r="K97" s="42">
        <f t="shared" si="10"/>
        <v>50127.74</v>
      </c>
    </row>
    <row r="98" spans="1:11" s="29" customFormat="1" ht="15.75">
      <c r="A98" s="51">
        <v>45</v>
      </c>
      <c r="B98" s="51" t="s">
        <v>58</v>
      </c>
      <c r="C98" s="48" t="s">
        <v>56</v>
      </c>
      <c r="D98" s="9"/>
      <c r="E98" s="26">
        <f t="shared" si="1"/>
        <v>17806.7</v>
      </c>
      <c r="F98" s="44">
        <v>5.33</v>
      </c>
      <c r="G98" s="45">
        <f t="shared" si="7"/>
        <v>0.86752099999999999</v>
      </c>
      <c r="H98" s="45">
        <f t="shared" si="7"/>
        <v>1.1000000000000001</v>
      </c>
      <c r="I98" s="45">
        <v>1</v>
      </c>
      <c r="J98" s="28">
        <f t="shared" si="9"/>
        <v>0.95427300000000004</v>
      </c>
      <c r="K98" s="42">
        <f t="shared" si="10"/>
        <v>90569.77</v>
      </c>
    </row>
    <row r="99" spans="1:11" s="29" customFormat="1" ht="15.75">
      <c r="A99" s="50"/>
      <c r="B99" s="50"/>
      <c r="C99" s="50"/>
      <c r="D99" s="9">
        <v>10</v>
      </c>
      <c r="E99" s="26">
        <f t="shared" si="1"/>
        <v>17806.7</v>
      </c>
      <c r="F99" s="44">
        <v>5.33</v>
      </c>
      <c r="G99" s="45">
        <f t="shared" si="7"/>
        <v>0.86752099999999999</v>
      </c>
      <c r="H99" s="45">
        <f t="shared" si="7"/>
        <v>1.1000000000000001</v>
      </c>
      <c r="I99" s="45">
        <v>1.04</v>
      </c>
      <c r="J99" s="28">
        <f t="shared" si="9"/>
        <v>0.99244399999999999</v>
      </c>
      <c r="K99" s="42">
        <f t="shared" si="10"/>
        <v>94192.57</v>
      </c>
    </row>
    <row r="100" spans="1:11" s="29" customFormat="1" ht="15.75">
      <c r="A100" s="51">
        <v>46</v>
      </c>
      <c r="B100" s="51" t="s">
        <v>59</v>
      </c>
      <c r="C100" s="48" t="s">
        <v>56</v>
      </c>
      <c r="D100" s="9"/>
      <c r="E100" s="26">
        <f t="shared" si="1"/>
        <v>17806.7</v>
      </c>
      <c r="F100" s="44">
        <v>0.77</v>
      </c>
      <c r="G100" s="45">
        <f t="shared" si="7"/>
        <v>0.86752099999999999</v>
      </c>
      <c r="H100" s="45">
        <f t="shared" si="7"/>
        <v>1.1000000000000001</v>
      </c>
      <c r="I100" s="45">
        <v>1</v>
      </c>
      <c r="J100" s="28">
        <f t="shared" si="9"/>
        <v>0.95427300000000004</v>
      </c>
      <c r="K100" s="42">
        <f t="shared" si="10"/>
        <v>13084.19</v>
      </c>
    </row>
    <row r="101" spans="1:11" s="29" customFormat="1" ht="15.75">
      <c r="A101" s="52"/>
      <c r="B101" s="52"/>
      <c r="C101" s="52"/>
      <c r="D101" s="9">
        <v>3</v>
      </c>
      <c r="E101" s="26">
        <f t="shared" si="1"/>
        <v>17806.7</v>
      </c>
      <c r="F101" s="44">
        <v>0.77</v>
      </c>
      <c r="G101" s="45">
        <f t="shared" si="7"/>
        <v>0.86752099999999999</v>
      </c>
      <c r="H101" s="45">
        <f t="shared" si="7"/>
        <v>1.1000000000000001</v>
      </c>
      <c r="I101" s="45">
        <v>1.05</v>
      </c>
      <c r="J101" s="28">
        <f t="shared" si="9"/>
        <v>1.001987</v>
      </c>
      <c r="K101" s="42">
        <f t="shared" si="10"/>
        <v>13738.4</v>
      </c>
    </row>
    <row r="102" spans="1:11" s="29" customFormat="1" ht="15.75">
      <c r="A102" s="53"/>
      <c r="B102" s="53"/>
      <c r="C102" s="53"/>
      <c r="D102" s="9">
        <v>8</v>
      </c>
      <c r="E102" s="26">
        <f t="shared" si="1"/>
        <v>17806.7</v>
      </c>
      <c r="F102" s="44">
        <v>0.77</v>
      </c>
      <c r="G102" s="45">
        <f t="shared" si="7"/>
        <v>0.86752099999999999</v>
      </c>
      <c r="H102" s="45">
        <f t="shared" si="7"/>
        <v>1.1000000000000001</v>
      </c>
      <c r="I102" s="45">
        <v>1.05</v>
      </c>
      <c r="J102" s="28">
        <f t="shared" si="9"/>
        <v>1.001987</v>
      </c>
      <c r="K102" s="42">
        <f t="shared" si="10"/>
        <v>13738.4</v>
      </c>
    </row>
    <row r="103" spans="1:11" s="29" customFormat="1" ht="15.75">
      <c r="A103" s="1">
        <v>47</v>
      </c>
      <c r="B103" s="1" t="s">
        <v>60</v>
      </c>
      <c r="C103" s="6" t="s">
        <v>56</v>
      </c>
      <c r="D103" s="9"/>
      <c r="E103" s="26">
        <f t="shared" si="1"/>
        <v>17806.7</v>
      </c>
      <c r="F103" s="44">
        <v>0.97</v>
      </c>
      <c r="G103" s="45">
        <f t="shared" si="7"/>
        <v>0.86752099999999999</v>
      </c>
      <c r="H103" s="45">
        <f t="shared" si="7"/>
        <v>1.1000000000000001</v>
      </c>
      <c r="I103" s="45">
        <v>1</v>
      </c>
      <c r="J103" s="28">
        <f t="shared" si="9"/>
        <v>0.95427300000000004</v>
      </c>
      <c r="K103" s="42">
        <f t="shared" si="10"/>
        <v>16482.68</v>
      </c>
    </row>
    <row r="104" spans="1:11" s="29" customFormat="1" ht="15.75">
      <c r="A104" s="51">
        <v>48</v>
      </c>
      <c r="B104" s="51" t="s">
        <v>61</v>
      </c>
      <c r="C104" s="48" t="s">
        <v>56</v>
      </c>
      <c r="D104" s="9"/>
      <c r="E104" s="26">
        <f t="shared" si="1"/>
        <v>17806.7</v>
      </c>
      <c r="F104" s="44">
        <v>0.88</v>
      </c>
      <c r="G104" s="45">
        <f t="shared" si="7"/>
        <v>0.86752099999999999</v>
      </c>
      <c r="H104" s="45">
        <f t="shared" si="7"/>
        <v>1.1000000000000001</v>
      </c>
      <c r="I104" s="45">
        <v>1</v>
      </c>
      <c r="J104" s="28">
        <f t="shared" si="9"/>
        <v>0.95427300000000004</v>
      </c>
      <c r="K104" s="42">
        <f t="shared" si="10"/>
        <v>14953.36</v>
      </c>
    </row>
    <row r="105" spans="1:11" s="29" customFormat="1" ht="15.75">
      <c r="A105" s="52"/>
      <c r="B105" s="52"/>
      <c r="C105" s="52"/>
      <c r="D105" s="9">
        <v>1</v>
      </c>
      <c r="E105" s="26">
        <f t="shared" si="1"/>
        <v>17806.7</v>
      </c>
      <c r="F105" s="44">
        <v>0.88</v>
      </c>
      <c r="G105" s="45">
        <f t="shared" si="7"/>
        <v>0.86752099999999999</v>
      </c>
      <c r="H105" s="45">
        <f t="shared" si="7"/>
        <v>1.1000000000000001</v>
      </c>
      <c r="I105" s="45">
        <v>1.1000000000000001</v>
      </c>
      <c r="J105" s="28">
        <f t="shared" si="9"/>
        <v>1.0497000000000001</v>
      </c>
      <c r="K105" s="42">
        <f t="shared" si="10"/>
        <v>16448.689999999999</v>
      </c>
    </row>
    <row r="106" spans="1:11" s="29" customFormat="1" ht="15.75">
      <c r="A106" s="52"/>
      <c r="B106" s="52"/>
      <c r="C106" s="52"/>
      <c r="D106" s="9">
        <v>2</v>
      </c>
      <c r="E106" s="26">
        <f t="shared" si="1"/>
        <v>17806.7</v>
      </c>
      <c r="F106" s="44">
        <v>0.88</v>
      </c>
      <c r="G106" s="45">
        <f t="shared" si="7"/>
        <v>0.86752099999999999</v>
      </c>
      <c r="H106" s="45">
        <f t="shared" si="7"/>
        <v>1.1000000000000001</v>
      </c>
      <c r="I106" s="45">
        <v>1.1000000000000001</v>
      </c>
      <c r="J106" s="28">
        <f t="shared" si="9"/>
        <v>1.0497000000000001</v>
      </c>
      <c r="K106" s="42">
        <f t="shared" si="10"/>
        <v>16448.689999999999</v>
      </c>
    </row>
    <row r="107" spans="1:11" s="29" customFormat="1" ht="15.75">
      <c r="A107" s="52"/>
      <c r="B107" s="52"/>
      <c r="C107" s="52"/>
      <c r="D107" s="9">
        <v>3</v>
      </c>
      <c r="E107" s="26">
        <f t="shared" si="1"/>
        <v>17806.7</v>
      </c>
      <c r="F107" s="44">
        <v>0.88</v>
      </c>
      <c r="G107" s="45">
        <f t="shared" si="7"/>
        <v>0.86752099999999999</v>
      </c>
      <c r="H107" s="45">
        <f t="shared" si="7"/>
        <v>1.1000000000000001</v>
      </c>
      <c r="I107" s="45">
        <v>1.05</v>
      </c>
      <c r="J107" s="28">
        <f t="shared" si="9"/>
        <v>1.001987</v>
      </c>
      <c r="K107" s="42">
        <f t="shared" si="10"/>
        <v>15701.03</v>
      </c>
    </row>
    <row r="108" spans="1:11" s="29" customFormat="1" ht="15.75">
      <c r="A108" s="53"/>
      <c r="B108" s="53"/>
      <c r="C108" s="53"/>
      <c r="D108" s="9">
        <v>8</v>
      </c>
      <c r="E108" s="26">
        <f t="shared" si="1"/>
        <v>17806.7</v>
      </c>
      <c r="F108" s="44">
        <v>0.88</v>
      </c>
      <c r="G108" s="45">
        <f t="shared" si="7"/>
        <v>0.86752099999999999</v>
      </c>
      <c r="H108" s="45">
        <f t="shared" si="7"/>
        <v>1.1000000000000001</v>
      </c>
      <c r="I108" s="45">
        <v>1.05</v>
      </c>
      <c r="J108" s="28">
        <f t="shared" si="9"/>
        <v>1.001987</v>
      </c>
      <c r="K108" s="42">
        <f t="shared" si="10"/>
        <v>15701.03</v>
      </c>
    </row>
    <row r="109" spans="1:11" s="29" customFormat="1" ht="15.75">
      <c r="A109" s="51">
        <v>49</v>
      </c>
      <c r="B109" s="51" t="s">
        <v>62</v>
      </c>
      <c r="C109" s="48" t="s">
        <v>56</v>
      </c>
      <c r="D109" s="9"/>
      <c r="E109" s="26">
        <f t="shared" si="1"/>
        <v>17806.7</v>
      </c>
      <c r="F109" s="44">
        <v>1.05</v>
      </c>
      <c r="G109" s="45">
        <f t="shared" si="7"/>
        <v>0.86752099999999999</v>
      </c>
      <c r="H109" s="45">
        <f t="shared" si="7"/>
        <v>1.1000000000000001</v>
      </c>
      <c r="I109" s="45">
        <v>1</v>
      </c>
      <c r="J109" s="28">
        <f t="shared" si="9"/>
        <v>0.95427300000000004</v>
      </c>
      <c r="K109" s="42">
        <f t="shared" si="10"/>
        <v>17842.080000000002</v>
      </c>
    </row>
    <row r="110" spans="1:11" s="29" customFormat="1" ht="15.75">
      <c r="A110" s="52"/>
      <c r="B110" s="52"/>
      <c r="C110" s="52"/>
      <c r="D110" s="9">
        <v>3</v>
      </c>
      <c r="E110" s="26">
        <f t="shared" si="1"/>
        <v>17806.7</v>
      </c>
      <c r="F110" s="44">
        <v>1.05</v>
      </c>
      <c r="G110" s="45">
        <f t="shared" si="7"/>
        <v>0.86752099999999999</v>
      </c>
      <c r="H110" s="45">
        <f t="shared" si="7"/>
        <v>1.1000000000000001</v>
      </c>
      <c r="I110" s="45">
        <v>1.05</v>
      </c>
      <c r="J110" s="28">
        <f t="shared" si="9"/>
        <v>1.001987</v>
      </c>
      <c r="K110" s="42">
        <f t="shared" si="10"/>
        <v>18734.189999999999</v>
      </c>
    </row>
    <row r="111" spans="1:11" s="29" customFormat="1" ht="15.75">
      <c r="A111" s="53"/>
      <c r="B111" s="53"/>
      <c r="C111" s="53"/>
      <c r="D111" s="9">
        <v>8</v>
      </c>
      <c r="E111" s="26">
        <f t="shared" si="1"/>
        <v>17806.7</v>
      </c>
      <c r="F111" s="44">
        <v>1.05</v>
      </c>
      <c r="G111" s="45">
        <f t="shared" si="7"/>
        <v>0.86752099999999999</v>
      </c>
      <c r="H111" s="45">
        <f t="shared" si="7"/>
        <v>1.1000000000000001</v>
      </c>
      <c r="I111" s="45">
        <v>1.05</v>
      </c>
      <c r="J111" s="28">
        <f t="shared" si="9"/>
        <v>1.001987</v>
      </c>
      <c r="K111" s="42">
        <f t="shared" si="10"/>
        <v>18734.189999999999</v>
      </c>
    </row>
    <row r="112" spans="1:11" s="29" customFormat="1" ht="15.75">
      <c r="A112" s="1">
        <v>50</v>
      </c>
      <c r="B112" s="1" t="s">
        <v>63</v>
      </c>
      <c r="C112" s="6" t="s">
        <v>56</v>
      </c>
      <c r="D112" s="9"/>
      <c r="E112" s="26">
        <f t="shared" si="1"/>
        <v>17806.7</v>
      </c>
      <c r="F112" s="44">
        <v>1.25</v>
      </c>
      <c r="G112" s="45">
        <f t="shared" si="7"/>
        <v>0.86752099999999999</v>
      </c>
      <c r="H112" s="45">
        <f t="shared" si="7"/>
        <v>1.1000000000000001</v>
      </c>
      <c r="I112" s="45">
        <v>1</v>
      </c>
      <c r="J112" s="28">
        <f t="shared" si="9"/>
        <v>0.95427300000000004</v>
      </c>
      <c r="K112" s="42">
        <f t="shared" si="10"/>
        <v>21240.57</v>
      </c>
    </row>
    <row r="113" spans="1:11" s="29" customFormat="1" ht="15.75">
      <c r="A113" s="51">
        <v>51</v>
      </c>
      <c r="B113" s="51" t="s">
        <v>65</v>
      </c>
      <c r="C113" s="48" t="s">
        <v>64</v>
      </c>
      <c r="D113" s="9"/>
      <c r="E113" s="26">
        <f t="shared" si="1"/>
        <v>17806.7</v>
      </c>
      <c r="F113" s="44">
        <v>1.51</v>
      </c>
      <c r="G113" s="45">
        <f t="shared" si="7"/>
        <v>0.86752099999999999</v>
      </c>
      <c r="H113" s="45">
        <f t="shared" si="7"/>
        <v>1.1000000000000001</v>
      </c>
      <c r="I113" s="45">
        <v>1</v>
      </c>
      <c r="J113" s="28">
        <f t="shared" si="9"/>
        <v>0.95427300000000004</v>
      </c>
      <c r="K113" s="42">
        <f t="shared" si="10"/>
        <v>25658.6</v>
      </c>
    </row>
    <row r="114" spans="1:11" s="29" customFormat="1" ht="15.75">
      <c r="A114" s="52"/>
      <c r="B114" s="52"/>
      <c r="C114" s="52"/>
      <c r="D114" s="9">
        <v>3</v>
      </c>
      <c r="E114" s="26">
        <f t="shared" si="1"/>
        <v>17806.7</v>
      </c>
      <c r="F114" s="44">
        <v>1.51</v>
      </c>
      <c r="G114" s="45">
        <f t="shared" si="7"/>
        <v>0.86752099999999999</v>
      </c>
      <c r="H114" s="45">
        <f t="shared" si="7"/>
        <v>1.1000000000000001</v>
      </c>
      <c r="I114" s="45">
        <v>1.05</v>
      </c>
      <c r="J114" s="28">
        <f t="shared" si="9"/>
        <v>1.001987</v>
      </c>
      <c r="K114" s="42">
        <f t="shared" si="10"/>
        <v>26941.54</v>
      </c>
    </row>
    <row r="115" spans="1:11" s="29" customFormat="1" ht="15.75">
      <c r="A115" s="53"/>
      <c r="B115" s="53"/>
      <c r="C115" s="53"/>
      <c r="D115" s="9">
        <v>8</v>
      </c>
      <c r="E115" s="26">
        <f t="shared" si="1"/>
        <v>17806.7</v>
      </c>
      <c r="F115" s="44">
        <v>1.51</v>
      </c>
      <c r="G115" s="45">
        <f t="shared" si="7"/>
        <v>0.86752099999999999</v>
      </c>
      <c r="H115" s="45">
        <f t="shared" si="7"/>
        <v>1.1000000000000001</v>
      </c>
      <c r="I115" s="45">
        <v>1.05</v>
      </c>
      <c r="J115" s="28">
        <f t="shared" si="9"/>
        <v>1.001987</v>
      </c>
      <c r="K115" s="42">
        <f t="shared" si="10"/>
        <v>26941.54</v>
      </c>
    </row>
    <row r="116" spans="1:11" s="29" customFormat="1" ht="15.75">
      <c r="A116" s="51">
        <v>52</v>
      </c>
      <c r="B116" s="51" t="s">
        <v>66</v>
      </c>
      <c r="C116" s="48" t="s">
        <v>64</v>
      </c>
      <c r="D116" s="9"/>
      <c r="E116" s="26">
        <f t="shared" si="1"/>
        <v>17806.7</v>
      </c>
      <c r="F116" s="44">
        <v>2.2599999999999998</v>
      </c>
      <c r="G116" s="45">
        <f t="shared" si="7"/>
        <v>0.86752099999999999</v>
      </c>
      <c r="H116" s="45">
        <f t="shared" si="7"/>
        <v>1.1000000000000001</v>
      </c>
      <c r="I116" s="45">
        <v>1</v>
      </c>
      <c r="J116" s="28">
        <f t="shared" si="9"/>
        <v>0.95427300000000004</v>
      </c>
      <c r="K116" s="42">
        <f t="shared" si="10"/>
        <v>38402.94</v>
      </c>
    </row>
    <row r="117" spans="1:11" s="29" customFormat="1" ht="15.75">
      <c r="A117" s="50"/>
      <c r="B117" s="50"/>
      <c r="C117" s="50"/>
      <c r="D117" s="9">
        <v>8</v>
      </c>
      <c r="E117" s="26">
        <f t="shared" si="1"/>
        <v>17806.7</v>
      </c>
      <c r="F117" s="44">
        <v>2.2599999999999998</v>
      </c>
      <c r="G117" s="45">
        <f t="shared" si="7"/>
        <v>0.86752099999999999</v>
      </c>
      <c r="H117" s="45">
        <f t="shared" si="7"/>
        <v>1.1000000000000001</v>
      </c>
      <c r="I117" s="45">
        <v>1.05</v>
      </c>
      <c r="J117" s="28">
        <f t="shared" si="9"/>
        <v>1.001987</v>
      </c>
      <c r="K117" s="42">
        <f t="shared" si="10"/>
        <v>40323.11</v>
      </c>
    </row>
    <row r="118" spans="1:11" s="29" customFormat="1" ht="15.75">
      <c r="A118" s="51">
        <v>53</v>
      </c>
      <c r="B118" s="51" t="s">
        <v>67</v>
      </c>
      <c r="C118" s="48" t="s">
        <v>64</v>
      </c>
      <c r="D118" s="9"/>
      <c r="E118" s="26">
        <f t="shared" si="1"/>
        <v>17806.7</v>
      </c>
      <c r="F118" s="44">
        <v>1.38</v>
      </c>
      <c r="G118" s="45">
        <f t="shared" si="7"/>
        <v>0.86752099999999999</v>
      </c>
      <c r="H118" s="45">
        <f t="shared" si="7"/>
        <v>1.1000000000000001</v>
      </c>
      <c r="I118" s="45">
        <v>1</v>
      </c>
      <c r="J118" s="28">
        <f t="shared" si="9"/>
        <v>0.95427300000000004</v>
      </c>
      <c r="K118" s="42">
        <f t="shared" si="10"/>
        <v>23449.59</v>
      </c>
    </row>
    <row r="119" spans="1:11" s="29" customFormat="1" ht="15.75">
      <c r="A119" s="50"/>
      <c r="B119" s="50"/>
      <c r="C119" s="50"/>
      <c r="D119" s="9">
        <v>8</v>
      </c>
      <c r="E119" s="26">
        <f t="shared" si="1"/>
        <v>17806.7</v>
      </c>
      <c r="F119" s="44">
        <v>1.38</v>
      </c>
      <c r="G119" s="45">
        <f t="shared" si="7"/>
        <v>0.86752099999999999</v>
      </c>
      <c r="H119" s="45">
        <f t="shared" si="7"/>
        <v>1.1000000000000001</v>
      </c>
      <c r="I119" s="45">
        <v>1.05</v>
      </c>
      <c r="J119" s="28">
        <f t="shared" si="9"/>
        <v>1.001987</v>
      </c>
      <c r="K119" s="42">
        <f t="shared" si="10"/>
        <v>24622.07</v>
      </c>
    </row>
    <row r="120" spans="1:11" s="29" customFormat="1" ht="15.75">
      <c r="A120" s="1">
        <v>54</v>
      </c>
      <c r="B120" s="1" t="s">
        <v>68</v>
      </c>
      <c r="C120" s="6" t="s">
        <v>64</v>
      </c>
      <c r="D120" s="9"/>
      <c r="E120" s="26">
        <f t="shared" si="1"/>
        <v>17806.7</v>
      </c>
      <c r="F120" s="44">
        <v>2.82</v>
      </c>
      <c r="G120" s="45">
        <f t="shared" si="7"/>
        <v>0.86752099999999999</v>
      </c>
      <c r="H120" s="45">
        <f t="shared" si="7"/>
        <v>1.1000000000000001</v>
      </c>
      <c r="I120" s="45">
        <v>1</v>
      </c>
      <c r="J120" s="28">
        <f t="shared" si="9"/>
        <v>0.95427300000000004</v>
      </c>
      <c r="K120" s="42">
        <f t="shared" si="10"/>
        <v>47918.720000000001</v>
      </c>
    </row>
    <row r="121" spans="1:11" s="29" customFormat="1" ht="15.75">
      <c r="A121" s="51">
        <v>55</v>
      </c>
      <c r="B121" s="51" t="s">
        <v>70</v>
      </c>
      <c r="C121" s="48" t="s">
        <v>69</v>
      </c>
      <c r="D121" s="9"/>
      <c r="E121" s="26">
        <f t="shared" ref="E121:E184" si="11">E$8</f>
        <v>17806.7</v>
      </c>
      <c r="F121" s="44">
        <v>0.57999999999999996</v>
      </c>
      <c r="G121" s="45">
        <f t="shared" si="7"/>
        <v>0.86752099999999999</v>
      </c>
      <c r="H121" s="45">
        <f t="shared" si="7"/>
        <v>1.1000000000000001</v>
      </c>
      <c r="I121" s="45">
        <v>1</v>
      </c>
      <c r="J121" s="28">
        <f t="shared" si="9"/>
        <v>0.95427300000000004</v>
      </c>
      <c r="K121" s="42">
        <f t="shared" si="10"/>
        <v>9855.6200000000008</v>
      </c>
    </row>
    <row r="122" spans="1:11" s="29" customFormat="1" ht="15.75">
      <c r="A122" s="49"/>
      <c r="B122" s="49"/>
      <c r="C122" s="49"/>
      <c r="D122" s="9">
        <v>4</v>
      </c>
      <c r="E122" s="26">
        <f t="shared" si="11"/>
        <v>17806.7</v>
      </c>
      <c r="F122" s="44">
        <v>0.57999999999999996</v>
      </c>
      <c r="G122" s="45">
        <f t="shared" si="7"/>
        <v>0.86752099999999999</v>
      </c>
      <c r="H122" s="45">
        <f t="shared" si="7"/>
        <v>1.1000000000000001</v>
      </c>
      <c r="I122" s="45">
        <v>1.02</v>
      </c>
      <c r="J122" s="28">
        <f t="shared" si="9"/>
        <v>0.97335899999999997</v>
      </c>
      <c r="K122" s="42">
        <f t="shared" si="10"/>
        <v>10052.74</v>
      </c>
    </row>
    <row r="123" spans="1:11" s="29" customFormat="1" ht="15.75">
      <c r="A123" s="49"/>
      <c r="B123" s="49"/>
      <c r="C123" s="49"/>
      <c r="D123" s="9">
        <v>5</v>
      </c>
      <c r="E123" s="26">
        <f t="shared" si="11"/>
        <v>17806.7</v>
      </c>
      <c r="F123" s="44">
        <v>0.57999999999999996</v>
      </c>
      <c r="G123" s="45">
        <f t="shared" si="7"/>
        <v>0.86752099999999999</v>
      </c>
      <c r="H123" s="45">
        <f t="shared" si="7"/>
        <v>1.1000000000000001</v>
      </c>
      <c r="I123" s="45">
        <v>1.02</v>
      </c>
      <c r="J123" s="28">
        <f t="shared" si="9"/>
        <v>0.97335899999999997</v>
      </c>
      <c r="K123" s="42">
        <f t="shared" si="10"/>
        <v>10052.74</v>
      </c>
    </row>
    <row r="124" spans="1:11" s="29" customFormat="1" ht="15.75">
      <c r="A124" s="50"/>
      <c r="B124" s="50"/>
      <c r="C124" s="50"/>
      <c r="D124" s="9">
        <v>8</v>
      </c>
      <c r="E124" s="26">
        <f t="shared" si="11"/>
        <v>17806.7</v>
      </c>
      <c r="F124" s="44">
        <v>0.57999999999999996</v>
      </c>
      <c r="G124" s="45">
        <f t="shared" si="7"/>
        <v>0.86752099999999999</v>
      </c>
      <c r="H124" s="45">
        <f t="shared" si="7"/>
        <v>1.1000000000000001</v>
      </c>
      <c r="I124" s="45">
        <v>1.05</v>
      </c>
      <c r="J124" s="28">
        <f t="shared" si="9"/>
        <v>1.001987</v>
      </c>
      <c r="K124" s="42">
        <f t="shared" si="10"/>
        <v>10348.41</v>
      </c>
    </row>
    <row r="125" spans="1:11" s="29" customFormat="1" ht="15.75">
      <c r="A125" s="51">
        <v>56</v>
      </c>
      <c r="B125" s="51" t="s">
        <v>71</v>
      </c>
      <c r="C125" s="48" t="s">
        <v>69</v>
      </c>
      <c r="D125" s="9"/>
      <c r="E125" s="26">
        <f t="shared" si="11"/>
        <v>17806.7</v>
      </c>
      <c r="F125" s="44">
        <v>0.62</v>
      </c>
      <c r="G125" s="45">
        <f t="shared" si="7"/>
        <v>0.86752099999999999</v>
      </c>
      <c r="H125" s="45">
        <f t="shared" si="7"/>
        <v>1.1000000000000001</v>
      </c>
      <c r="I125" s="45">
        <v>1</v>
      </c>
      <c r="J125" s="28">
        <f t="shared" si="9"/>
        <v>0.95427300000000004</v>
      </c>
      <c r="K125" s="42">
        <f t="shared" si="10"/>
        <v>10535.32</v>
      </c>
    </row>
    <row r="126" spans="1:11" s="29" customFormat="1" ht="15.75">
      <c r="A126" s="52"/>
      <c r="B126" s="52"/>
      <c r="C126" s="52"/>
      <c r="D126" s="9">
        <v>1</v>
      </c>
      <c r="E126" s="26">
        <f t="shared" si="11"/>
        <v>17806.7</v>
      </c>
      <c r="F126" s="44">
        <v>0.62</v>
      </c>
      <c r="G126" s="45">
        <f t="shared" si="7"/>
        <v>0.86752099999999999</v>
      </c>
      <c r="H126" s="45">
        <f t="shared" si="7"/>
        <v>1.1000000000000001</v>
      </c>
      <c r="I126" s="45">
        <v>1.1000000000000001</v>
      </c>
      <c r="J126" s="28">
        <f t="shared" si="9"/>
        <v>1.0497000000000001</v>
      </c>
      <c r="K126" s="42">
        <f t="shared" si="10"/>
        <v>11588.85</v>
      </c>
    </row>
    <row r="127" spans="1:11" s="29" customFormat="1" ht="15.75">
      <c r="A127" s="52"/>
      <c r="B127" s="52"/>
      <c r="C127" s="52"/>
      <c r="D127" s="9">
        <v>2</v>
      </c>
      <c r="E127" s="26">
        <f t="shared" si="11"/>
        <v>17806.7</v>
      </c>
      <c r="F127" s="44">
        <v>0.62</v>
      </c>
      <c r="G127" s="45">
        <f t="shared" si="7"/>
        <v>0.86752099999999999</v>
      </c>
      <c r="H127" s="45">
        <f t="shared" si="7"/>
        <v>1.1000000000000001</v>
      </c>
      <c r="I127" s="45">
        <v>1.1000000000000001</v>
      </c>
      <c r="J127" s="28">
        <f t="shared" si="9"/>
        <v>1.0497000000000001</v>
      </c>
      <c r="K127" s="42">
        <f t="shared" si="10"/>
        <v>11588.85</v>
      </c>
    </row>
    <row r="128" spans="1:11" s="29" customFormat="1" ht="15.75">
      <c r="A128" s="52"/>
      <c r="B128" s="52"/>
      <c r="C128" s="52"/>
      <c r="D128" s="9">
        <v>3</v>
      </c>
      <c r="E128" s="26">
        <f t="shared" si="11"/>
        <v>17806.7</v>
      </c>
      <c r="F128" s="44">
        <v>0.62</v>
      </c>
      <c r="G128" s="45">
        <f t="shared" si="7"/>
        <v>0.86752099999999999</v>
      </c>
      <c r="H128" s="45">
        <f t="shared" si="7"/>
        <v>1.1000000000000001</v>
      </c>
      <c r="I128" s="45">
        <v>1.05</v>
      </c>
      <c r="J128" s="28">
        <f t="shared" si="9"/>
        <v>1.001987</v>
      </c>
      <c r="K128" s="42">
        <f t="shared" si="10"/>
        <v>11062.09</v>
      </c>
    </row>
    <row r="129" spans="1:11" s="29" customFormat="1" ht="15.75">
      <c r="A129" s="53"/>
      <c r="B129" s="53"/>
      <c r="C129" s="53"/>
      <c r="D129" s="9">
        <v>8</v>
      </c>
      <c r="E129" s="26">
        <f t="shared" si="11"/>
        <v>17806.7</v>
      </c>
      <c r="F129" s="44">
        <v>0.62</v>
      </c>
      <c r="G129" s="45">
        <f t="shared" si="7"/>
        <v>0.86752099999999999</v>
      </c>
      <c r="H129" s="45">
        <f t="shared" si="7"/>
        <v>1.1000000000000001</v>
      </c>
      <c r="I129" s="45">
        <v>1.05</v>
      </c>
      <c r="J129" s="28">
        <f t="shared" si="9"/>
        <v>1.001987</v>
      </c>
      <c r="K129" s="42">
        <f t="shared" si="10"/>
        <v>11062.09</v>
      </c>
    </row>
    <row r="130" spans="1:11" s="29" customFormat="1" ht="15.75">
      <c r="A130" s="51">
        <v>57</v>
      </c>
      <c r="B130" s="51" t="s">
        <v>72</v>
      </c>
      <c r="C130" s="48" t="s">
        <v>69</v>
      </c>
      <c r="D130" s="9"/>
      <c r="E130" s="26">
        <f t="shared" si="11"/>
        <v>17806.7</v>
      </c>
      <c r="F130" s="44">
        <v>1.4</v>
      </c>
      <c r="G130" s="45">
        <f t="shared" si="7"/>
        <v>0.86752099999999999</v>
      </c>
      <c r="H130" s="45">
        <f t="shared" si="7"/>
        <v>1.1000000000000001</v>
      </c>
      <c r="I130" s="45">
        <v>1</v>
      </c>
      <c r="J130" s="28">
        <f t="shared" si="9"/>
        <v>0.95427300000000004</v>
      </c>
      <c r="K130" s="42">
        <f t="shared" si="10"/>
        <v>23789.43</v>
      </c>
    </row>
    <row r="131" spans="1:11" s="29" customFormat="1" ht="15.75">
      <c r="A131" s="50"/>
      <c r="B131" s="50"/>
      <c r="C131" s="50"/>
      <c r="D131" s="9">
        <v>8</v>
      </c>
      <c r="E131" s="26">
        <f t="shared" si="11"/>
        <v>17806.7</v>
      </c>
      <c r="F131" s="44">
        <v>1.4</v>
      </c>
      <c r="G131" s="45">
        <f t="shared" si="7"/>
        <v>0.86752099999999999</v>
      </c>
      <c r="H131" s="45">
        <f t="shared" si="7"/>
        <v>1.1000000000000001</v>
      </c>
      <c r="I131" s="45">
        <v>1.05</v>
      </c>
      <c r="J131" s="28">
        <f t="shared" si="9"/>
        <v>1.001987</v>
      </c>
      <c r="K131" s="42">
        <f t="shared" si="10"/>
        <v>24978.91</v>
      </c>
    </row>
    <row r="132" spans="1:11" s="29" customFormat="1" ht="15.75">
      <c r="A132" s="51">
        <v>58</v>
      </c>
      <c r="B132" s="51" t="s">
        <v>73</v>
      </c>
      <c r="C132" s="48" t="s">
        <v>69</v>
      </c>
      <c r="D132" s="9"/>
      <c r="E132" s="26">
        <f t="shared" si="11"/>
        <v>17806.7</v>
      </c>
      <c r="F132" s="44">
        <v>1.27</v>
      </c>
      <c r="G132" s="45">
        <f t="shared" si="7"/>
        <v>0.86752099999999999</v>
      </c>
      <c r="H132" s="45">
        <f t="shared" si="7"/>
        <v>1.1000000000000001</v>
      </c>
      <c r="I132" s="45">
        <v>1</v>
      </c>
      <c r="J132" s="28">
        <f t="shared" si="9"/>
        <v>0.95427300000000004</v>
      </c>
      <c r="K132" s="42">
        <f t="shared" si="10"/>
        <v>21580.42</v>
      </c>
    </row>
    <row r="133" spans="1:11" s="29" customFormat="1" ht="15.75">
      <c r="A133" s="52"/>
      <c r="B133" s="52"/>
      <c r="C133" s="52"/>
      <c r="D133" s="9">
        <v>3</v>
      </c>
      <c r="E133" s="26">
        <f t="shared" si="11"/>
        <v>17806.7</v>
      </c>
      <c r="F133" s="44">
        <v>1.27</v>
      </c>
      <c r="G133" s="45">
        <f t="shared" si="7"/>
        <v>0.86752099999999999</v>
      </c>
      <c r="H133" s="45">
        <f t="shared" si="7"/>
        <v>1.1000000000000001</v>
      </c>
      <c r="I133" s="45">
        <v>1.05</v>
      </c>
      <c r="J133" s="28">
        <f t="shared" si="9"/>
        <v>1.001987</v>
      </c>
      <c r="K133" s="42">
        <f t="shared" si="10"/>
        <v>22659.439999999999</v>
      </c>
    </row>
    <row r="134" spans="1:11" s="29" customFormat="1" ht="15.75">
      <c r="A134" s="53"/>
      <c r="B134" s="53"/>
      <c r="C134" s="53"/>
      <c r="D134" s="9">
        <v>8</v>
      </c>
      <c r="E134" s="26">
        <f t="shared" si="11"/>
        <v>17806.7</v>
      </c>
      <c r="F134" s="44">
        <v>1.27</v>
      </c>
      <c r="G134" s="45">
        <f t="shared" si="7"/>
        <v>0.86752099999999999</v>
      </c>
      <c r="H134" s="45">
        <f t="shared" si="7"/>
        <v>1.1000000000000001</v>
      </c>
      <c r="I134" s="45">
        <v>1.05</v>
      </c>
      <c r="J134" s="28">
        <f t="shared" si="9"/>
        <v>1.001987</v>
      </c>
      <c r="K134" s="42">
        <f t="shared" si="10"/>
        <v>22659.439999999999</v>
      </c>
    </row>
    <row r="135" spans="1:11" s="29" customFormat="1" ht="15.75">
      <c r="A135" s="1">
        <v>59</v>
      </c>
      <c r="B135" s="1" t="s">
        <v>74</v>
      </c>
      <c r="C135" s="6" t="s">
        <v>69</v>
      </c>
      <c r="D135" s="9"/>
      <c r="E135" s="26">
        <f t="shared" si="11"/>
        <v>17806.7</v>
      </c>
      <c r="F135" s="44">
        <v>3.12</v>
      </c>
      <c r="G135" s="45">
        <f t="shared" si="7"/>
        <v>0.86752099999999999</v>
      </c>
      <c r="H135" s="45">
        <f t="shared" si="7"/>
        <v>1.1000000000000001</v>
      </c>
      <c r="I135" s="45">
        <v>1</v>
      </c>
      <c r="J135" s="28">
        <f t="shared" si="9"/>
        <v>0.95427300000000004</v>
      </c>
      <c r="K135" s="42">
        <f t="shared" si="10"/>
        <v>53016.45</v>
      </c>
    </row>
    <row r="136" spans="1:11" s="29" customFormat="1" ht="15.75">
      <c r="A136" s="51">
        <v>60</v>
      </c>
      <c r="B136" s="51" t="s">
        <v>75</v>
      </c>
      <c r="C136" s="48" t="s">
        <v>69</v>
      </c>
      <c r="D136" s="9"/>
      <c r="E136" s="26">
        <f t="shared" si="11"/>
        <v>17806.7</v>
      </c>
      <c r="F136" s="44">
        <v>4.51</v>
      </c>
      <c r="G136" s="45">
        <f t="shared" si="7"/>
        <v>0.86752099999999999</v>
      </c>
      <c r="H136" s="45">
        <f t="shared" si="7"/>
        <v>1.1000000000000001</v>
      </c>
      <c r="I136" s="45">
        <v>1</v>
      </c>
      <c r="J136" s="28">
        <f t="shared" si="9"/>
        <v>0.95427300000000004</v>
      </c>
      <c r="K136" s="42">
        <f t="shared" si="10"/>
        <v>76635.960000000006</v>
      </c>
    </row>
    <row r="137" spans="1:11" s="29" customFormat="1" ht="15.75">
      <c r="A137" s="52"/>
      <c r="B137" s="52"/>
      <c r="C137" s="52"/>
      <c r="D137" s="9">
        <v>1</v>
      </c>
      <c r="E137" s="26">
        <f t="shared" si="11"/>
        <v>17806.7</v>
      </c>
      <c r="F137" s="44">
        <v>4.51</v>
      </c>
      <c r="G137" s="45">
        <f t="shared" si="7"/>
        <v>0.86752099999999999</v>
      </c>
      <c r="H137" s="45">
        <f t="shared" si="7"/>
        <v>1.1000000000000001</v>
      </c>
      <c r="I137" s="45">
        <v>1.1000000000000001</v>
      </c>
      <c r="J137" s="28">
        <f t="shared" ref="J137:J200" si="12">ROUND(G137*H137*I137,6)</f>
        <v>1.0497000000000001</v>
      </c>
      <c r="K137" s="42">
        <f t="shared" ref="K137:K200" si="13">ROUND(E137*F137*J137,2)</f>
        <v>84299.54</v>
      </c>
    </row>
    <row r="138" spans="1:11" s="29" customFormat="1" ht="15.75">
      <c r="A138" s="53"/>
      <c r="B138" s="53"/>
      <c r="C138" s="53"/>
      <c r="D138" s="9">
        <v>3</v>
      </c>
      <c r="E138" s="26">
        <f t="shared" si="11"/>
        <v>17806.7</v>
      </c>
      <c r="F138" s="44">
        <v>4.51</v>
      </c>
      <c r="G138" s="45">
        <f t="shared" si="7"/>
        <v>0.86752099999999999</v>
      </c>
      <c r="H138" s="45">
        <f t="shared" si="7"/>
        <v>1.1000000000000001</v>
      </c>
      <c r="I138" s="45">
        <v>1.05</v>
      </c>
      <c r="J138" s="28">
        <f t="shared" si="12"/>
        <v>1.001987</v>
      </c>
      <c r="K138" s="42">
        <f t="shared" si="13"/>
        <v>80467.789999999994</v>
      </c>
    </row>
    <row r="139" spans="1:11" s="29" customFormat="1" ht="15.75">
      <c r="A139" s="51">
        <v>61</v>
      </c>
      <c r="B139" s="51" t="s">
        <v>76</v>
      </c>
      <c r="C139" s="48" t="s">
        <v>69</v>
      </c>
      <c r="D139" s="9"/>
      <c r="E139" s="26">
        <f t="shared" si="11"/>
        <v>17806.7</v>
      </c>
      <c r="F139" s="44">
        <v>1.18</v>
      </c>
      <c r="G139" s="45">
        <f t="shared" si="7"/>
        <v>0.86752099999999999</v>
      </c>
      <c r="H139" s="45">
        <f t="shared" si="7"/>
        <v>1.1000000000000001</v>
      </c>
      <c r="I139" s="45">
        <v>1</v>
      </c>
      <c r="J139" s="28">
        <f t="shared" si="12"/>
        <v>0.95427300000000004</v>
      </c>
      <c r="K139" s="42">
        <f t="shared" si="13"/>
        <v>20051.09</v>
      </c>
    </row>
    <row r="140" spans="1:11" s="29" customFormat="1" ht="15.75">
      <c r="A140" s="49"/>
      <c r="B140" s="49"/>
      <c r="C140" s="49"/>
      <c r="D140" s="9">
        <v>4</v>
      </c>
      <c r="E140" s="26">
        <f t="shared" si="11"/>
        <v>17806.7</v>
      </c>
      <c r="F140" s="44">
        <v>1.18</v>
      </c>
      <c r="G140" s="45">
        <f t="shared" si="7"/>
        <v>0.86752099999999999</v>
      </c>
      <c r="H140" s="45">
        <f t="shared" si="7"/>
        <v>1.1000000000000001</v>
      </c>
      <c r="I140" s="45">
        <v>1.02</v>
      </c>
      <c r="J140" s="28">
        <f t="shared" si="12"/>
        <v>0.97335899999999997</v>
      </c>
      <c r="K140" s="42">
        <f t="shared" si="13"/>
        <v>20452.13</v>
      </c>
    </row>
    <row r="141" spans="1:11" s="29" customFormat="1" ht="15.75">
      <c r="A141" s="49"/>
      <c r="B141" s="49"/>
      <c r="C141" s="49"/>
      <c r="D141" s="9">
        <v>5</v>
      </c>
      <c r="E141" s="26">
        <f t="shared" si="11"/>
        <v>17806.7</v>
      </c>
      <c r="F141" s="44">
        <v>1.18</v>
      </c>
      <c r="G141" s="45">
        <f t="shared" si="7"/>
        <v>0.86752099999999999</v>
      </c>
      <c r="H141" s="45">
        <f t="shared" si="7"/>
        <v>1.1000000000000001</v>
      </c>
      <c r="I141" s="45">
        <v>1.02</v>
      </c>
      <c r="J141" s="28">
        <f t="shared" si="12"/>
        <v>0.97335899999999997</v>
      </c>
      <c r="K141" s="42">
        <f t="shared" si="13"/>
        <v>20452.13</v>
      </c>
    </row>
    <row r="142" spans="1:11" s="29" customFormat="1" ht="15.75">
      <c r="A142" s="50"/>
      <c r="B142" s="50"/>
      <c r="C142" s="50"/>
      <c r="D142" s="9">
        <v>8</v>
      </c>
      <c r="E142" s="26">
        <f t="shared" si="11"/>
        <v>17806.7</v>
      </c>
      <c r="F142" s="44">
        <v>1.18</v>
      </c>
      <c r="G142" s="45">
        <f t="shared" si="7"/>
        <v>0.86752099999999999</v>
      </c>
      <c r="H142" s="45">
        <f t="shared" si="7"/>
        <v>1.1000000000000001</v>
      </c>
      <c r="I142" s="45">
        <v>1.05</v>
      </c>
      <c r="J142" s="28">
        <f t="shared" si="12"/>
        <v>1.001987</v>
      </c>
      <c r="K142" s="42">
        <f t="shared" si="13"/>
        <v>21053.66</v>
      </c>
    </row>
    <row r="143" spans="1:11" s="29" customFormat="1" ht="15.75">
      <c r="A143" s="51">
        <v>62</v>
      </c>
      <c r="B143" s="51" t="s">
        <v>77</v>
      </c>
      <c r="C143" s="48" t="s">
        <v>69</v>
      </c>
      <c r="D143" s="9"/>
      <c r="E143" s="26">
        <f t="shared" si="11"/>
        <v>17806.7</v>
      </c>
      <c r="F143" s="44">
        <v>0.98</v>
      </c>
      <c r="G143" s="45">
        <f t="shared" si="7"/>
        <v>0.86752099999999999</v>
      </c>
      <c r="H143" s="45">
        <f t="shared" si="7"/>
        <v>1.1000000000000001</v>
      </c>
      <c r="I143" s="45">
        <v>1</v>
      </c>
      <c r="J143" s="28">
        <f t="shared" si="12"/>
        <v>0.95427300000000004</v>
      </c>
      <c r="K143" s="42">
        <f t="shared" si="13"/>
        <v>16652.599999999999</v>
      </c>
    </row>
    <row r="144" spans="1:11" s="29" customFormat="1" ht="15.75">
      <c r="A144" s="52"/>
      <c r="B144" s="52"/>
      <c r="C144" s="52"/>
      <c r="D144" s="9">
        <v>1</v>
      </c>
      <c r="E144" s="26">
        <f t="shared" si="11"/>
        <v>17806.7</v>
      </c>
      <c r="F144" s="44">
        <v>0.98</v>
      </c>
      <c r="G144" s="45">
        <f t="shared" si="7"/>
        <v>0.86752099999999999</v>
      </c>
      <c r="H144" s="45">
        <f t="shared" si="7"/>
        <v>1.1000000000000001</v>
      </c>
      <c r="I144" s="45">
        <v>1.1000000000000001</v>
      </c>
      <c r="J144" s="28">
        <f t="shared" si="12"/>
        <v>1.0497000000000001</v>
      </c>
      <c r="K144" s="42">
        <f t="shared" si="13"/>
        <v>18317.86</v>
      </c>
    </row>
    <row r="145" spans="1:11" s="29" customFormat="1" ht="15.75">
      <c r="A145" s="52"/>
      <c r="B145" s="52"/>
      <c r="C145" s="52"/>
      <c r="D145" s="9">
        <v>2</v>
      </c>
      <c r="E145" s="26">
        <f t="shared" si="11"/>
        <v>17806.7</v>
      </c>
      <c r="F145" s="44">
        <v>0.98</v>
      </c>
      <c r="G145" s="45">
        <f t="shared" si="7"/>
        <v>0.86752099999999999</v>
      </c>
      <c r="H145" s="45">
        <f t="shared" si="7"/>
        <v>1.1000000000000001</v>
      </c>
      <c r="I145" s="45">
        <v>1.1000000000000001</v>
      </c>
      <c r="J145" s="28">
        <f t="shared" si="12"/>
        <v>1.0497000000000001</v>
      </c>
      <c r="K145" s="42">
        <f t="shared" si="13"/>
        <v>18317.86</v>
      </c>
    </row>
    <row r="146" spans="1:11" s="29" customFormat="1" ht="15.75">
      <c r="A146" s="52"/>
      <c r="B146" s="52"/>
      <c r="C146" s="52"/>
      <c r="D146" s="9">
        <v>3</v>
      </c>
      <c r="E146" s="26">
        <f t="shared" si="11"/>
        <v>17806.7</v>
      </c>
      <c r="F146" s="44">
        <v>0.98</v>
      </c>
      <c r="G146" s="45">
        <f t="shared" si="7"/>
        <v>0.86752099999999999</v>
      </c>
      <c r="H146" s="45">
        <f t="shared" si="7"/>
        <v>1.1000000000000001</v>
      </c>
      <c r="I146" s="45">
        <v>1.05</v>
      </c>
      <c r="J146" s="28">
        <f t="shared" si="12"/>
        <v>1.001987</v>
      </c>
      <c r="K146" s="42">
        <f t="shared" si="13"/>
        <v>17485.240000000002</v>
      </c>
    </row>
    <row r="147" spans="1:11" s="29" customFormat="1" ht="15.75">
      <c r="A147" s="53"/>
      <c r="B147" s="53"/>
      <c r="C147" s="53"/>
      <c r="D147" s="9">
        <v>8</v>
      </c>
      <c r="E147" s="26">
        <f t="shared" si="11"/>
        <v>17806.7</v>
      </c>
      <c r="F147" s="44">
        <v>0.98</v>
      </c>
      <c r="G147" s="45">
        <f t="shared" si="7"/>
        <v>0.86752099999999999</v>
      </c>
      <c r="H147" s="45">
        <f t="shared" si="7"/>
        <v>1.1000000000000001</v>
      </c>
      <c r="I147" s="45">
        <v>1.05</v>
      </c>
      <c r="J147" s="28">
        <f t="shared" si="12"/>
        <v>1.001987</v>
      </c>
      <c r="K147" s="42">
        <f t="shared" si="13"/>
        <v>17485.240000000002</v>
      </c>
    </row>
    <row r="148" spans="1:11" s="29" customFormat="1" ht="15.75">
      <c r="A148" s="51">
        <v>63</v>
      </c>
      <c r="B148" s="51" t="s">
        <v>78</v>
      </c>
      <c r="C148" s="48" t="s">
        <v>69</v>
      </c>
      <c r="D148" s="9"/>
      <c r="E148" s="26">
        <f t="shared" si="11"/>
        <v>17806.7</v>
      </c>
      <c r="F148" s="44">
        <v>0.35</v>
      </c>
      <c r="G148" s="45">
        <f t="shared" si="7"/>
        <v>0.86752099999999999</v>
      </c>
      <c r="H148" s="45">
        <f t="shared" si="7"/>
        <v>1.1000000000000001</v>
      </c>
      <c r="I148" s="45">
        <v>1</v>
      </c>
      <c r="J148" s="28">
        <f t="shared" si="12"/>
        <v>0.95427300000000004</v>
      </c>
      <c r="K148" s="42">
        <f t="shared" si="13"/>
        <v>5947.36</v>
      </c>
    </row>
    <row r="149" spans="1:11" s="29" customFormat="1" ht="15.75">
      <c r="A149" s="49"/>
      <c r="B149" s="49"/>
      <c r="C149" s="49"/>
      <c r="D149" s="9">
        <v>4</v>
      </c>
      <c r="E149" s="26">
        <f t="shared" si="11"/>
        <v>17806.7</v>
      </c>
      <c r="F149" s="44">
        <v>0.35</v>
      </c>
      <c r="G149" s="45">
        <f t="shared" si="7"/>
        <v>0.86752099999999999</v>
      </c>
      <c r="H149" s="45">
        <f t="shared" si="7"/>
        <v>1.1000000000000001</v>
      </c>
      <c r="I149" s="45">
        <v>1.02</v>
      </c>
      <c r="J149" s="28">
        <f t="shared" si="12"/>
        <v>0.97335899999999997</v>
      </c>
      <c r="K149" s="42">
        <f t="shared" si="13"/>
        <v>6066.31</v>
      </c>
    </row>
    <row r="150" spans="1:11" s="29" customFormat="1" ht="15.75">
      <c r="A150" s="49"/>
      <c r="B150" s="49"/>
      <c r="C150" s="49"/>
      <c r="D150" s="9">
        <v>5</v>
      </c>
      <c r="E150" s="26">
        <f t="shared" si="11"/>
        <v>17806.7</v>
      </c>
      <c r="F150" s="44">
        <v>0.35</v>
      </c>
      <c r="G150" s="45">
        <f t="shared" si="7"/>
        <v>0.86752099999999999</v>
      </c>
      <c r="H150" s="45">
        <f t="shared" si="7"/>
        <v>1.1000000000000001</v>
      </c>
      <c r="I150" s="45">
        <v>1.02</v>
      </c>
      <c r="J150" s="28">
        <f t="shared" si="12"/>
        <v>0.97335899999999997</v>
      </c>
      <c r="K150" s="42">
        <f t="shared" si="13"/>
        <v>6066.31</v>
      </c>
    </row>
    <row r="151" spans="1:11" s="29" customFormat="1" ht="15.75">
      <c r="A151" s="50"/>
      <c r="B151" s="50"/>
      <c r="C151" s="50"/>
      <c r="D151" s="9">
        <v>8</v>
      </c>
      <c r="E151" s="26">
        <f t="shared" si="11"/>
        <v>17806.7</v>
      </c>
      <c r="F151" s="44">
        <v>0.35</v>
      </c>
      <c r="G151" s="45">
        <f t="shared" si="7"/>
        <v>0.86752099999999999</v>
      </c>
      <c r="H151" s="45">
        <f t="shared" si="7"/>
        <v>1.1000000000000001</v>
      </c>
      <c r="I151" s="45">
        <v>1.05</v>
      </c>
      <c r="J151" s="28">
        <f t="shared" si="12"/>
        <v>1.001987</v>
      </c>
      <c r="K151" s="42">
        <f t="shared" si="13"/>
        <v>6244.73</v>
      </c>
    </row>
    <row r="152" spans="1:11" s="29" customFormat="1" ht="15.75">
      <c r="A152" s="51">
        <v>64</v>
      </c>
      <c r="B152" s="51" t="s">
        <v>79</v>
      </c>
      <c r="C152" s="48" t="s">
        <v>69</v>
      </c>
      <c r="D152" s="9"/>
      <c r="E152" s="26">
        <f t="shared" si="11"/>
        <v>17806.7</v>
      </c>
      <c r="F152" s="44">
        <v>0.5</v>
      </c>
      <c r="G152" s="45">
        <v>1.4</v>
      </c>
      <c r="H152" s="45">
        <f t="shared" si="7"/>
        <v>1.1000000000000001</v>
      </c>
      <c r="I152" s="45">
        <v>1</v>
      </c>
      <c r="J152" s="28">
        <f t="shared" si="12"/>
        <v>1.54</v>
      </c>
      <c r="K152" s="42">
        <f t="shared" si="13"/>
        <v>13711.16</v>
      </c>
    </row>
    <row r="153" spans="1:11" s="29" customFormat="1" ht="15.75">
      <c r="A153" s="52"/>
      <c r="B153" s="52"/>
      <c r="C153" s="52"/>
      <c r="D153" s="9">
        <v>1</v>
      </c>
      <c r="E153" s="26">
        <f t="shared" si="11"/>
        <v>17806.7</v>
      </c>
      <c r="F153" s="44">
        <v>0.5</v>
      </c>
      <c r="G153" s="45">
        <v>1.4</v>
      </c>
      <c r="H153" s="45">
        <f t="shared" si="7"/>
        <v>1.1000000000000001</v>
      </c>
      <c r="I153" s="45">
        <v>1.1000000000000001</v>
      </c>
      <c r="J153" s="28">
        <f t="shared" si="12"/>
        <v>1.694</v>
      </c>
      <c r="K153" s="42">
        <f t="shared" si="13"/>
        <v>15082.27</v>
      </c>
    </row>
    <row r="154" spans="1:11" s="29" customFormat="1" ht="15.75">
      <c r="A154" s="52"/>
      <c r="B154" s="52"/>
      <c r="C154" s="52"/>
      <c r="D154" s="9">
        <v>2</v>
      </c>
      <c r="E154" s="26">
        <f t="shared" si="11"/>
        <v>17806.7</v>
      </c>
      <c r="F154" s="44">
        <v>0.5</v>
      </c>
      <c r="G154" s="45">
        <v>1.4</v>
      </c>
      <c r="H154" s="45">
        <f t="shared" si="7"/>
        <v>1.1000000000000001</v>
      </c>
      <c r="I154" s="45">
        <v>1.1000000000000001</v>
      </c>
      <c r="J154" s="28">
        <f t="shared" si="12"/>
        <v>1.694</v>
      </c>
      <c r="K154" s="42">
        <f t="shared" si="13"/>
        <v>15082.27</v>
      </c>
    </row>
    <row r="155" spans="1:11" s="29" customFormat="1" ht="15.75">
      <c r="A155" s="52"/>
      <c r="B155" s="52"/>
      <c r="C155" s="52"/>
      <c r="D155" s="9">
        <v>3</v>
      </c>
      <c r="E155" s="26">
        <f t="shared" si="11"/>
        <v>17806.7</v>
      </c>
      <c r="F155" s="44">
        <v>0.5</v>
      </c>
      <c r="G155" s="45">
        <v>1.4</v>
      </c>
      <c r="H155" s="45">
        <f t="shared" si="7"/>
        <v>1.1000000000000001</v>
      </c>
      <c r="I155" s="45">
        <v>1.05</v>
      </c>
      <c r="J155" s="28">
        <f t="shared" si="12"/>
        <v>1.617</v>
      </c>
      <c r="K155" s="42">
        <f t="shared" si="13"/>
        <v>14396.72</v>
      </c>
    </row>
    <row r="156" spans="1:11" s="29" customFormat="1" ht="15.75">
      <c r="A156" s="53"/>
      <c r="B156" s="53"/>
      <c r="C156" s="53"/>
      <c r="D156" s="9">
        <v>8</v>
      </c>
      <c r="E156" s="26">
        <f t="shared" si="11"/>
        <v>17806.7</v>
      </c>
      <c r="F156" s="44">
        <v>0.5</v>
      </c>
      <c r="G156" s="45">
        <v>1.4</v>
      </c>
      <c r="H156" s="45">
        <f t="shared" si="7"/>
        <v>1.1000000000000001</v>
      </c>
      <c r="I156" s="45">
        <v>1.05</v>
      </c>
      <c r="J156" s="28">
        <f t="shared" si="12"/>
        <v>1.617</v>
      </c>
      <c r="K156" s="42">
        <f t="shared" si="13"/>
        <v>14396.72</v>
      </c>
    </row>
    <row r="157" spans="1:11" s="29" customFormat="1" ht="15.75">
      <c r="A157" s="51">
        <v>65</v>
      </c>
      <c r="B157" s="58" t="s">
        <v>80</v>
      </c>
      <c r="C157" s="48" t="s">
        <v>69</v>
      </c>
      <c r="D157" s="31"/>
      <c r="E157" s="26">
        <f t="shared" si="11"/>
        <v>17806.7</v>
      </c>
      <c r="F157" s="46">
        <v>1.01</v>
      </c>
      <c r="G157" s="45">
        <f t="shared" si="7"/>
        <v>0.86752099999999999</v>
      </c>
      <c r="H157" s="45">
        <f t="shared" si="7"/>
        <v>1.1000000000000001</v>
      </c>
      <c r="I157" s="45">
        <v>1</v>
      </c>
      <c r="J157" s="28">
        <f t="shared" si="12"/>
        <v>0.95427300000000004</v>
      </c>
      <c r="K157" s="42">
        <f t="shared" si="13"/>
        <v>17162.38</v>
      </c>
    </row>
    <row r="158" spans="1:11" s="29" customFormat="1" ht="15.75">
      <c r="A158" s="52"/>
      <c r="B158" s="52"/>
      <c r="C158" s="52"/>
      <c r="D158" s="31">
        <v>2</v>
      </c>
      <c r="E158" s="26">
        <f t="shared" si="11"/>
        <v>17806.7</v>
      </c>
      <c r="F158" s="46">
        <v>1.01</v>
      </c>
      <c r="G158" s="45">
        <f t="shared" si="7"/>
        <v>0.86752099999999999</v>
      </c>
      <c r="H158" s="45">
        <f t="shared" si="7"/>
        <v>1.1000000000000001</v>
      </c>
      <c r="I158" s="45">
        <v>1.1000000000000001</v>
      </c>
      <c r="J158" s="28">
        <f t="shared" si="12"/>
        <v>1.0497000000000001</v>
      </c>
      <c r="K158" s="42">
        <f t="shared" si="13"/>
        <v>18878.61</v>
      </c>
    </row>
    <row r="159" spans="1:11" s="29" customFormat="1" ht="15.75">
      <c r="A159" s="52"/>
      <c r="B159" s="52"/>
      <c r="C159" s="52"/>
      <c r="D159" s="9">
        <v>3</v>
      </c>
      <c r="E159" s="26">
        <f t="shared" si="11"/>
        <v>17806.7</v>
      </c>
      <c r="F159" s="46">
        <v>1.01</v>
      </c>
      <c r="G159" s="45">
        <f t="shared" si="7"/>
        <v>0.86752099999999999</v>
      </c>
      <c r="H159" s="45">
        <f t="shared" si="7"/>
        <v>1.1000000000000001</v>
      </c>
      <c r="I159" s="45">
        <v>1.05</v>
      </c>
      <c r="J159" s="28">
        <f t="shared" si="12"/>
        <v>1.001987</v>
      </c>
      <c r="K159" s="42">
        <f t="shared" si="13"/>
        <v>18020.5</v>
      </c>
    </row>
    <row r="160" spans="1:11" s="29" customFormat="1" ht="15.75">
      <c r="A160" s="53"/>
      <c r="B160" s="53"/>
      <c r="C160" s="53"/>
      <c r="D160" s="9">
        <v>8</v>
      </c>
      <c r="E160" s="26">
        <f t="shared" si="11"/>
        <v>17806.7</v>
      </c>
      <c r="F160" s="46">
        <v>1.01</v>
      </c>
      <c r="G160" s="45">
        <f t="shared" si="7"/>
        <v>0.86752099999999999</v>
      </c>
      <c r="H160" s="45">
        <f t="shared" si="7"/>
        <v>1.1000000000000001</v>
      </c>
      <c r="I160" s="45">
        <v>1.05</v>
      </c>
      <c r="J160" s="28">
        <f t="shared" si="12"/>
        <v>1.001987</v>
      </c>
      <c r="K160" s="42">
        <f t="shared" si="13"/>
        <v>18020.5</v>
      </c>
    </row>
    <row r="161" spans="1:11" s="29" customFormat="1" ht="15.75">
      <c r="A161" s="1">
        <v>66</v>
      </c>
      <c r="B161" s="1" t="s">
        <v>81</v>
      </c>
      <c r="C161" s="6" t="s">
        <v>69</v>
      </c>
      <c r="D161" s="9"/>
      <c r="E161" s="26">
        <f t="shared" si="11"/>
        <v>17806.7</v>
      </c>
      <c r="F161" s="44">
        <v>2.2999999999999998</v>
      </c>
      <c r="G161" s="45">
        <f t="shared" si="7"/>
        <v>0.86752099999999999</v>
      </c>
      <c r="H161" s="45">
        <f t="shared" si="7"/>
        <v>1.1000000000000001</v>
      </c>
      <c r="I161" s="45">
        <v>1</v>
      </c>
      <c r="J161" s="28">
        <f t="shared" si="12"/>
        <v>0.95427300000000004</v>
      </c>
      <c r="K161" s="42">
        <f t="shared" si="13"/>
        <v>39082.639999999999</v>
      </c>
    </row>
    <row r="162" spans="1:11" s="29" customFormat="1" ht="15.75">
      <c r="A162" s="51">
        <v>67</v>
      </c>
      <c r="B162" s="51" t="s">
        <v>83</v>
      </c>
      <c r="C162" s="48" t="s">
        <v>82</v>
      </c>
      <c r="D162" s="9"/>
      <c r="E162" s="26">
        <f t="shared" si="11"/>
        <v>17806.7</v>
      </c>
      <c r="F162" s="44">
        <v>1.42</v>
      </c>
      <c r="G162" s="45">
        <f t="shared" si="7"/>
        <v>0.86752099999999999</v>
      </c>
      <c r="H162" s="45">
        <f t="shared" si="7"/>
        <v>1.1000000000000001</v>
      </c>
      <c r="I162" s="45">
        <v>1</v>
      </c>
      <c r="J162" s="28">
        <f t="shared" si="12"/>
        <v>0.95427300000000004</v>
      </c>
      <c r="K162" s="42">
        <f t="shared" si="13"/>
        <v>24129.279999999999</v>
      </c>
    </row>
    <row r="163" spans="1:11" s="29" customFormat="1" ht="15.75">
      <c r="A163" s="49"/>
      <c r="B163" s="49"/>
      <c r="C163" s="49"/>
      <c r="D163" s="9">
        <v>4</v>
      </c>
      <c r="E163" s="26">
        <f t="shared" si="11"/>
        <v>17806.7</v>
      </c>
      <c r="F163" s="44">
        <v>1.42</v>
      </c>
      <c r="G163" s="45">
        <f t="shared" si="7"/>
        <v>0.86752099999999999</v>
      </c>
      <c r="H163" s="45">
        <f t="shared" si="7"/>
        <v>1.1000000000000001</v>
      </c>
      <c r="I163" s="45">
        <v>1.02</v>
      </c>
      <c r="J163" s="28">
        <f t="shared" si="12"/>
        <v>0.97335899999999997</v>
      </c>
      <c r="K163" s="42">
        <f t="shared" si="13"/>
        <v>24611.88</v>
      </c>
    </row>
    <row r="164" spans="1:11" s="29" customFormat="1" ht="15.75">
      <c r="A164" s="50"/>
      <c r="B164" s="50"/>
      <c r="C164" s="50"/>
      <c r="D164" s="9">
        <v>5</v>
      </c>
      <c r="E164" s="26">
        <f t="shared" si="11"/>
        <v>17806.7</v>
      </c>
      <c r="F164" s="44">
        <v>1.42</v>
      </c>
      <c r="G164" s="45">
        <f t="shared" ref="G164:H164" si="14">G$8</f>
        <v>0.86752099999999999</v>
      </c>
      <c r="H164" s="45">
        <f t="shared" si="14"/>
        <v>1.1000000000000001</v>
      </c>
      <c r="I164" s="45">
        <v>1.02</v>
      </c>
      <c r="J164" s="28">
        <f t="shared" si="12"/>
        <v>0.97335899999999997</v>
      </c>
      <c r="K164" s="42">
        <f t="shared" si="13"/>
        <v>24611.88</v>
      </c>
    </row>
    <row r="165" spans="1:11" s="29" customFormat="1" ht="15.75">
      <c r="A165" s="51">
        <v>68</v>
      </c>
      <c r="B165" s="51" t="s">
        <v>84</v>
      </c>
      <c r="C165" s="48" t="s">
        <v>82</v>
      </c>
      <c r="D165" s="9"/>
      <c r="E165" s="26">
        <f t="shared" si="11"/>
        <v>17806.7</v>
      </c>
      <c r="F165" s="44">
        <v>2.81</v>
      </c>
      <c r="G165" s="45">
        <v>1</v>
      </c>
      <c r="H165" s="45">
        <f t="shared" ref="H165:H178" si="15">H$8</f>
        <v>1.1000000000000001</v>
      </c>
      <c r="I165" s="45">
        <v>1</v>
      </c>
      <c r="J165" s="28">
        <f t="shared" si="12"/>
        <v>1.1000000000000001</v>
      </c>
      <c r="K165" s="42">
        <f t="shared" si="13"/>
        <v>55040.51</v>
      </c>
    </row>
    <row r="166" spans="1:11" s="29" customFormat="1" ht="15.75">
      <c r="A166" s="49"/>
      <c r="B166" s="49"/>
      <c r="C166" s="49"/>
      <c r="D166" s="9">
        <v>4</v>
      </c>
      <c r="E166" s="26">
        <f t="shared" si="11"/>
        <v>17806.7</v>
      </c>
      <c r="F166" s="44">
        <v>2.81</v>
      </c>
      <c r="G166" s="45">
        <v>1</v>
      </c>
      <c r="H166" s="45">
        <f t="shared" si="15"/>
        <v>1.1000000000000001</v>
      </c>
      <c r="I166" s="45">
        <v>1.02</v>
      </c>
      <c r="J166" s="28">
        <f t="shared" si="12"/>
        <v>1.1220000000000001</v>
      </c>
      <c r="K166" s="42">
        <f t="shared" si="13"/>
        <v>56141.32</v>
      </c>
    </row>
    <row r="167" spans="1:11" s="29" customFormat="1" ht="15.75">
      <c r="A167" s="50"/>
      <c r="B167" s="50"/>
      <c r="C167" s="50"/>
      <c r="D167" s="9">
        <v>5</v>
      </c>
      <c r="E167" s="26">
        <f t="shared" si="11"/>
        <v>17806.7</v>
      </c>
      <c r="F167" s="44">
        <v>2.81</v>
      </c>
      <c r="G167" s="45">
        <v>1</v>
      </c>
      <c r="H167" s="45">
        <f t="shared" si="15"/>
        <v>1.1000000000000001</v>
      </c>
      <c r="I167" s="45">
        <v>1.02</v>
      </c>
      <c r="J167" s="28">
        <f t="shared" si="12"/>
        <v>1.1220000000000001</v>
      </c>
      <c r="K167" s="42">
        <f t="shared" si="13"/>
        <v>56141.32</v>
      </c>
    </row>
    <row r="168" spans="1:11" s="29" customFormat="1" ht="31.5">
      <c r="A168" s="1">
        <v>69</v>
      </c>
      <c r="B168" s="30" t="s">
        <v>85</v>
      </c>
      <c r="C168" s="6" t="s">
        <v>82</v>
      </c>
      <c r="D168" s="31"/>
      <c r="E168" s="26">
        <f t="shared" si="11"/>
        <v>17806.7</v>
      </c>
      <c r="F168" s="44">
        <v>3.48</v>
      </c>
      <c r="G168" s="45">
        <v>1</v>
      </c>
      <c r="H168" s="45">
        <f t="shared" si="15"/>
        <v>1.1000000000000001</v>
      </c>
      <c r="I168" s="45">
        <v>1</v>
      </c>
      <c r="J168" s="28">
        <f t="shared" si="12"/>
        <v>1.1000000000000001</v>
      </c>
      <c r="K168" s="42">
        <f t="shared" si="13"/>
        <v>68164.05</v>
      </c>
    </row>
    <row r="169" spans="1:11" s="29" customFormat="1" ht="15.75">
      <c r="A169" s="51">
        <v>70</v>
      </c>
      <c r="B169" s="51" t="s">
        <v>86</v>
      </c>
      <c r="C169" s="48" t="s">
        <v>82</v>
      </c>
      <c r="D169" s="9"/>
      <c r="E169" s="26">
        <f t="shared" si="11"/>
        <v>17806.7</v>
      </c>
      <c r="F169" s="44">
        <v>1.1200000000000001</v>
      </c>
      <c r="G169" s="45">
        <f t="shared" ref="G169:G173" si="16">G$8</f>
        <v>0.86752099999999999</v>
      </c>
      <c r="H169" s="45">
        <f t="shared" si="15"/>
        <v>1.1000000000000001</v>
      </c>
      <c r="I169" s="45">
        <v>1</v>
      </c>
      <c r="J169" s="28">
        <f t="shared" si="12"/>
        <v>0.95427300000000004</v>
      </c>
      <c r="K169" s="42">
        <f t="shared" si="13"/>
        <v>19031.55</v>
      </c>
    </row>
    <row r="170" spans="1:11" s="29" customFormat="1" ht="15.75">
      <c r="A170" s="49"/>
      <c r="B170" s="49"/>
      <c r="C170" s="49"/>
      <c r="D170" s="9">
        <v>4</v>
      </c>
      <c r="E170" s="26">
        <f t="shared" si="11"/>
        <v>17806.7</v>
      </c>
      <c r="F170" s="44">
        <v>1.1200000000000001</v>
      </c>
      <c r="G170" s="45">
        <f t="shared" si="16"/>
        <v>0.86752099999999999</v>
      </c>
      <c r="H170" s="45">
        <f t="shared" si="15"/>
        <v>1.1000000000000001</v>
      </c>
      <c r="I170" s="45">
        <v>1.02</v>
      </c>
      <c r="J170" s="28">
        <f t="shared" si="12"/>
        <v>0.97335899999999997</v>
      </c>
      <c r="K170" s="42">
        <f t="shared" si="13"/>
        <v>19412.189999999999</v>
      </c>
    </row>
    <row r="171" spans="1:11" s="29" customFormat="1" ht="15.75">
      <c r="A171" s="50"/>
      <c r="B171" s="50"/>
      <c r="C171" s="50"/>
      <c r="D171" s="9">
        <v>5</v>
      </c>
      <c r="E171" s="26">
        <f t="shared" si="11"/>
        <v>17806.7</v>
      </c>
      <c r="F171" s="44">
        <v>1.1200000000000001</v>
      </c>
      <c r="G171" s="45">
        <f t="shared" si="16"/>
        <v>0.86752099999999999</v>
      </c>
      <c r="H171" s="45">
        <f t="shared" si="15"/>
        <v>1.1000000000000001</v>
      </c>
      <c r="I171" s="45">
        <v>1.02</v>
      </c>
      <c r="J171" s="28">
        <f t="shared" si="12"/>
        <v>0.97335899999999997</v>
      </c>
      <c r="K171" s="42">
        <f t="shared" si="13"/>
        <v>19412.189999999999</v>
      </c>
    </row>
    <row r="172" spans="1:11" s="29" customFormat="1" ht="15.75">
      <c r="A172" s="1">
        <v>71</v>
      </c>
      <c r="B172" s="1" t="s">
        <v>87</v>
      </c>
      <c r="C172" s="6" t="s">
        <v>82</v>
      </c>
      <c r="D172" s="9"/>
      <c r="E172" s="26">
        <f t="shared" si="11"/>
        <v>17806.7</v>
      </c>
      <c r="F172" s="44">
        <v>2.0099999999999998</v>
      </c>
      <c r="G172" s="45">
        <v>1</v>
      </c>
      <c r="H172" s="45">
        <f t="shared" si="15"/>
        <v>1.1000000000000001</v>
      </c>
      <c r="I172" s="45">
        <v>1</v>
      </c>
      <c r="J172" s="28">
        <f t="shared" si="12"/>
        <v>1.1000000000000001</v>
      </c>
      <c r="K172" s="42">
        <f t="shared" si="13"/>
        <v>39370.61</v>
      </c>
    </row>
    <row r="173" spans="1:11" s="29" customFormat="1" ht="15.75">
      <c r="A173" s="1">
        <v>72</v>
      </c>
      <c r="B173" s="1" t="s">
        <v>88</v>
      </c>
      <c r="C173" s="6" t="s">
        <v>82</v>
      </c>
      <c r="D173" s="9"/>
      <c r="E173" s="26">
        <f t="shared" si="11"/>
        <v>17806.7</v>
      </c>
      <c r="F173" s="44">
        <v>1.42</v>
      </c>
      <c r="G173" s="45">
        <f t="shared" si="16"/>
        <v>0.86752099999999999</v>
      </c>
      <c r="H173" s="45">
        <f t="shared" si="15"/>
        <v>1.1000000000000001</v>
      </c>
      <c r="I173" s="45">
        <v>1</v>
      </c>
      <c r="J173" s="28">
        <f t="shared" si="12"/>
        <v>0.95427300000000004</v>
      </c>
      <c r="K173" s="42">
        <f t="shared" si="13"/>
        <v>24129.279999999999</v>
      </c>
    </row>
    <row r="174" spans="1:11" s="29" customFormat="1" ht="15.75">
      <c r="A174" s="1">
        <v>73</v>
      </c>
      <c r="B174" s="1" t="s">
        <v>89</v>
      </c>
      <c r="C174" s="6" t="s">
        <v>82</v>
      </c>
      <c r="D174" s="9"/>
      <c r="E174" s="26">
        <f t="shared" si="11"/>
        <v>17806.7</v>
      </c>
      <c r="F174" s="44">
        <v>2.38</v>
      </c>
      <c r="G174" s="45">
        <v>1</v>
      </c>
      <c r="H174" s="45">
        <f t="shared" si="15"/>
        <v>1.1000000000000001</v>
      </c>
      <c r="I174" s="45">
        <v>1</v>
      </c>
      <c r="J174" s="28">
        <f t="shared" si="12"/>
        <v>1.1000000000000001</v>
      </c>
      <c r="K174" s="42">
        <f t="shared" si="13"/>
        <v>46617.94</v>
      </c>
    </row>
    <row r="175" spans="1:11" s="29" customFormat="1" ht="15.75">
      <c r="A175" s="51">
        <v>74</v>
      </c>
      <c r="B175" s="51" t="s">
        <v>91</v>
      </c>
      <c r="C175" s="48" t="s">
        <v>90</v>
      </c>
      <c r="D175" s="9"/>
      <c r="E175" s="26">
        <f t="shared" si="11"/>
        <v>17806.7</v>
      </c>
      <c r="F175" s="44">
        <v>0.84</v>
      </c>
      <c r="G175" s="45">
        <f t="shared" ref="G175:H209" si="17">G$8</f>
        <v>0.86752099999999999</v>
      </c>
      <c r="H175" s="45">
        <f t="shared" si="15"/>
        <v>1.1000000000000001</v>
      </c>
      <c r="I175" s="45">
        <v>1</v>
      </c>
      <c r="J175" s="28">
        <f t="shared" si="12"/>
        <v>0.95427300000000004</v>
      </c>
      <c r="K175" s="42">
        <f t="shared" si="13"/>
        <v>14273.66</v>
      </c>
    </row>
    <row r="176" spans="1:11" s="29" customFormat="1" ht="15.75">
      <c r="A176" s="52"/>
      <c r="B176" s="52"/>
      <c r="C176" s="52"/>
      <c r="D176" s="9">
        <v>3</v>
      </c>
      <c r="E176" s="26">
        <f t="shared" si="11"/>
        <v>17806.7</v>
      </c>
      <c r="F176" s="44">
        <v>0.84</v>
      </c>
      <c r="G176" s="45">
        <f t="shared" si="17"/>
        <v>0.86752099999999999</v>
      </c>
      <c r="H176" s="45">
        <f t="shared" si="15"/>
        <v>1.1000000000000001</v>
      </c>
      <c r="I176" s="45">
        <v>1.05</v>
      </c>
      <c r="J176" s="28">
        <f t="shared" si="12"/>
        <v>1.001987</v>
      </c>
      <c r="K176" s="42">
        <f t="shared" si="13"/>
        <v>14987.35</v>
      </c>
    </row>
    <row r="177" spans="1:11" s="29" customFormat="1" ht="15.75">
      <c r="A177" s="52"/>
      <c r="B177" s="52"/>
      <c r="C177" s="52"/>
      <c r="D177" s="9">
        <v>4</v>
      </c>
      <c r="E177" s="26">
        <f t="shared" si="11"/>
        <v>17806.7</v>
      </c>
      <c r="F177" s="44">
        <v>0.84</v>
      </c>
      <c r="G177" s="45">
        <f t="shared" si="17"/>
        <v>0.86752099999999999</v>
      </c>
      <c r="H177" s="45">
        <f t="shared" si="15"/>
        <v>1.1000000000000001</v>
      </c>
      <c r="I177" s="45">
        <v>1.02</v>
      </c>
      <c r="J177" s="28">
        <f t="shared" si="12"/>
        <v>0.97335899999999997</v>
      </c>
      <c r="K177" s="42">
        <f t="shared" si="13"/>
        <v>14559.14</v>
      </c>
    </row>
    <row r="178" spans="1:11" s="29" customFormat="1" ht="15.75">
      <c r="A178" s="53"/>
      <c r="B178" s="53"/>
      <c r="C178" s="53"/>
      <c r="D178" s="9">
        <v>5</v>
      </c>
      <c r="E178" s="26">
        <f t="shared" si="11"/>
        <v>17806.7</v>
      </c>
      <c r="F178" s="44">
        <v>0.84</v>
      </c>
      <c r="G178" s="45">
        <f t="shared" si="17"/>
        <v>0.86752099999999999</v>
      </c>
      <c r="H178" s="45">
        <f t="shared" si="15"/>
        <v>1.1000000000000001</v>
      </c>
      <c r="I178" s="45">
        <v>1.02</v>
      </c>
      <c r="J178" s="28">
        <f t="shared" si="12"/>
        <v>0.97335899999999997</v>
      </c>
      <c r="K178" s="42">
        <f t="shared" si="13"/>
        <v>14559.14</v>
      </c>
    </row>
    <row r="179" spans="1:11" s="29" customFormat="1" ht="15.75">
      <c r="A179" s="51">
        <v>75</v>
      </c>
      <c r="B179" s="51" t="s">
        <v>92</v>
      </c>
      <c r="C179" s="48" t="s">
        <v>90</v>
      </c>
      <c r="D179" s="9"/>
      <c r="E179" s="26">
        <f t="shared" si="11"/>
        <v>17806.7</v>
      </c>
      <c r="F179" s="44">
        <v>1.74</v>
      </c>
      <c r="G179" s="45">
        <f t="shared" si="17"/>
        <v>0.86752099999999999</v>
      </c>
      <c r="H179" s="45">
        <f t="shared" si="17"/>
        <v>1.1000000000000001</v>
      </c>
      <c r="I179" s="45">
        <v>1</v>
      </c>
      <c r="J179" s="28">
        <f t="shared" si="12"/>
        <v>0.95427300000000004</v>
      </c>
      <c r="K179" s="42">
        <f t="shared" si="13"/>
        <v>29566.87</v>
      </c>
    </row>
    <row r="180" spans="1:11" s="29" customFormat="1" ht="15.75">
      <c r="A180" s="49"/>
      <c r="B180" s="49"/>
      <c r="C180" s="49"/>
      <c r="D180" s="9">
        <v>4</v>
      </c>
      <c r="E180" s="26">
        <f t="shared" si="11"/>
        <v>17806.7</v>
      </c>
      <c r="F180" s="44">
        <v>1.74</v>
      </c>
      <c r="G180" s="45">
        <f t="shared" si="17"/>
        <v>0.86752099999999999</v>
      </c>
      <c r="H180" s="45">
        <f t="shared" si="17"/>
        <v>1.1000000000000001</v>
      </c>
      <c r="I180" s="45">
        <v>1.02</v>
      </c>
      <c r="J180" s="28">
        <f t="shared" si="12"/>
        <v>0.97335899999999997</v>
      </c>
      <c r="K180" s="42">
        <f t="shared" si="13"/>
        <v>30158.22</v>
      </c>
    </row>
    <row r="181" spans="1:11" s="29" customFormat="1" ht="15.75">
      <c r="A181" s="50"/>
      <c r="B181" s="50"/>
      <c r="C181" s="50"/>
      <c r="D181" s="9">
        <v>5</v>
      </c>
      <c r="E181" s="26">
        <f t="shared" si="11"/>
        <v>17806.7</v>
      </c>
      <c r="F181" s="44">
        <v>1.74</v>
      </c>
      <c r="G181" s="45">
        <f t="shared" si="17"/>
        <v>0.86752099999999999</v>
      </c>
      <c r="H181" s="45">
        <f t="shared" si="17"/>
        <v>1.1000000000000001</v>
      </c>
      <c r="I181" s="45">
        <v>1.02</v>
      </c>
      <c r="J181" s="28">
        <f t="shared" si="12"/>
        <v>0.97335899999999997</v>
      </c>
      <c r="K181" s="42">
        <f t="shared" si="13"/>
        <v>30158.22</v>
      </c>
    </row>
    <row r="182" spans="1:11" s="29" customFormat="1" ht="15.75">
      <c r="A182" s="1">
        <v>76</v>
      </c>
      <c r="B182" s="1" t="s">
        <v>93</v>
      </c>
      <c r="C182" s="6" t="s">
        <v>90</v>
      </c>
      <c r="D182" s="9"/>
      <c r="E182" s="26">
        <f t="shared" si="11"/>
        <v>17806.7</v>
      </c>
      <c r="F182" s="44">
        <v>2.4900000000000002</v>
      </c>
      <c r="G182" s="45">
        <f t="shared" si="17"/>
        <v>0.86752099999999999</v>
      </c>
      <c r="H182" s="45">
        <f t="shared" si="17"/>
        <v>1.1000000000000001</v>
      </c>
      <c r="I182" s="45">
        <v>1</v>
      </c>
      <c r="J182" s="28">
        <f t="shared" si="12"/>
        <v>0.95427300000000004</v>
      </c>
      <c r="K182" s="42">
        <f t="shared" si="13"/>
        <v>42311.21</v>
      </c>
    </row>
    <row r="183" spans="1:11" s="29" customFormat="1" ht="15.75">
      <c r="A183" s="1">
        <v>77</v>
      </c>
      <c r="B183" s="1" t="s">
        <v>95</v>
      </c>
      <c r="C183" s="6" t="s">
        <v>94</v>
      </c>
      <c r="D183" s="9"/>
      <c r="E183" s="26">
        <f t="shared" si="11"/>
        <v>17806.7</v>
      </c>
      <c r="F183" s="44">
        <v>0.98</v>
      </c>
      <c r="G183" s="45">
        <f t="shared" si="17"/>
        <v>0.86752099999999999</v>
      </c>
      <c r="H183" s="45">
        <f t="shared" si="17"/>
        <v>1.1000000000000001</v>
      </c>
      <c r="I183" s="45">
        <v>1</v>
      </c>
      <c r="J183" s="28">
        <f t="shared" si="12"/>
        <v>0.95427300000000004</v>
      </c>
      <c r="K183" s="42">
        <f t="shared" si="13"/>
        <v>16652.599999999999</v>
      </c>
    </row>
    <row r="184" spans="1:11" s="29" customFormat="1" ht="15.75">
      <c r="A184" s="1">
        <v>78</v>
      </c>
      <c r="B184" s="1" t="s">
        <v>96</v>
      </c>
      <c r="C184" s="6" t="s">
        <v>94</v>
      </c>
      <c r="D184" s="9"/>
      <c r="E184" s="26">
        <f t="shared" si="11"/>
        <v>17806.7</v>
      </c>
      <c r="F184" s="44">
        <v>1.55</v>
      </c>
      <c r="G184" s="45">
        <f t="shared" si="17"/>
        <v>0.86752099999999999</v>
      </c>
      <c r="H184" s="45">
        <f t="shared" si="17"/>
        <v>1.1000000000000001</v>
      </c>
      <c r="I184" s="45">
        <v>1</v>
      </c>
      <c r="J184" s="28">
        <f t="shared" si="12"/>
        <v>0.95427300000000004</v>
      </c>
      <c r="K184" s="42">
        <f t="shared" si="13"/>
        <v>26338.3</v>
      </c>
    </row>
    <row r="185" spans="1:11" s="29" customFormat="1" ht="15.75">
      <c r="A185" s="1">
        <v>79</v>
      </c>
      <c r="B185" s="1" t="s">
        <v>97</v>
      </c>
      <c r="C185" s="6" t="s">
        <v>94</v>
      </c>
      <c r="D185" s="9"/>
      <c r="E185" s="26">
        <f t="shared" ref="E185:E248" si="18">E$8</f>
        <v>17806.7</v>
      </c>
      <c r="F185" s="44">
        <v>0.84</v>
      </c>
      <c r="G185" s="45">
        <f t="shared" si="17"/>
        <v>0.86752099999999999</v>
      </c>
      <c r="H185" s="45">
        <f t="shared" si="17"/>
        <v>1.1000000000000001</v>
      </c>
      <c r="I185" s="45">
        <v>1</v>
      </c>
      <c r="J185" s="28">
        <f t="shared" si="12"/>
        <v>0.95427300000000004</v>
      </c>
      <c r="K185" s="42">
        <f t="shared" si="13"/>
        <v>14273.66</v>
      </c>
    </row>
    <row r="186" spans="1:11" s="29" customFormat="1" ht="15.75">
      <c r="A186" s="51">
        <v>80</v>
      </c>
      <c r="B186" s="51" t="s">
        <v>98</v>
      </c>
      <c r="C186" s="48" t="s">
        <v>94</v>
      </c>
      <c r="D186" s="9"/>
      <c r="E186" s="26">
        <f t="shared" si="18"/>
        <v>17806.7</v>
      </c>
      <c r="F186" s="44">
        <v>1.33</v>
      </c>
      <c r="G186" s="45">
        <f t="shared" si="17"/>
        <v>0.86752099999999999</v>
      </c>
      <c r="H186" s="45">
        <f t="shared" si="17"/>
        <v>1.1000000000000001</v>
      </c>
      <c r="I186" s="45">
        <v>1</v>
      </c>
      <c r="J186" s="28">
        <f t="shared" si="12"/>
        <v>0.95427300000000004</v>
      </c>
      <c r="K186" s="42">
        <f t="shared" si="13"/>
        <v>22599.96</v>
      </c>
    </row>
    <row r="187" spans="1:11" s="29" customFormat="1" ht="15.75">
      <c r="A187" s="50"/>
      <c r="B187" s="50"/>
      <c r="C187" s="50"/>
      <c r="D187" s="9">
        <v>6</v>
      </c>
      <c r="E187" s="26">
        <f t="shared" si="18"/>
        <v>17806.7</v>
      </c>
      <c r="F187" s="44">
        <v>1.33</v>
      </c>
      <c r="G187" s="45">
        <f t="shared" si="17"/>
        <v>0.86752099999999999</v>
      </c>
      <c r="H187" s="45">
        <f t="shared" si="17"/>
        <v>1.1000000000000001</v>
      </c>
      <c r="I187" s="45">
        <v>1.1000000000000001</v>
      </c>
      <c r="J187" s="28">
        <f t="shared" si="12"/>
        <v>1.0497000000000001</v>
      </c>
      <c r="K187" s="42">
        <f t="shared" si="13"/>
        <v>24859.95</v>
      </c>
    </row>
    <row r="188" spans="1:11" s="29" customFormat="1" ht="15.75">
      <c r="A188" s="51">
        <v>81</v>
      </c>
      <c r="B188" s="51" t="s">
        <v>99</v>
      </c>
      <c r="C188" s="48" t="s">
        <v>94</v>
      </c>
      <c r="D188" s="9"/>
      <c r="E188" s="26">
        <f t="shared" si="18"/>
        <v>17806.7</v>
      </c>
      <c r="F188" s="44">
        <v>0.96</v>
      </c>
      <c r="G188" s="45">
        <f t="shared" si="17"/>
        <v>0.86752099999999999</v>
      </c>
      <c r="H188" s="45">
        <f t="shared" si="17"/>
        <v>1.1000000000000001</v>
      </c>
      <c r="I188" s="45">
        <v>1</v>
      </c>
      <c r="J188" s="28">
        <f t="shared" si="12"/>
        <v>0.95427300000000004</v>
      </c>
      <c r="K188" s="42">
        <f t="shared" si="13"/>
        <v>16312.75</v>
      </c>
    </row>
    <row r="189" spans="1:11" s="29" customFormat="1" ht="15.75">
      <c r="A189" s="52"/>
      <c r="B189" s="52"/>
      <c r="C189" s="52"/>
      <c r="D189" s="9">
        <v>3</v>
      </c>
      <c r="E189" s="26">
        <f t="shared" si="18"/>
        <v>17806.7</v>
      </c>
      <c r="F189" s="44">
        <v>0.96</v>
      </c>
      <c r="G189" s="45">
        <f t="shared" si="17"/>
        <v>0.86752099999999999</v>
      </c>
      <c r="H189" s="45">
        <f t="shared" si="17"/>
        <v>1.1000000000000001</v>
      </c>
      <c r="I189" s="45">
        <v>1.05</v>
      </c>
      <c r="J189" s="28">
        <f t="shared" si="12"/>
        <v>1.001987</v>
      </c>
      <c r="K189" s="42">
        <f t="shared" si="13"/>
        <v>17128.400000000001</v>
      </c>
    </row>
    <row r="190" spans="1:11" s="29" customFormat="1" ht="15.75">
      <c r="A190" s="52"/>
      <c r="B190" s="52"/>
      <c r="C190" s="52"/>
      <c r="D190" s="9">
        <v>4</v>
      </c>
      <c r="E190" s="26">
        <f t="shared" si="18"/>
        <v>17806.7</v>
      </c>
      <c r="F190" s="44">
        <v>0.96</v>
      </c>
      <c r="G190" s="45">
        <f t="shared" si="17"/>
        <v>0.86752099999999999</v>
      </c>
      <c r="H190" s="45">
        <f t="shared" si="17"/>
        <v>1.1000000000000001</v>
      </c>
      <c r="I190" s="45">
        <v>1.02</v>
      </c>
      <c r="J190" s="28">
        <f t="shared" si="12"/>
        <v>0.97335899999999997</v>
      </c>
      <c r="K190" s="42">
        <f t="shared" si="13"/>
        <v>16639.02</v>
      </c>
    </row>
    <row r="191" spans="1:11" s="29" customFormat="1" ht="15.75">
      <c r="A191" s="53"/>
      <c r="B191" s="53"/>
      <c r="C191" s="53"/>
      <c r="D191" s="9">
        <v>5</v>
      </c>
      <c r="E191" s="26">
        <f t="shared" si="18"/>
        <v>17806.7</v>
      </c>
      <c r="F191" s="44">
        <v>0.96</v>
      </c>
      <c r="G191" s="45">
        <f t="shared" si="17"/>
        <v>0.86752099999999999</v>
      </c>
      <c r="H191" s="45">
        <f t="shared" si="17"/>
        <v>1.1000000000000001</v>
      </c>
      <c r="I191" s="45">
        <v>1.02</v>
      </c>
      <c r="J191" s="28">
        <f t="shared" si="12"/>
        <v>0.97335899999999997</v>
      </c>
      <c r="K191" s="42">
        <f t="shared" si="13"/>
        <v>16639.02</v>
      </c>
    </row>
    <row r="192" spans="1:11" s="29" customFormat="1" ht="15.75">
      <c r="A192" s="1">
        <v>82</v>
      </c>
      <c r="B192" s="1" t="s">
        <v>100</v>
      </c>
      <c r="C192" s="6" t="s">
        <v>94</v>
      </c>
      <c r="D192" s="9"/>
      <c r="E192" s="26">
        <f t="shared" si="18"/>
        <v>17806.7</v>
      </c>
      <c r="F192" s="44">
        <v>2.0099999999999998</v>
      </c>
      <c r="G192" s="45">
        <f t="shared" si="17"/>
        <v>0.86752099999999999</v>
      </c>
      <c r="H192" s="45">
        <f t="shared" si="17"/>
        <v>1.1000000000000001</v>
      </c>
      <c r="I192" s="45">
        <v>1</v>
      </c>
      <c r="J192" s="28">
        <f t="shared" si="12"/>
        <v>0.95427300000000004</v>
      </c>
      <c r="K192" s="42">
        <f t="shared" si="13"/>
        <v>34154.83</v>
      </c>
    </row>
    <row r="193" spans="1:11" s="29" customFormat="1" ht="15.75">
      <c r="A193" s="51">
        <v>83</v>
      </c>
      <c r="B193" s="51" t="s">
        <v>101</v>
      </c>
      <c r="C193" s="48" t="s">
        <v>94</v>
      </c>
      <c r="D193" s="9"/>
      <c r="E193" s="26">
        <f t="shared" si="18"/>
        <v>17806.7</v>
      </c>
      <c r="F193" s="44">
        <v>1.02</v>
      </c>
      <c r="G193" s="45">
        <f t="shared" si="17"/>
        <v>0.86752099999999999</v>
      </c>
      <c r="H193" s="45">
        <f t="shared" si="17"/>
        <v>1.1000000000000001</v>
      </c>
      <c r="I193" s="45">
        <v>1</v>
      </c>
      <c r="J193" s="28">
        <f t="shared" si="12"/>
        <v>0.95427300000000004</v>
      </c>
      <c r="K193" s="42">
        <f t="shared" si="13"/>
        <v>17332.3</v>
      </c>
    </row>
    <row r="194" spans="1:11" s="29" customFormat="1" ht="15.75">
      <c r="A194" s="52"/>
      <c r="B194" s="52"/>
      <c r="C194" s="52"/>
      <c r="D194" s="9">
        <v>3</v>
      </c>
      <c r="E194" s="26">
        <f t="shared" si="18"/>
        <v>17806.7</v>
      </c>
      <c r="F194" s="44">
        <v>1.02</v>
      </c>
      <c r="G194" s="45">
        <f t="shared" si="17"/>
        <v>0.86752099999999999</v>
      </c>
      <c r="H194" s="45">
        <f t="shared" si="17"/>
        <v>1.1000000000000001</v>
      </c>
      <c r="I194" s="45">
        <v>1.05</v>
      </c>
      <c r="J194" s="28">
        <f t="shared" si="12"/>
        <v>1.001987</v>
      </c>
      <c r="K194" s="42">
        <f t="shared" si="13"/>
        <v>18198.919999999998</v>
      </c>
    </row>
    <row r="195" spans="1:11" s="29" customFormat="1" ht="15.75">
      <c r="A195" s="52"/>
      <c r="B195" s="52"/>
      <c r="C195" s="52"/>
      <c r="D195" s="9">
        <v>4</v>
      </c>
      <c r="E195" s="26">
        <f t="shared" si="18"/>
        <v>17806.7</v>
      </c>
      <c r="F195" s="44">
        <v>1.02</v>
      </c>
      <c r="G195" s="45">
        <f t="shared" si="17"/>
        <v>0.86752099999999999</v>
      </c>
      <c r="H195" s="45">
        <f t="shared" si="17"/>
        <v>1.1000000000000001</v>
      </c>
      <c r="I195" s="45">
        <v>1.02</v>
      </c>
      <c r="J195" s="28">
        <f t="shared" si="12"/>
        <v>0.97335899999999997</v>
      </c>
      <c r="K195" s="42">
        <f t="shared" si="13"/>
        <v>17678.96</v>
      </c>
    </row>
    <row r="196" spans="1:11" s="29" customFormat="1" ht="15.75">
      <c r="A196" s="53"/>
      <c r="B196" s="53"/>
      <c r="C196" s="53"/>
      <c r="D196" s="9">
        <v>5</v>
      </c>
      <c r="E196" s="26">
        <f t="shared" si="18"/>
        <v>17806.7</v>
      </c>
      <c r="F196" s="44">
        <v>1.02</v>
      </c>
      <c r="G196" s="45">
        <f t="shared" si="17"/>
        <v>0.86752099999999999</v>
      </c>
      <c r="H196" s="45">
        <f t="shared" si="17"/>
        <v>1.1000000000000001</v>
      </c>
      <c r="I196" s="45">
        <v>1.02</v>
      </c>
      <c r="J196" s="28">
        <f t="shared" si="12"/>
        <v>0.97335899999999997</v>
      </c>
      <c r="K196" s="42">
        <f t="shared" si="13"/>
        <v>17678.96</v>
      </c>
    </row>
    <row r="197" spans="1:11" s="29" customFormat="1" ht="15.75">
      <c r="A197" s="1">
        <v>84</v>
      </c>
      <c r="B197" s="1" t="s">
        <v>102</v>
      </c>
      <c r="C197" s="6" t="s">
        <v>94</v>
      </c>
      <c r="D197" s="9"/>
      <c r="E197" s="26">
        <f t="shared" si="18"/>
        <v>17806.7</v>
      </c>
      <c r="F197" s="44">
        <v>1.95</v>
      </c>
      <c r="G197" s="45">
        <f t="shared" si="17"/>
        <v>0.86752099999999999</v>
      </c>
      <c r="H197" s="45">
        <v>0</v>
      </c>
      <c r="I197" s="45">
        <v>1</v>
      </c>
      <c r="J197" s="28">
        <f>ROUND(G197*I197,6)</f>
        <v>0.86752099999999999</v>
      </c>
      <c r="K197" s="42">
        <f t="shared" si="13"/>
        <v>30122.99</v>
      </c>
    </row>
    <row r="198" spans="1:11" s="29" customFormat="1" ht="15.75">
      <c r="A198" s="51">
        <v>85</v>
      </c>
      <c r="B198" s="51" t="s">
        <v>103</v>
      </c>
      <c r="C198" s="48" t="s">
        <v>94</v>
      </c>
      <c r="D198" s="9"/>
      <c r="E198" s="26">
        <f t="shared" si="18"/>
        <v>17806.7</v>
      </c>
      <c r="F198" s="44">
        <v>0.74</v>
      </c>
      <c r="G198" s="45">
        <v>1.4</v>
      </c>
      <c r="H198" s="45">
        <f t="shared" si="17"/>
        <v>1.1000000000000001</v>
      </c>
      <c r="I198" s="45">
        <v>1</v>
      </c>
      <c r="J198" s="28">
        <f t="shared" si="12"/>
        <v>1.54</v>
      </c>
      <c r="K198" s="42">
        <f t="shared" si="13"/>
        <v>20292.52</v>
      </c>
    </row>
    <row r="199" spans="1:11" s="29" customFormat="1" ht="15.75">
      <c r="A199" s="52"/>
      <c r="B199" s="52"/>
      <c r="C199" s="52"/>
      <c r="D199" s="9">
        <v>1</v>
      </c>
      <c r="E199" s="26">
        <f t="shared" si="18"/>
        <v>17806.7</v>
      </c>
      <c r="F199" s="44">
        <v>0.74</v>
      </c>
      <c r="G199" s="45">
        <v>1.4</v>
      </c>
      <c r="H199" s="45">
        <f t="shared" si="17"/>
        <v>1.1000000000000001</v>
      </c>
      <c r="I199" s="45">
        <v>1.1000000000000001</v>
      </c>
      <c r="J199" s="28">
        <f t="shared" si="12"/>
        <v>1.694</v>
      </c>
      <c r="K199" s="42">
        <f t="shared" si="13"/>
        <v>22321.77</v>
      </c>
    </row>
    <row r="200" spans="1:11" s="29" customFormat="1" ht="15.75">
      <c r="A200" s="52"/>
      <c r="B200" s="52"/>
      <c r="C200" s="52"/>
      <c r="D200" s="9">
        <v>2</v>
      </c>
      <c r="E200" s="26">
        <f t="shared" si="18"/>
        <v>17806.7</v>
      </c>
      <c r="F200" s="44">
        <v>0.74</v>
      </c>
      <c r="G200" s="45">
        <v>1.4</v>
      </c>
      <c r="H200" s="45">
        <f t="shared" si="17"/>
        <v>1.1000000000000001</v>
      </c>
      <c r="I200" s="45">
        <v>1.1000000000000001</v>
      </c>
      <c r="J200" s="28">
        <f t="shared" si="12"/>
        <v>1.694</v>
      </c>
      <c r="K200" s="42">
        <f t="shared" si="13"/>
        <v>22321.77</v>
      </c>
    </row>
    <row r="201" spans="1:11" s="29" customFormat="1" ht="15.75">
      <c r="A201" s="52"/>
      <c r="B201" s="52"/>
      <c r="C201" s="52"/>
      <c r="D201" s="9">
        <v>3</v>
      </c>
      <c r="E201" s="26">
        <f t="shared" si="18"/>
        <v>17806.7</v>
      </c>
      <c r="F201" s="44">
        <v>0.74</v>
      </c>
      <c r="G201" s="45">
        <v>1.4</v>
      </c>
      <c r="H201" s="45">
        <f t="shared" si="17"/>
        <v>1.1000000000000001</v>
      </c>
      <c r="I201" s="45">
        <v>1.05</v>
      </c>
      <c r="J201" s="28">
        <f t="shared" ref="J201:J264" si="19">ROUND(G201*H201*I201,6)</f>
        <v>1.617</v>
      </c>
      <c r="K201" s="42">
        <f t="shared" ref="K201:K264" si="20">ROUND(E201*F201*J201,2)</f>
        <v>21307.14</v>
      </c>
    </row>
    <row r="202" spans="1:11" s="29" customFormat="1" ht="15.75">
      <c r="A202" s="52"/>
      <c r="B202" s="52"/>
      <c r="C202" s="52"/>
      <c r="D202" s="9">
        <v>4</v>
      </c>
      <c r="E202" s="26">
        <f t="shared" si="18"/>
        <v>17806.7</v>
      </c>
      <c r="F202" s="44">
        <v>0.74</v>
      </c>
      <c r="G202" s="45">
        <v>1.4</v>
      </c>
      <c r="H202" s="45">
        <f t="shared" si="17"/>
        <v>1.1000000000000001</v>
      </c>
      <c r="I202" s="45">
        <v>1.02</v>
      </c>
      <c r="J202" s="28">
        <f t="shared" si="19"/>
        <v>1.5708</v>
      </c>
      <c r="K202" s="42">
        <f t="shared" si="20"/>
        <v>20698.37</v>
      </c>
    </row>
    <row r="203" spans="1:11" s="29" customFormat="1" ht="15.75">
      <c r="A203" s="53"/>
      <c r="B203" s="53"/>
      <c r="C203" s="53"/>
      <c r="D203" s="9">
        <v>5</v>
      </c>
      <c r="E203" s="26">
        <f t="shared" si="18"/>
        <v>17806.7</v>
      </c>
      <c r="F203" s="44">
        <v>0.74</v>
      </c>
      <c r="G203" s="45">
        <v>1.4</v>
      </c>
      <c r="H203" s="45">
        <f t="shared" si="17"/>
        <v>1.1000000000000001</v>
      </c>
      <c r="I203" s="45">
        <v>1.02</v>
      </c>
      <c r="J203" s="28">
        <f t="shared" si="19"/>
        <v>1.5708</v>
      </c>
      <c r="K203" s="42">
        <f t="shared" si="20"/>
        <v>20698.37</v>
      </c>
    </row>
    <row r="204" spans="1:11" s="29" customFormat="1" ht="15.75">
      <c r="A204" s="51">
        <v>86</v>
      </c>
      <c r="B204" s="51" t="s">
        <v>104</v>
      </c>
      <c r="C204" s="48" t="s">
        <v>94</v>
      </c>
      <c r="D204" s="9"/>
      <c r="E204" s="26">
        <f t="shared" si="18"/>
        <v>17806.7</v>
      </c>
      <c r="F204" s="44">
        <v>0.99</v>
      </c>
      <c r="G204" s="45">
        <f t="shared" si="17"/>
        <v>0.86752099999999999</v>
      </c>
      <c r="H204" s="45">
        <f t="shared" si="17"/>
        <v>1.1000000000000001</v>
      </c>
      <c r="I204" s="45">
        <v>1</v>
      </c>
      <c r="J204" s="28">
        <f t="shared" si="19"/>
        <v>0.95427300000000004</v>
      </c>
      <c r="K204" s="42">
        <f t="shared" si="20"/>
        <v>16822.53</v>
      </c>
    </row>
    <row r="205" spans="1:11" s="29" customFormat="1" ht="15.75">
      <c r="A205" s="52"/>
      <c r="B205" s="52"/>
      <c r="C205" s="52"/>
      <c r="D205" s="9">
        <v>3</v>
      </c>
      <c r="E205" s="26">
        <f t="shared" si="18"/>
        <v>17806.7</v>
      </c>
      <c r="F205" s="44">
        <v>0.99</v>
      </c>
      <c r="G205" s="45">
        <f t="shared" si="17"/>
        <v>0.86752099999999999</v>
      </c>
      <c r="H205" s="45">
        <f t="shared" si="17"/>
        <v>1.1000000000000001</v>
      </c>
      <c r="I205" s="45">
        <v>1.05</v>
      </c>
      <c r="J205" s="28">
        <f t="shared" si="19"/>
        <v>1.001987</v>
      </c>
      <c r="K205" s="42">
        <f t="shared" si="20"/>
        <v>17663.66</v>
      </c>
    </row>
    <row r="206" spans="1:11" s="29" customFormat="1" ht="15.75">
      <c r="A206" s="52"/>
      <c r="B206" s="52"/>
      <c r="C206" s="52"/>
      <c r="D206" s="9">
        <v>4</v>
      </c>
      <c r="E206" s="26">
        <f t="shared" si="18"/>
        <v>17806.7</v>
      </c>
      <c r="F206" s="44">
        <v>0.99</v>
      </c>
      <c r="G206" s="45">
        <f t="shared" si="17"/>
        <v>0.86752099999999999</v>
      </c>
      <c r="H206" s="45">
        <f t="shared" si="17"/>
        <v>1.1000000000000001</v>
      </c>
      <c r="I206" s="45">
        <v>1.02</v>
      </c>
      <c r="J206" s="28">
        <f t="shared" si="19"/>
        <v>0.97335899999999997</v>
      </c>
      <c r="K206" s="42">
        <f t="shared" si="20"/>
        <v>17158.990000000002</v>
      </c>
    </row>
    <row r="207" spans="1:11" s="29" customFormat="1" ht="15.75">
      <c r="A207" s="53"/>
      <c r="B207" s="53"/>
      <c r="C207" s="53"/>
      <c r="D207" s="9">
        <v>5</v>
      </c>
      <c r="E207" s="26">
        <f t="shared" si="18"/>
        <v>17806.7</v>
      </c>
      <c r="F207" s="44">
        <v>0.99</v>
      </c>
      <c r="G207" s="45">
        <f t="shared" si="17"/>
        <v>0.86752099999999999</v>
      </c>
      <c r="H207" s="45">
        <f t="shared" si="17"/>
        <v>1.1000000000000001</v>
      </c>
      <c r="I207" s="45">
        <v>1.02</v>
      </c>
      <c r="J207" s="28">
        <f t="shared" si="19"/>
        <v>0.97335899999999997</v>
      </c>
      <c r="K207" s="42">
        <f t="shared" si="20"/>
        <v>17158.990000000002</v>
      </c>
    </row>
    <row r="208" spans="1:11" s="29" customFormat="1" ht="15.75">
      <c r="A208" s="51">
        <v>87</v>
      </c>
      <c r="B208" s="51" t="s">
        <v>105</v>
      </c>
      <c r="C208" s="48" t="s">
        <v>94</v>
      </c>
      <c r="D208" s="9"/>
      <c r="E208" s="26">
        <f t="shared" si="18"/>
        <v>17806.7</v>
      </c>
      <c r="F208" s="44">
        <v>1.1499999999999999</v>
      </c>
      <c r="G208" s="45">
        <v>1.4</v>
      </c>
      <c r="H208" s="45">
        <f t="shared" si="17"/>
        <v>1.1000000000000001</v>
      </c>
      <c r="I208" s="45">
        <v>1</v>
      </c>
      <c r="J208" s="28">
        <f t="shared" si="19"/>
        <v>1.54</v>
      </c>
      <c r="K208" s="42">
        <f t="shared" si="20"/>
        <v>31535.67</v>
      </c>
    </row>
    <row r="209" spans="1:11" s="29" customFormat="1" ht="15.75">
      <c r="A209" s="49"/>
      <c r="B209" s="49"/>
      <c r="C209" s="49"/>
      <c r="D209" s="9">
        <v>4</v>
      </c>
      <c r="E209" s="26">
        <f t="shared" si="18"/>
        <v>17806.7</v>
      </c>
      <c r="F209" s="44">
        <v>1.1499999999999999</v>
      </c>
      <c r="G209" s="45">
        <v>1.4</v>
      </c>
      <c r="H209" s="45">
        <f t="shared" si="17"/>
        <v>1.1000000000000001</v>
      </c>
      <c r="I209" s="45">
        <v>1.02</v>
      </c>
      <c r="J209" s="28">
        <f t="shared" si="19"/>
        <v>1.5708</v>
      </c>
      <c r="K209" s="42">
        <f t="shared" si="20"/>
        <v>32166.38</v>
      </c>
    </row>
    <row r="210" spans="1:11" s="29" customFormat="1" ht="15.75">
      <c r="A210" s="50"/>
      <c r="B210" s="50"/>
      <c r="C210" s="50"/>
      <c r="D210" s="9">
        <v>5</v>
      </c>
      <c r="E210" s="26">
        <f t="shared" si="18"/>
        <v>17806.7</v>
      </c>
      <c r="F210" s="44">
        <v>1.1499999999999999</v>
      </c>
      <c r="G210" s="45">
        <v>1.4</v>
      </c>
      <c r="H210" s="45">
        <f t="shared" ref="H210" si="21">H$8</f>
        <v>1.1000000000000001</v>
      </c>
      <c r="I210" s="45">
        <v>1.02</v>
      </c>
      <c r="J210" s="28">
        <f t="shared" si="19"/>
        <v>1.5708</v>
      </c>
      <c r="K210" s="42">
        <f t="shared" si="20"/>
        <v>32166.38</v>
      </c>
    </row>
    <row r="211" spans="1:11" s="29" customFormat="1" ht="15.75">
      <c r="A211" s="51">
        <v>88</v>
      </c>
      <c r="B211" s="51" t="s">
        <v>106</v>
      </c>
      <c r="C211" s="48" t="s">
        <v>94</v>
      </c>
      <c r="D211" s="9"/>
      <c r="E211" s="26">
        <f t="shared" si="18"/>
        <v>17806.7</v>
      </c>
      <c r="F211" s="44">
        <v>2.82</v>
      </c>
      <c r="G211" s="45">
        <f t="shared" ref="G211:H247" si="22">G$8</f>
        <v>0.86752099999999999</v>
      </c>
      <c r="H211" s="45">
        <f t="shared" si="22"/>
        <v>1.1000000000000001</v>
      </c>
      <c r="I211" s="45">
        <v>1</v>
      </c>
      <c r="J211" s="28">
        <f t="shared" si="19"/>
        <v>0.95427300000000004</v>
      </c>
      <c r="K211" s="42">
        <f t="shared" si="20"/>
        <v>47918.720000000001</v>
      </c>
    </row>
    <row r="212" spans="1:11" s="29" customFormat="1" ht="15.75">
      <c r="A212" s="49"/>
      <c r="B212" s="49"/>
      <c r="C212" s="49"/>
      <c r="D212" s="9">
        <v>4</v>
      </c>
      <c r="E212" s="26">
        <f t="shared" si="18"/>
        <v>17806.7</v>
      </c>
      <c r="F212" s="44">
        <v>2.82</v>
      </c>
      <c r="G212" s="45">
        <f t="shared" si="22"/>
        <v>0.86752099999999999</v>
      </c>
      <c r="H212" s="45">
        <f t="shared" si="22"/>
        <v>1.1000000000000001</v>
      </c>
      <c r="I212" s="45">
        <v>1.02</v>
      </c>
      <c r="J212" s="28">
        <f t="shared" si="19"/>
        <v>0.97335899999999997</v>
      </c>
      <c r="K212" s="42">
        <f t="shared" si="20"/>
        <v>48877.120000000003</v>
      </c>
    </row>
    <row r="213" spans="1:11" s="29" customFormat="1" ht="15.75">
      <c r="A213" s="50"/>
      <c r="B213" s="50"/>
      <c r="C213" s="50"/>
      <c r="D213" s="9">
        <v>5</v>
      </c>
      <c r="E213" s="26">
        <f t="shared" si="18"/>
        <v>17806.7</v>
      </c>
      <c r="F213" s="44">
        <v>2.82</v>
      </c>
      <c r="G213" s="45">
        <f t="shared" si="22"/>
        <v>0.86752099999999999</v>
      </c>
      <c r="H213" s="45">
        <f t="shared" si="22"/>
        <v>1.1000000000000001</v>
      </c>
      <c r="I213" s="45">
        <v>1.02</v>
      </c>
      <c r="J213" s="28">
        <f t="shared" si="19"/>
        <v>0.97335899999999997</v>
      </c>
      <c r="K213" s="42">
        <f t="shared" si="20"/>
        <v>48877.120000000003</v>
      </c>
    </row>
    <row r="214" spans="1:11" s="29" customFormat="1" ht="15.75">
      <c r="A214" s="51">
        <v>89</v>
      </c>
      <c r="B214" s="51" t="s">
        <v>107</v>
      </c>
      <c r="C214" s="48" t="s">
        <v>94</v>
      </c>
      <c r="D214" s="9"/>
      <c r="E214" s="26">
        <f t="shared" si="18"/>
        <v>17806.7</v>
      </c>
      <c r="F214" s="44">
        <v>2.52</v>
      </c>
      <c r="G214" s="45">
        <v>1.4</v>
      </c>
      <c r="H214" s="45">
        <f t="shared" si="22"/>
        <v>1.1000000000000001</v>
      </c>
      <c r="I214" s="45">
        <v>1</v>
      </c>
      <c r="J214" s="28">
        <f t="shared" si="19"/>
        <v>1.54</v>
      </c>
      <c r="K214" s="42">
        <f t="shared" si="20"/>
        <v>69104.240000000005</v>
      </c>
    </row>
    <row r="215" spans="1:11" s="29" customFormat="1" ht="15.75">
      <c r="A215" s="49"/>
      <c r="B215" s="49"/>
      <c r="C215" s="49"/>
      <c r="D215" s="9">
        <v>4</v>
      </c>
      <c r="E215" s="26">
        <f t="shared" si="18"/>
        <v>17806.7</v>
      </c>
      <c r="F215" s="44">
        <v>2.52</v>
      </c>
      <c r="G215" s="45">
        <v>1.4</v>
      </c>
      <c r="H215" s="45">
        <f t="shared" si="22"/>
        <v>1.1000000000000001</v>
      </c>
      <c r="I215" s="45">
        <v>1.02</v>
      </c>
      <c r="J215" s="28">
        <f t="shared" si="19"/>
        <v>1.5708</v>
      </c>
      <c r="K215" s="42">
        <f t="shared" si="20"/>
        <v>70486.33</v>
      </c>
    </row>
    <row r="216" spans="1:11" s="29" customFormat="1" ht="15.75">
      <c r="A216" s="50"/>
      <c r="B216" s="50"/>
      <c r="C216" s="50"/>
      <c r="D216" s="9">
        <v>5</v>
      </c>
      <c r="E216" s="26">
        <f t="shared" si="18"/>
        <v>17806.7</v>
      </c>
      <c r="F216" s="44">
        <v>2.52</v>
      </c>
      <c r="G216" s="45">
        <v>1.4</v>
      </c>
      <c r="H216" s="45">
        <f t="shared" si="22"/>
        <v>1.1000000000000001</v>
      </c>
      <c r="I216" s="45">
        <v>1.02</v>
      </c>
      <c r="J216" s="28">
        <f t="shared" si="19"/>
        <v>1.5708</v>
      </c>
      <c r="K216" s="42">
        <f t="shared" si="20"/>
        <v>70486.33</v>
      </c>
    </row>
    <row r="217" spans="1:11" s="29" customFormat="1" ht="15.75">
      <c r="A217" s="1">
        <v>90</v>
      </c>
      <c r="B217" s="1" t="s">
        <v>108</v>
      </c>
      <c r="C217" s="6" t="s">
        <v>94</v>
      </c>
      <c r="D217" s="9"/>
      <c r="E217" s="26">
        <f t="shared" si="18"/>
        <v>17806.7</v>
      </c>
      <c r="F217" s="44">
        <v>3.12</v>
      </c>
      <c r="G217" s="45">
        <v>1</v>
      </c>
      <c r="H217" s="45">
        <f t="shared" si="22"/>
        <v>1.1000000000000001</v>
      </c>
      <c r="I217" s="45">
        <v>1</v>
      </c>
      <c r="J217" s="28">
        <f t="shared" si="19"/>
        <v>1.1000000000000001</v>
      </c>
      <c r="K217" s="42">
        <f t="shared" si="20"/>
        <v>61112.59</v>
      </c>
    </row>
    <row r="218" spans="1:11" s="29" customFormat="1" ht="15.75">
      <c r="A218" s="1">
        <v>91</v>
      </c>
      <c r="B218" s="1" t="s">
        <v>109</v>
      </c>
      <c r="C218" s="6" t="s">
        <v>94</v>
      </c>
      <c r="D218" s="9"/>
      <c r="E218" s="26">
        <f t="shared" si="18"/>
        <v>17806.7</v>
      </c>
      <c r="F218" s="44">
        <v>4.51</v>
      </c>
      <c r="G218" s="45">
        <v>1</v>
      </c>
      <c r="H218" s="45">
        <f t="shared" si="22"/>
        <v>1.1000000000000001</v>
      </c>
      <c r="I218" s="45">
        <v>1</v>
      </c>
      <c r="J218" s="28">
        <f t="shared" si="19"/>
        <v>1.1000000000000001</v>
      </c>
      <c r="K218" s="42">
        <f t="shared" si="20"/>
        <v>88339.04</v>
      </c>
    </row>
    <row r="219" spans="1:11" s="29" customFormat="1" ht="15.75">
      <c r="A219" s="51">
        <v>92</v>
      </c>
      <c r="B219" s="51" t="s">
        <v>110</v>
      </c>
      <c r="C219" s="48" t="s">
        <v>94</v>
      </c>
      <c r="D219" s="9"/>
      <c r="E219" s="26">
        <f t="shared" si="18"/>
        <v>17806.7</v>
      </c>
      <c r="F219" s="44">
        <v>0.82</v>
      </c>
      <c r="G219" s="45">
        <v>1.4</v>
      </c>
      <c r="H219" s="45">
        <f t="shared" si="22"/>
        <v>1.1000000000000001</v>
      </c>
      <c r="I219" s="45">
        <v>1</v>
      </c>
      <c r="J219" s="28">
        <f t="shared" si="19"/>
        <v>1.54</v>
      </c>
      <c r="K219" s="42">
        <f t="shared" si="20"/>
        <v>22486.3</v>
      </c>
    </row>
    <row r="220" spans="1:11" s="29" customFormat="1" ht="15.75">
      <c r="A220" s="49"/>
      <c r="B220" s="49"/>
      <c r="C220" s="49"/>
      <c r="D220" s="9">
        <v>4</v>
      </c>
      <c r="E220" s="26">
        <f t="shared" si="18"/>
        <v>17806.7</v>
      </c>
      <c r="F220" s="44">
        <v>0.82</v>
      </c>
      <c r="G220" s="45">
        <v>1.4</v>
      </c>
      <c r="H220" s="45">
        <f t="shared" si="22"/>
        <v>1.1000000000000001</v>
      </c>
      <c r="I220" s="45">
        <v>1.02</v>
      </c>
      <c r="J220" s="28">
        <f t="shared" si="19"/>
        <v>1.5708</v>
      </c>
      <c r="K220" s="42">
        <f t="shared" si="20"/>
        <v>22936.03</v>
      </c>
    </row>
    <row r="221" spans="1:11" s="29" customFormat="1" ht="15.75">
      <c r="A221" s="50"/>
      <c r="B221" s="50"/>
      <c r="C221" s="50"/>
      <c r="D221" s="9">
        <v>5</v>
      </c>
      <c r="E221" s="26">
        <f t="shared" si="18"/>
        <v>17806.7</v>
      </c>
      <c r="F221" s="44">
        <v>0.82</v>
      </c>
      <c r="G221" s="45">
        <v>1.4</v>
      </c>
      <c r="H221" s="45">
        <f t="shared" si="22"/>
        <v>1.1000000000000001</v>
      </c>
      <c r="I221" s="45">
        <v>1.02</v>
      </c>
      <c r="J221" s="28">
        <f t="shared" si="19"/>
        <v>1.5708</v>
      </c>
      <c r="K221" s="42">
        <f t="shared" si="20"/>
        <v>22936.03</v>
      </c>
    </row>
    <row r="222" spans="1:11" s="29" customFormat="1" ht="15.75">
      <c r="A222" s="51">
        <v>93</v>
      </c>
      <c r="B222" s="51" t="s">
        <v>112</v>
      </c>
      <c r="C222" s="48" t="s">
        <v>111</v>
      </c>
      <c r="D222" s="9"/>
      <c r="E222" s="26">
        <f t="shared" si="18"/>
        <v>17806.7</v>
      </c>
      <c r="F222" s="44">
        <v>0.98</v>
      </c>
      <c r="G222" s="45">
        <f t="shared" si="22"/>
        <v>0.86752099999999999</v>
      </c>
      <c r="H222" s="45">
        <f t="shared" si="22"/>
        <v>1.1000000000000001</v>
      </c>
      <c r="I222" s="45">
        <v>1</v>
      </c>
      <c r="J222" s="28">
        <f t="shared" si="19"/>
        <v>0.95427300000000004</v>
      </c>
      <c r="K222" s="42">
        <f t="shared" si="20"/>
        <v>16652.599999999999</v>
      </c>
    </row>
    <row r="223" spans="1:11" s="29" customFormat="1" ht="15.75">
      <c r="A223" s="52"/>
      <c r="B223" s="52"/>
      <c r="C223" s="52"/>
      <c r="D223" s="9">
        <v>3</v>
      </c>
      <c r="E223" s="26">
        <f t="shared" si="18"/>
        <v>17806.7</v>
      </c>
      <c r="F223" s="44">
        <v>0.98</v>
      </c>
      <c r="G223" s="45">
        <f t="shared" si="22"/>
        <v>0.86752099999999999</v>
      </c>
      <c r="H223" s="45">
        <f t="shared" si="22"/>
        <v>1.1000000000000001</v>
      </c>
      <c r="I223" s="45">
        <v>1.05</v>
      </c>
      <c r="J223" s="28">
        <f t="shared" si="19"/>
        <v>1.001987</v>
      </c>
      <c r="K223" s="42">
        <f t="shared" si="20"/>
        <v>17485.240000000002</v>
      </c>
    </row>
    <row r="224" spans="1:11" s="29" customFormat="1" ht="15.75">
      <c r="A224" s="53"/>
      <c r="B224" s="53"/>
      <c r="C224" s="53"/>
      <c r="D224" s="9">
        <v>6</v>
      </c>
      <c r="E224" s="26">
        <f t="shared" si="18"/>
        <v>17806.7</v>
      </c>
      <c r="F224" s="44">
        <v>0.98</v>
      </c>
      <c r="G224" s="45">
        <f t="shared" si="22"/>
        <v>0.86752099999999999</v>
      </c>
      <c r="H224" s="45">
        <f t="shared" si="22"/>
        <v>1.1000000000000001</v>
      </c>
      <c r="I224" s="45">
        <v>1.1000000000000001</v>
      </c>
      <c r="J224" s="28">
        <f t="shared" si="19"/>
        <v>1.0497000000000001</v>
      </c>
      <c r="K224" s="42">
        <f t="shared" si="20"/>
        <v>18317.86</v>
      </c>
    </row>
    <row r="225" spans="1:11" s="29" customFormat="1" ht="15.75">
      <c r="A225" s="1">
        <v>94</v>
      </c>
      <c r="B225" s="1" t="s">
        <v>113</v>
      </c>
      <c r="C225" s="6" t="s">
        <v>111</v>
      </c>
      <c r="D225" s="9"/>
      <c r="E225" s="26">
        <f t="shared" si="18"/>
        <v>17806.7</v>
      </c>
      <c r="F225" s="44">
        <v>1.49</v>
      </c>
      <c r="G225" s="45">
        <f t="shared" si="22"/>
        <v>0.86752099999999999</v>
      </c>
      <c r="H225" s="45">
        <f t="shared" si="22"/>
        <v>1.1000000000000001</v>
      </c>
      <c r="I225" s="45">
        <v>1</v>
      </c>
      <c r="J225" s="28">
        <f t="shared" si="19"/>
        <v>0.95427300000000004</v>
      </c>
      <c r="K225" s="42">
        <f t="shared" si="20"/>
        <v>25318.76</v>
      </c>
    </row>
    <row r="226" spans="1:11" s="29" customFormat="1" ht="15.75">
      <c r="A226" s="51">
        <v>95</v>
      </c>
      <c r="B226" s="51" t="s">
        <v>114</v>
      </c>
      <c r="C226" s="48" t="s">
        <v>111</v>
      </c>
      <c r="D226" s="9"/>
      <c r="E226" s="26">
        <f t="shared" si="18"/>
        <v>17806.7</v>
      </c>
      <c r="F226" s="44">
        <v>0.68</v>
      </c>
      <c r="G226" s="45">
        <f t="shared" si="22"/>
        <v>0.86752099999999999</v>
      </c>
      <c r="H226" s="45">
        <v>0</v>
      </c>
      <c r="I226" s="45">
        <v>1</v>
      </c>
      <c r="J226" s="28">
        <f>ROUND(G226*I226,6)</f>
        <v>0.86752099999999999</v>
      </c>
      <c r="K226" s="42">
        <f t="shared" si="20"/>
        <v>10504.43</v>
      </c>
    </row>
    <row r="227" spans="1:11" s="29" customFormat="1" ht="15.75">
      <c r="A227" s="49"/>
      <c r="B227" s="49"/>
      <c r="C227" s="49"/>
      <c r="D227" s="9">
        <v>4</v>
      </c>
      <c r="E227" s="26">
        <f t="shared" si="18"/>
        <v>17806.7</v>
      </c>
      <c r="F227" s="44">
        <v>0.68</v>
      </c>
      <c r="G227" s="45">
        <f t="shared" si="22"/>
        <v>0.86752099999999999</v>
      </c>
      <c r="H227" s="45">
        <v>0</v>
      </c>
      <c r="I227" s="45">
        <v>1.02</v>
      </c>
      <c r="J227" s="28">
        <f t="shared" ref="J227:J228" si="23">ROUND(G227*I227,6)</f>
        <v>0.88487099999999996</v>
      </c>
      <c r="K227" s="42">
        <f t="shared" si="20"/>
        <v>10714.51</v>
      </c>
    </row>
    <row r="228" spans="1:11" s="29" customFormat="1" ht="15.75">
      <c r="A228" s="50"/>
      <c r="B228" s="50"/>
      <c r="C228" s="50"/>
      <c r="D228" s="9">
        <v>5</v>
      </c>
      <c r="E228" s="26">
        <f t="shared" si="18"/>
        <v>17806.7</v>
      </c>
      <c r="F228" s="44">
        <v>0.68</v>
      </c>
      <c r="G228" s="45">
        <f t="shared" si="22"/>
        <v>0.86752099999999999</v>
      </c>
      <c r="H228" s="45">
        <v>0</v>
      </c>
      <c r="I228" s="45">
        <v>1.02</v>
      </c>
      <c r="J228" s="28">
        <f t="shared" si="23"/>
        <v>0.88487099999999996</v>
      </c>
      <c r="K228" s="42">
        <f t="shared" si="20"/>
        <v>10714.51</v>
      </c>
    </row>
    <row r="229" spans="1:11" s="29" customFormat="1" ht="15.75">
      <c r="A229" s="51">
        <v>96</v>
      </c>
      <c r="B229" s="51" t="s">
        <v>115</v>
      </c>
      <c r="C229" s="48" t="s">
        <v>111</v>
      </c>
      <c r="D229" s="9"/>
      <c r="E229" s="26">
        <f t="shared" si="18"/>
        <v>17806.7</v>
      </c>
      <c r="F229" s="44">
        <v>1.01</v>
      </c>
      <c r="G229" s="45">
        <f t="shared" si="22"/>
        <v>0.86752099999999999</v>
      </c>
      <c r="H229" s="45">
        <f t="shared" si="22"/>
        <v>1.1000000000000001</v>
      </c>
      <c r="I229" s="45">
        <v>1</v>
      </c>
      <c r="J229" s="28">
        <f t="shared" si="19"/>
        <v>0.95427300000000004</v>
      </c>
      <c r="K229" s="42">
        <f t="shared" si="20"/>
        <v>17162.38</v>
      </c>
    </row>
    <row r="230" spans="1:11" s="29" customFormat="1" ht="15.75">
      <c r="A230" s="49"/>
      <c r="B230" s="49"/>
      <c r="C230" s="49"/>
      <c r="D230" s="9">
        <v>4</v>
      </c>
      <c r="E230" s="26">
        <f t="shared" si="18"/>
        <v>17806.7</v>
      </c>
      <c r="F230" s="44">
        <v>1.01</v>
      </c>
      <c r="G230" s="45">
        <f t="shared" si="22"/>
        <v>0.86752099999999999</v>
      </c>
      <c r="H230" s="45">
        <f t="shared" si="22"/>
        <v>1.1000000000000001</v>
      </c>
      <c r="I230" s="45">
        <v>1.02</v>
      </c>
      <c r="J230" s="28">
        <f t="shared" si="19"/>
        <v>0.97335899999999997</v>
      </c>
      <c r="K230" s="42">
        <f t="shared" si="20"/>
        <v>17505.63</v>
      </c>
    </row>
    <row r="231" spans="1:11" s="29" customFormat="1" ht="15.75">
      <c r="A231" s="50"/>
      <c r="B231" s="50"/>
      <c r="C231" s="50"/>
      <c r="D231" s="9">
        <v>5</v>
      </c>
      <c r="E231" s="26">
        <f t="shared" si="18"/>
        <v>17806.7</v>
      </c>
      <c r="F231" s="44">
        <v>1.01</v>
      </c>
      <c r="G231" s="45">
        <f t="shared" si="22"/>
        <v>0.86752099999999999</v>
      </c>
      <c r="H231" s="45">
        <f t="shared" si="22"/>
        <v>1.1000000000000001</v>
      </c>
      <c r="I231" s="45">
        <v>1.02</v>
      </c>
      <c r="J231" s="28">
        <f t="shared" si="19"/>
        <v>0.97335899999999997</v>
      </c>
      <c r="K231" s="42">
        <f t="shared" si="20"/>
        <v>17505.63</v>
      </c>
    </row>
    <row r="232" spans="1:11" s="29" customFormat="1" ht="15.75">
      <c r="A232" s="51">
        <v>97</v>
      </c>
      <c r="B232" s="51" t="s">
        <v>116</v>
      </c>
      <c r="C232" s="48" t="s">
        <v>111</v>
      </c>
      <c r="D232" s="9"/>
      <c r="E232" s="26">
        <f t="shared" si="18"/>
        <v>17806.7</v>
      </c>
      <c r="F232" s="44">
        <v>0.4</v>
      </c>
      <c r="G232" s="45">
        <f t="shared" si="22"/>
        <v>0.86752099999999999</v>
      </c>
      <c r="H232" s="45">
        <f t="shared" si="22"/>
        <v>1.1000000000000001</v>
      </c>
      <c r="I232" s="45">
        <v>1</v>
      </c>
      <c r="J232" s="28">
        <f t="shared" si="19"/>
        <v>0.95427300000000004</v>
      </c>
      <c r="K232" s="42">
        <f t="shared" si="20"/>
        <v>6796.98</v>
      </c>
    </row>
    <row r="233" spans="1:11" s="29" customFormat="1" ht="15.75">
      <c r="A233" s="52"/>
      <c r="B233" s="52"/>
      <c r="C233" s="52"/>
      <c r="D233" s="9">
        <v>3</v>
      </c>
      <c r="E233" s="26">
        <f t="shared" si="18"/>
        <v>17806.7</v>
      </c>
      <c r="F233" s="44">
        <v>0.4</v>
      </c>
      <c r="G233" s="45">
        <f t="shared" si="22"/>
        <v>0.86752099999999999</v>
      </c>
      <c r="H233" s="45">
        <f t="shared" si="22"/>
        <v>1.1000000000000001</v>
      </c>
      <c r="I233" s="45">
        <v>1.05</v>
      </c>
      <c r="J233" s="28">
        <f t="shared" si="19"/>
        <v>1.001987</v>
      </c>
      <c r="K233" s="42">
        <f t="shared" si="20"/>
        <v>7136.83</v>
      </c>
    </row>
    <row r="234" spans="1:11" s="29" customFormat="1" ht="15.75">
      <c r="A234" s="52"/>
      <c r="B234" s="52"/>
      <c r="C234" s="52"/>
      <c r="D234" s="9">
        <v>4</v>
      </c>
      <c r="E234" s="26">
        <f t="shared" si="18"/>
        <v>17806.7</v>
      </c>
      <c r="F234" s="44">
        <v>0.4</v>
      </c>
      <c r="G234" s="45">
        <f t="shared" si="22"/>
        <v>0.86752099999999999</v>
      </c>
      <c r="H234" s="45">
        <f t="shared" si="22"/>
        <v>1.1000000000000001</v>
      </c>
      <c r="I234" s="45">
        <v>1.02</v>
      </c>
      <c r="J234" s="28">
        <f t="shared" si="19"/>
        <v>0.97335899999999997</v>
      </c>
      <c r="K234" s="42">
        <f t="shared" si="20"/>
        <v>6932.92</v>
      </c>
    </row>
    <row r="235" spans="1:11" s="29" customFormat="1" ht="15.75">
      <c r="A235" s="53"/>
      <c r="B235" s="53"/>
      <c r="C235" s="53"/>
      <c r="D235" s="9">
        <v>5</v>
      </c>
      <c r="E235" s="26">
        <f t="shared" si="18"/>
        <v>17806.7</v>
      </c>
      <c r="F235" s="44">
        <v>0.4</v>
      </c>
      <c r="G235" s="45">
        <f t="shared" si="22"/>
        <v>0.86752099999999999</v>
      </c>
      <c r="H235" s="45">
        <f t="shared" si="22"/>
        <v>1.1000000000000001</v>
      </c>
      <c r="I235" s="45">
        <v>1.02</v>
      </c>
      <c r="J235" s="28">
        <f t="shared" si="19"/>
        <v>0.97335899999999997</v>
      </c>
      <c r="K235" s="42">
        <f t="shared" si="20"/>
        <v>6932.92</v>
      </c>
    </row>
    <row r="236" spans="1:11" s="29" customFormat="1" ht="15.75">
      <c r="A236" s="51">
        <v>98</v>
      </c>
      <c r="B236" s="51" t="s">
        <v>117</v>
      </c>
      <c r="C236" s="48" t="s">
        <v>111</v>
      </c>
      <c r="D236" s="9"/>
      <c r="E236" s="26">
        <f t="shared" si="18"/>
        <v>17806.7</v>
      </c>
      <c r="F236" s="44">
        <v>1.54</v>
      </c>
      <c r="G236" s="45">
        <f t="shared" si="22"/>
        <v>0.86752099999999999</v>
      </c>
      <c r="H236" s="45">
        <f t="shared" si="22"/>
        <v>1.1000000000000001</v>
      </c>
      <c r="I236" s="45">
        <v>1</v>
      </c>
      <c r="J236" s="28">
        <f t="shared" si="19"/>
        <v>0.95427300000000004</v>
      </c>
      <c r="K236" s="42">
        <f t="shared" si="20"/>
        <v>26168.38</v>
      </c>
    </row>
    <row r="237" spans="1:11" s="29" customFormat="1" ht="15.75">
      <c r="A237" s="52"/>
      <c r="B237" s="52"/>
      <c r="C237" s="52"/>
      <c r="D237" s="9">
        <v>3</v>
      </c>
      <c r="E237" s="26">
        <f t="shared" si="18"/>
        <v>17806.7</v>
      </c>
      <c r="F237" s="44">
        <v>1.54</v>
      </c>
      <c r="G237" s="45">
        <f t="shared" si="22"/>
        <v>0.86752099999999999</v>
      </c>
      <c r="H237" s="45">
        <f t="shared" si="22"/>
        <v>1.1000000000000001</v>
      </c>
      <c r="I237" s="45">
        <v>1.05</v>
      </c>
      <c r="J237" s="28">
        <f t="shared" si="19"/>
        <v>1.001987</v>
      </c>
      <c r="K237" s="42">
        <f t="shared" si="20"/>
        <v>27476.81</v>
      </c>
    </row>
    <row r="238" spans="1:11" s="29" customFormat="1" ht="15.75">
      <c r="A238" s="52"/>
      <c r="B238" s="52"/>
      <c r="C238" s="52"/>
      <c r="D238" s="9">
        <v>4</v>
      </c>
      <c r="E238" s="26">
        <f t="shared" si="18"/>
        <v>17806.7</v>
      </c>
      <c r="F238" s="44">
        <v>1.54</v>
      </c>
      <c r="G238" s="45">
        <f t="shared" si="22"/>
        <v>0.86752099999999999</v>
      </c>
      <c r="H238" s="45">
        <f t="shared" si="22"/>
        <v>1.1000000000000001</v>
      </c>
      <c r="I238" s="45">
        <v>1.02</v>
      </c>
      <c r="J238" s="28">
        <f t="shared" si="19"/>
        <v>0.97335899999999997</v>
      </c>
      <c r="K238" s="42">
        <f t="shared" si="20"/>
        <v>26691.759999999998</v>
      </c>
    </row>
    <row r="239" spans="1:11" s="29" customFormat="1" ht="15.75">
      <c r="A239" s="53"/>
      <c r="B239" s="53"/>
      <c r="C239" s="53"/>
      <c r="D239" s="9">
        <v>5</v>
      </c>
      <c r="E239" s="26">
        <f t="shared" si="18"/>
        <v>17806.7</v>
      </c>
      <c r="F239" s="44">
        <v>1.54</v>
      </c>
      <c r="G239" s="45">
        <f t="shared" si="22"/>
        <v>0.86752099999999999</v>
      </c>
      <c r="H239" s="45">
        <f t="shared" si="22"/>
        <v>1.1000000000000001</v>
      </c>
      <c r="I239" s="45">
        <v>1.02</v>
      </c>
      <c r="J239" s="28">
        <f t="shared" si="19"/>
        <v>0.97335899999999997</v>
      </c>
      <c r="K239" s="42">
        <f t="shared" si="20"/>
        <v>26691.759999999998</v>
      </c>
    </row>
    <row r="240" spans="1:11" s="29" customFormat="1" ht="15.75">
      <c r="A240" s="51">
        <v>99</v>
      </c>
      <c r="B240" s="51" t="s">
        <v>118</v>
      </c>
      <c r="C240" s="48" t="s">
        <v>111</v>
      </c>
      <c r="D240" s="9"/>
      <c r="E240" s="26">
        <f t="shared" si="18"/>
        <v>17806.7</v>
      </c>
      <c r="F240" s="44">
        <v>4.13</v>
      </c>
      <c r="G240" s="45">
        <f t="shared" si="22"/>
        <v>0.86752099999999999</v>
      </c>
      <c r="H240" s="45">
        <f t="shared" si="22"/>
        <v>1.1000000000000001</v>
      </c>
      <c r="I240" s="45">
        <v>1</v>
      </c>
      <c r="J240" s="28">
        <f t="shared" si="19"/>
        <v>0.95427300000000004</v>
      </c>
      <c r="K240" s="42">
        <f t="shared" si="20"/>
        <v>70178.83</v>
      </c>
    </row>
    <row r="241" spans="1:11" s="29" customFormat="1" ht="15.75">
      <c r="A241" s="49"/>
      <c r="B241" s="49"/>
      <c r="C241" s="49"/>
      <c r="D241" s="9">
        <v>4</v>
      </c>
      <c r="E241" s="26">
        <f t="shared" si="18"/>
        <v>17806.7</v>
      </c>
      <c r="F241" s="44">
        <v>4.13</v>
      </c>
      <c r="G241" s="45">
        <f t="shared" si="22"/>
        <v>0.86752099999999999</v>
      </c>
      <c r="H241" s="45">
        <f t="shared" si="22"/>
        <v>1.1000000000000001</v>
      </c>
      <c r="I241" s="45">
        <v>1.02</v>
      </c>
      <c r="J241" s="28">
        <f t="shared" si="19"/>
        <v>0.97335899999999997</v>
      </c>
      <c r="K241" s="42">
        <f t="shared" si="20"/>
        <v>71582.45</v>
      </c>
    </row>
    <row r="242" spans="1:11" s="29" customFormat="1" ht="15.75">
      <c r="A242" s="50"/>
      <c r="B242" s="50"/>
      <c r="C242" s="50"/>
      <c r="D242" s="9">
        <v>5</v>
      </c>
      <c r="E242" s="26">
        <f t="shared" si="18"/>
        <v>17806.7</v>
      </c>
      <c r="F242" s="44">
        <v>4.13</v>
      </c>
      <c r="G242" s="45">
        <f t="shared" si="22"/>
        <v>0.86752099999999999</v>
      </c>
      <c r="H242" s="45">
        <f t="shared" si="22"/>
        <v>1.1000000000000001</v>
      </c>
      <c r="I242" s="45">
        <v>1.02</v>
      </c>
      <c r="J242" s="28">
        <f t="shared" si="19"/>
        <v>0.97335899999999997</v>
      </c>
      <c r="K242" s="42">
        <f t="shared" si="20"/>
        <v>71582.45</v>
      </c>
    </row>
    <row r="243" spans="1:11" s="29" customFormat="1" ht="15.75">
      <c r="A243" s="51">
        <v>100</v>
      </c>
      <c r="B243" s="51" t="s">
        <v>119</v>
      </c>
      <c r="C243" s="48" t="s">
        <v>111</v>
      </c>
      <c r="D243" s="9"/>
      <c r="E243" s="26">
        <f t="shared" si="18"/>
        <v>17806.7</v>
      </c>
      <c r="F243" s="44">
        <v>5.82</v>
      </c>
      <c r="G243" s="45">
        <f t="shared" si="22"/>
        <v>0.86752099999999999</v>
      </c>
      <c r="H243" s="45">
        <f t="shared" si="22"/>
        <v>1.1000000000000001</v>
      </c>
      <c r="I243" s="45">
        <v>1</v>
      </c>
      <c r="J243" s="28">
        <f t="shared" si="19"/>
        <v>0.95427300000000004</v>
      </c>
      <c r="K243" s="42">
        <f t="shared" si="20"/>
        <v>98896.08</v>
      </c>
    </row>
    <row r="244" spans="1:11" s="29" customFormat="1" ht="15.75">
      <c r="A244" s="49"/>
      <c r="B244" s="49"/>
      <c r="C244" s="49"/>
      <c r="D244" s="9">
        <v>4</v>
      </c>
      <c r="E244" s="26">
        <f t="shared" si="18"/>
        <v>17806.7</v>
      </c>
      <c r="F244" s="44">
        <v>5.82</v>
      </c>
      <c r="G244" s="45">
        <f t="shared" si="22"/>
        <v>0.86752099999999999</v>
      </c>
      <c r="H244" s="45">
        <f t="shared" si="22"/>
        <v>1.1000000000000001</v>
      </c>
      <c r="I244" s="45">
        <v>1.02</v>
      </c>
      <c r="J244" s="28">
        <f t="shared" si="19"/>
        <v>0.97335899999999997</v>
      </c>
      <c r="K244" s="42">
        <f t="shared" si="20"/>
        <v>100874.05</v>
      </c>
    </row>
    <row r="245" spans="1:11" s="29" customFormat="1" ht="15.75">
      <c r="A245" s="50"/>
      <c r="B245" s="50"/>
      <c r="C245" s="50"/>
      <c r="D245" s="9">
        <v>5</v>
      </c>
      <c r="E245" s="26">
        <f t="shared" si="18"/>
        <v>17806.7</v>
      </c>
      <c r="F245" s="44">
        <v>5.82</v>
      </c>
      <c r="G245" s="45">
        <f t="shared" si="22"/>
        <v>0.86752099999999999</v>
      </c>
      <c r="H245" s="45">
        <f t="shared" si="22"/>
        <v>1.1000000000000001</v>
      </c>
      <c r="I245" s="45">
        <v>1.02</v>
      </c>
      <c r="J245" s="28">
        <f t="shared" si="19"/>
        <v>0.97335899999999997</v>
      </c>
      <c r="K245" s="42">
        <f t="shared" si="20"/>
        <v>100874.05</v>
      </c>
    </row>
    <row r="246" spans="1:11" s="29" customFormat="1" ht="15.75">
      <c r="A246" s="1">
        <v>101</v>
      </c>
      <c r="B246" s="1" t="s">
        <v>120</v>
      </c>
      <c r="C246" s="6" t="s">
        <v>111</v>
      </c>
      <c r="D246" s="9"/>
      <c r="E246" s="26">
        <f t="shared" si="18"/>
        <v>17806.7</v>
      </c>
      <c r="F246" s="44">
        <v>1.41</v>
      </c>
      <c r="G246" s="45">
        <f t="shared" si="22"/>
        <v>0.86752099999999999</v>
      </c>
      <c r="H246" s="45">
        <f t="shared" si="22"/>
        <v>1.1000000000000001</v>
      </c>
      <c r="I246" s="45">
        <v>1</v>
      </c>
      <c r="J246" s="28">
        <f t="shared" si="19"/>
        <v>0.95427300000000004</v>
      </c>
      <c r="K246" s="42">
        <f t="shared" si="20"/>
        <v>23959.360000000001</v>
      </c>
    </row>
    <row r="247" spans="1:11" s="29" customFormat="1" ht="15.75">
      <c r="A247" s="1">
        <v>102</v>
      </c>
      <c r="B247" s="1" t="s">
        <v>121</v>
      </c>
      <c r="C247" s="6" t="s">
        <v>111</v>
      </c>
      <c r="D247" s="9"/>
      <c r="E247" s="26">
        <f t="shared" si="18"/>
        <v>17806.7</v>
      </c>
      <c r="F247" s="44">
        <v>2.19</v>
      </c>
      <c r="G247" s="45">
        <f t="shared" si="22"/>
        <v>0.86752099999999999</v>
      </c>
      <c r="H247" s="45">
        <f t="shared" si="22"/>
        <v>1.1000000000000001</v>
      </c>
      <c r="I247" s="45">
        <v>1</v>
      </c>
      <c r="J247" s="28">
        <f t="shared" si="19"/>
        <v>0.95427300000000004</v>
      </c>
      <c r="K247" s="42">
        <f t="shared" si="20"/>
        <v>37213.47</v>
      </c>
    </row>
    <row r="248" spans="1:11" s="29" customFormat="1" ht="15.75">
      <c r="A248" s="1">
        <v>103</v>
      </c>
      <c r="B248" s="1" t="s">
        <v>122</v>
      </c>
      <c r="C248" s="6" t="s">
        <v>111</v>
      </c>
      <c r="D248" s="9"/>
      <c r="E248" s="26">
        <f t="shared" si="18"/>
        <v>17806.7</v>
      </c>
      <c r="F248" s="44">
        <v>2.42</v>
      </c>
      <c r="G248" s="45">
        <f t="shared" ref="G248:H267" si="24">G$8</f>
        <v>0.86752099999999999</v>
      </c>
      <c r="H248" s="45">
        <f t="shared" si="24"/>
        <v>1.1000000000000001</v>
      </c>
      <c r="I248" s="45">
        <v>1</v>
      </c>
      <c r="J248" s="28">
        <f t="shared" si="19"/>
        <v>0.95427300000000004</v>
      </c>
      <c r="K248" s="42">
        <f t="shared" si="20"/>
        <v>41121.74</v>
      </c>
    </row>
    <row r="249" spans="1:11" s="29" customFormat="1" ht="15.75">
      <c r="A249" s="1">
        <v>104</v>
      </c>
      <c r="B249" s="1" t="s">
        <v>123</v>
      </c>
      <c r="C249" s="6" t="s">
        <v>111</v>
      </c>
      <c r="D249" s="9"/>
      <c r="E249" s="26">
        <f t="shared" ref="E249:E312" si="25">E$8</f>
        <v>17806.7</v>
      </c>
      <c r="F249" s="44">
        <v>1.02</v>
      </c>
      <c r="G249" s="45">
        <f t="shared" si="24"/>
        <v>0.86752099999999999</v>
      </c>
      <c r="H249" s="45">
        <f t="shared" si="24"/>
        <v>1.1000000000000001</v>
      </c>
      <c r="I249" s="45">
        <v>1</v>
      </c>
      <c r="J249" s="28">
        <f t="shared" si="19"/>
        <v>0.95427300000000004</v>
      </c>
      <c r="K249" s="42">
        <f t="shared" si="20"/>
        <v>17332.3</v>
      </c>
    </row>
    <row r="250" spans="1:11" s="29" customFormat="1" ht="15.75">
      <c r="A250" s="1">
        <v>105</v>
      </c>
      <c r="B250" s="1" t="s">
        <v>125</v>
      </c>
      <c r="C250" s="6" t="s">
        <v>124</v>
      </c>
      <c r="D250" s="9"/>
      <c r="E250" s="26">
        <f t="shared" si="25"/>
        <v>17806.7</v>
      </c>
      <c r="F250" s="44">
        <v>4.21</v>
      </c>
      <c r="G250" s="45">
        <v>1</v>
      </c>
      <c r="H250" s="45">
        <f t="shared" si="24"/>
        <v>1.1000000000000001</v>
      </c>
      <c r="I250" s="45">
        <v>1</v>
      </c>
      <c r="J250" s="28">
        <f t="shared" si="19"/>
        <v>1.1000000000000001</v>
      </c>
      <c r="K250" s="42">
        <f t="shared" si="20"/>
        <v>82462.83</v>
      </c>
    </row>
    <row r="251" spans="1:11" s="29" customFormat="1" ht="15.75">
      <c r="A251" s="51">
        <v>106</v>
      </c>
      <c r="B251" s="51" t="s">
        <v>126</v>
      </c>
      <c r="C251" s="48" t="s">
        <v>124</v>
      </c>
      <c r="D251" s="9"/>
      <c r="E251" s="26">
        <f t="shared" si="25"/>
        <v>17806.7</v>
      </c>
      <c r="F251" s="44">
        <v>16.02</v>
      </c>
      <c r="G251" s="45">
        <v>1</v>
      </c>
      <c r="H251" s="45">
        <f t="shared" si="24"/>
        <v>1.1000000000000001</v>
      </c>
      <c r="I251" s="45">
        <v>1</v>
      </c>
      <c r="J251" s="28">
        <f t="shared" si="19"/>
        <v>1.1000000000000001</v>
      </c>
      <c r="K251" s="42">
        <f t="shared" si="20"/>
        <v>313789.67</v>
      </c>
    </row>
    <row r="252" spans="1:11" s="29" customFormat="1" ht="15.75">
      <c r="A252" s="50"/>
      <c r="B252" s="50"/>
      <c r="C252" s="50"/>
      <c r="D252" s="9">
        <v>10</v>
      </c>
      <c r="E252" s="26">
        <f t="shared" si="25"/>
        <v>17806.7</v>
      </c>
      <c r="F252" s="44">
        <v>16.02</v>
      </c>
      <c r="G252" s="45">
        <v>1</v>
      </c>
      <c r="H252" s="45">
        <f t="shared" si="24"/>
        <v>1.1000000000000001</v>
      </c>
      <c r="I252" s="45">
        <v>1.34</v>
      </c>
      <c r="J252" s="28">
        <f t="shared" si="19"/>
        <v>1.474</v>
      </c>
      <c r="K252" s="42">
        <f t="shared" si="20"/>
        <v>420478.15</v>
      </c>
    </row>
    <row r="253" spans="1:11" s="29" customFormat="1" ht="15.75">
      <c r="A253" s="51">
        <v>107</v>
      </c>
      <c r="B253" s="51" t="s">
        <v>127</v>
      </c>
      <c r="C253" s="48" t="s">
        <v>124</v>
      </c>
      <c r="D253" s="9"/>
      <c r="E253" s="26">
        <f t="shared" si="25"/>
        <v>17806.7</v>
      </c>
      <c r="F253" s="44">
        <v>7.4</v>
      </c>
      <c r="G253" s="45">
        <v>1</v>
      </c>
      <c r="H253" s="45">
        <f t="shared" si="24"/>
        <v>1.1000000000000001</v>
      </c>
      <c r="I253" s="45">
        <v>1</v>
      </c>
      <c r="J253" s="28">
        <f t="shared" si="19"/>
        <v>1.1000000000000001</v>
      </c>
      <c r="K253" s="42">
        <f t="shared" si="20"/>
        <v>144946.54</v>
      </c>
    </row>
    <row r="254" spans="1:11" s="29" customFormat="1" ht="15.75">
      <c r="A254" s="50"/>
      <c r="B254" s="50"/>
      <c r="C254" s="50"/>
      <c r="D254" s="9">
        <v>10</v>
      </c>
      <c r="E254" s="26">
        <f t="shared" si="25"/>
        <v>17806.7</v>
      </c>
      <c r="F254" s="44">
        <v>7.4</v>
      </c>
      <c r="G254" s="45">
        <v>1</v>
      </c>
      <c r="H254" s="45">
        <f t="shared" si="24"/>
        <v>1.1000000000000001</v>
      </c>
      <c r="I254" s="45">
        <v>1.48</v>
      </c>
      <c r="J254" s="28">
        <f t="shared" si="19"/>
        <v>1.6279999999999999</v>
      </c>
      <c r="K254" s="42">
        <f t="shared" si="20"/>
        <v>214520.88</v>
      </c>
    </row>
    <row r="255" spans="1:11" s="29" customFormat="1" ht="15.75">
      <c r="A255" s="1">
        <v>108</v>
      </c>
      <c r="B255" s="1" t="s">
        <v>128</v>
      </c>
      <c r="C255" s="6" t="s">
        <v>124</v>
      </c>
      <c r="D255" s="9"/>
      <c r="E255" s="26">
        <f t="shared" si="25"/>
        <v>17806.7</v>
      </c>
      <c r="F255" s="44">
        <v>1.92</v>
      </c>
      <c r="G255" s="45">
        <f t="shared" ref="G255:H362" si="26">G$8</f>
        <v>0.86752099999999999</v>
      </c>
      <c r="H255" s="45">
        <f t="shared" si="24"/>
        <v>1.1000000000000001</v>
      </c>
      <c r="I255" s="45">
        <v>1</v>
      </c>
      <c r="J255" s="28">
        <f t="shared" si="19"/>
        <v>0.95427300000000004</v>
      </c>
      <c r="K255" s="42">
        <f t="shared" si="20"/>
        <v>32625.51</v>
      </c>
    </row>
    <row r="256" spans="1:11" s="29" customFormat="1" ht="15.75">
      <c r="A256" s="1">
        <v>109</v>
      </c>
      <c r="B256" s="1" t="s">
        <v>129</v>
      </c>
      <c r="C256" s="6" t="s">
        <v>124</v>
      </c>
      <c r="D256" s="9"/>
      <c r="E256" s="26">
        <f t="shared" si="25"/>
        <v>17806.7</v>
      </c>
      <c r="F256" s="44">
        <v>1.39</v>
      </c>
      <c r="G256" s="45">
        <f t="shared" si="26"/>
        <v>0.86752099999999999</v>
      </c>
      <c r="H256" s="45">
        <f t="shared" si="24"/>
        <v>1.1000000000000001</v>
      </c>
      <c r="I256" s="45">
        <v>1</v>
      </c>
      <c r="J256" s="28">
        <f t="shared" si="19"/>
        <v>0.95427300000000004</v>
      </c>
      <c r="K256" s="42">
        <f t="shared" si="20"/>
        <v>23619.51</v>
      </c>
    </row>
    <row r="257" spans="1:11" s="29" customFormat="1" ht="15.75">
      <c r="A257" s="1">
        <v>110</v>
      </c>
      <c r="B257" s="1" t="s">
        <v>130</v>
      </c>
      <c r="C257" s="6" t="s">
        <v>124</v>
      </c>
      <c r="D257" s="9"/>
      <c r="E257" s="26">
        <f t="shared" si="25"/>
        <v>17806.7</v>
      </c>
      <c r="F257" s="44">
        <v>1.89</v>
      </c>
      <c r="G257" s="45">
        <f t="shared" si="26"/>
        <v>0.86752099999999999</v>
      </c>
      <c r="H257" s="45">
        <f t="shared" si="24"/>
        <v>1.1000000000000001</v>
      </c>
      <c r="I257" s="45">
        <v>1</v>
      </c>
      <c r="J257" s="28">
        <f t="shared" si="19"/>
        <v>0.95427300000000004</v>
      </c>
      <c r="K257" s="42">
        <f t="shared" si="20"/>
        <v>32115.74</v>
      </c>
    </row>
    <row r="258" spans="1:11" s="29" customFormat="1" ht="15.75">
      <c r="A258" s="1">
        <v>111</v>
      </c>
      <c r="B258" s="1" t="s">
        <v>131</v>
      </c>
      <c r="C258" s="6" t="s">
        <v>124</v>
      </c>
      <c r="D258" s="9"/>
      <c r="E258" s="26">
        <f t="shared" si="25"/>
        <v>17806.7</v>
      </c>
      <c r="F258" s="44">
        <v>2.56</v>
      </c>
      <c r="G258" s="45">
        <f t="shared" si="26"/>
        <v>0.86752099999999999</v>
      </c>
      <c r="H258" s="45">
        <f t="shared" si="24"/>
        <v>1.1000000000000001</v>
      </c>
      <c r="I258" s="45">
        <v>1</v>
      </c>
      <c r="J258" s="28">
        <f t="shared" si="19"/>
        <v>0.95427300000000004</v>
      </c>
      <c r="K258" s="42">
        <f t="shared" si="20"/>
        <v>43500.68</v>
      </c>
    </row>
    <row r="259" spans="1:11" s="29" customFormat="1" ht="15.75">
      <c r="A259" s="51">
        <v>112</v>
      </c>
      <c r="B259" s="51" t="s">
        <v>133</v>
      </c>
      <c r="C259" s="48" t="s">
        <v>132</v>
      </c>
      <c r="D259" s="9"/>
      <c r="E259" s="26">
        <f t="shared" si="25"/>
        <v>17806.7</v>
      </c>
      <c r="F259" s="44">
        <v>1.66</v>
      </c>
      <c r="G259" s="45">
        <f t="shared" si="26"/>
        <v>0.86752099999999999</v>
      </c>
      <c r="H259" s="45">
        <f t="shared" si="24"/>
        <v>1.1000000000000001</v>
      </c>
      <c r="I259" s="45">
        <v>1</v>
      </c>
      <c r="J259" s="28">
        <f t="shared" si="19"/>
        <v>0.95427300000000004</v>
      </c>
      <c r="K259" s="42">
        <f t="shared" si="20"/>
        <v>28207.47</v>
      </c>
    </row>
    <row r="260" spans="1:11" s="29" customFormat="1" ht="15.75">
      <c r="A260" s="49"/>
      <c r="B260" s="49"/>
      <c r="C260" s="49"/>
      <c r="D260" s="9">
        <v>4</v>
      </c>
      <c r="E260" s="26">
        <f t="shared" si="25"/>
        <v>17806.7</v>
      </c>
      <c r="F260" s="44">
        <v>1.66</v>
      </c>
      <c r="G260" s="45">
        <f t="shared" si="26"/>
        <v>0.86752099999999999</v>
      </c>
      <c r="H260" s="45">
        <f t="shared" si="24"/>
        <v>1.1000000000000001</v>
      </c>
      <c r="I260" s="45">
        <v>1.02</v>
      </c>
      <c r="J260" s="28">
        <f t="shared" si="19"/>
        <v>0.97335899999999997</v>
      </c>
      <c r="K260" s="42">
        <f t="shared" si="20"/>
        <v>28771.64</v>
      </c>
    </row>
    <row r="261" spans="1:11" s="29" customFormat="1" ht="15.75">
      <c r="A261" s="49"/>
      <c r="B261" s="49"/>
      <c r="C261" s="49"/>
      <c r="D261" s="9">
        <v>5</v>
      </c>
      <c r="E261" s="26">
        <f t="shared" si="25"/>
        <v>17806.7</v>
      </c>
      <c r="F261" s="44">
        <v>1.66</v>
      </c>
      <c r="G261" s="45">
        <f t="shared" si="26"/>
        <v>0.86752099999999999</v>
      </c>
      <c r="H261" s="45">
        <f t="shared" si="24"/>
        <v>1.1000000000000001</v>
      </c>
      <c r="I261" s="45">
        <v>1.02</v>
      </c>
      <c r="J261" s="28">
        <f t="shared" si="19"/>
        <v>0.97335899999999997</v>
      </c>
      <c r="K261" s="42">
        <f t="shared" si="20"/>
        <v>28771.64</v>
      </c>
    </row>
    <row r="262" spans="1:11" s="29" customFormat="1" ht="15.75">
      <c r="A262" s="50"/>
      <c r="B262" s="50"/>
      <c r="C262" s="50"/>
      <c r="D262" s="9">
        <v>8</v>
      </c>
      <c r="E262" s="26">
        <f t="shared" si="25"/>
        <v>17806.7</v>
      </c>
      <c r="F262" s="44">
        <v>1.66</v>
      </c>
      <c r="G262" s="45">
        <f t="shared" si="26"/>
        <v>0.86752099999999999</v>
      </c>
      <c r="H262" s="45">
        <f t="shared" si="24"/>
        <v>1.1000000000000001</v>
      </c>
      <c r="I262" s="45">
        <v>1.05</v>
      </c>
      <c r="J262" s="28">
        <f t="shared" si="19"/>
        <v>1.001987</v>
      </c>
      <c r="K262" s="42">
        <f t="shared" si="20"/>
        <v>29617.86</v>
      </c>
    </row>
    <row r="263" spans="1:11" s="29" customFormat="1" ht="31.5">
      <c r="A263" s="1">
        <v>113</v>
      </c>
      <c r="B263" s="1" t="s">
        <v>134</v>
      </c>
      <c r="C263" s="6" t="s">
        <v>132</v>
      </c>
      <c r="D263" s="9"/>
      <c r="E263" s="26">
        <f t="shared" si="25"/>
        <v>17806.7</v>
      </c>
      <c r="F263" s="44">
        <v>1.82</v>
      </c>
      <c r="G263" s="45">
        <f t="shared" si="26"/>
        <v>0.86752099999999999</v>
      </c>
      <c r="H263" s="45">
        <f t="shared" si="24"/>
        <v>1.1000000000000001</v>
      </c>
      <c r="I263" s="45">
        <v>1</v>
      </c>
      <c r="J263" s="28">
        <f t="shared" si="19"/>
        <v>0.95427300000000004</v>
      </c>
      <c r="K263" s="42">
        <f t="shared" si="20"/>
        <v>30926.26</v>
      </c>
    </row>
    <row r="264" spans="1:11" s="29" customFormat="1" ht="15.75">
      <c r="A264" s="51">
        <v>114</v>
      </c>
      <c r="B264" s="51" t="s">
        <v>135</v>
      </c>
      <c r="C264" s="48" t="s">
        <v>132</v>
      </c>
      <c r="D264" s="9"/>
      <c r="E264" s="26">
        <f t="shared" si="25"/>
        <v>17806.7</v>
      </c>
      <c r="F264" s="44">
        <v>1.71</v>
      </c>
      <c r="G264" s="45">
        <f t="shared" si="26"/>
        <v>0.86752099999999999</v>
      </c>
      <c r="H264" s="45">
        <f t="shared" si="24"/>
        <v>1.1000000000000001</v>
      </c>
      <c r="I264" s="45">
        <v>1</v>
      </c>
      <c r="J264" s="28">
        <f t="shared" si="19"/>
        <v>0.95427300000000004</v>
      </c>
      <c r="K264" s="42">
        <f t="shared" si="20"/>
        <v>29057.09</v>
      </c>
    </row>
    <row r="265" spans="1:11" s="29" customFormat="1" ht="15.75">
      <c r="A265" s="52"/>
      <c r="B265" s="52"/>
      <c r="C265" s="52"/>
      <c r="D265" s="9">
        <v>3</v>
      </c>
      <c r="E265" s="26">
        <f t="shared" si="25"/>
        <v>17806.7</v>
      </c>
      <c r="F265" s="44">
        <v>1.71</v>
      </c>
      <c r="G265" s="45">
        <f t="shared" si="26"/>
        <v>0.86752099999999999</v>
      </c>
      <c r="H265" s="45">
        <f t="shared" si="24"/>
        <v>1.1000000000000001</v>
      </c>
      <c r="I265" s="45">
        <v>1.05</v>
      </c>
      <c r="J265" s="28">
        <f t="shared" ref="J265:J328" si="27">ROUND(G265*H265*I265,6)</f>
        <v>1.001987</v>
      </c>
      <c r="K265" s="42">
        <f t="shared" ref="K265:K328" si="28">ROUND(E265*F265*J265,2)</f>
        <v>30509.96</v>
      </c>
    </row>
    <row r="266" spans="1:11" s="29" customFormat="1" ht="15.75">
      <c r="A266" s="53"/>
      <c r="B266" s="53"/>
      <c r="C266" s="53"/>
      <c r="D266" s="9">
        <v>8</v>
      </c>
      <c r="E266" s="26">
        <f t="shared" si="25"/>
        <v>17806.7</v>
      </c>
      <c r="F266" s="44">
        <v>1.71</v>
      </c>
      <c r="G266" s="45">
        <f t="shared" si="26"/>
        <v>0.86752099999999999</v>
      </c>
      <c r="H266" s="45">
        <f t="shared" si="24"/>
        <v>1.1000000000000001</v>
      </c>
      <c r="I266" s="45">
        <v>1.05</v>
      </c>
      <c r="J266" s="28">
        <f t="shared" si="27"/>
        <v>1.001987</v>
      </c>
      <c r="K266" s="42">
        <f t="shared" si="28"/>
        <v>30509.96</v>
      </c>
    </row>
    <row r="267" spans="1:11" s="29" customFormat="1" ht="31.5">
      <c r="A267" s="1">
        <v>115</v>
      </c>
      <c r="B267" s="1" t="s">
        <v>137</v>
      </c>
      <c r="C267" s="6" t="s">
        <v>136</v>
      </c>
      <c r="D267" s="9"/>
      <c r="E267" s="26">
        <f t="shared" si="25"/>
        <v>17806.7</v>
      </c>
      <c r="F267" s="44">
        <v>1.98</v>
      </c>
      <c r="G267" s="45">
        <v>0.59803899999999999</v>
      </c>
      <c r="H267" s="45">
        <f t="shared" si="24"/>
        <v>1.1000000000000001</v>
      </c>
      <c r="I267" s="45">
        <v>1</v>
      </c>
      <c r="J267" s="28">
        <f t="shared" si="27"/>
        <v>0.65784299999999996</v>
      </c>
      <c r="K267" s="42">
        <f t="shared" si="28"/>
        <v>23193.75</v>
      </c>
    </row>
    <row r="268" spans="1:11" s="29" customFormat="1" ht="31.5">
      <c r="A268" s="1">
        <v>116</v>
      </c>
      <c r="B268" s="1" t="s">
        <v>138</v>
      </c>
      <c r="C268" s="6" t="s">
        <v>136</v>
      </c>
      <c r="D268" s="9"/>
      <c r="E268" s="26">
        <f t="shared" si="25"/>
        <v>17806.7</v>
      </c>
      <c r="F268" s="44">
        <v>3.66</v>
      </c>
      <c r="G268" s="45">
        <f>G$267</f>
        <v>0.59803899999999999</v>
      </c>
      <c r="H268" s="45">
        <f t="shared" si="26"/>
        <v>1.1000000000000001</v>
      </c>
      <c r="I268" s="45">
        <v>1</v>
      </c>
      <c r="J268" s="28">
        <f t="shared" si="27"/>
        <v>0.65784299999999996</v>
      </c>
      <c r="K268" s="42">
        <f t="shared" si="28"/>
        <v>42873.29</v>
      </c>
    </row>
    <row r="269" spans="1:11" s="29" customFormat="1" ht="31.5">
      <c r="A269" s="1">
        <v>117</v>
      </c>
      <c r="B269" s="30" t="s">
        <v>139</v>
      </c>
      <c r="C269" s="6" t="s">
        <v>136</v>
      </c>
      <c r="D269" s="31"/>
      <c r="E269" s="26">
        <f t="shared" si="25"/>
        <v>17806.7</v>
      </c>
      <c r="F269" s="46">
        <v>4.05</v>
      </c>
      <c r="G269" s="45">
        <f t="shared" ref="G269:G274" si="29">G$267</f>
        <v>0.59803899999999999</v>
      </c>
      <c r="H269" s="45">
        <f t="shared" si="26"/>
        <v>1.1000000000000001</v>
      </c>
      <c r="I269" s="45">
        <v>1</v>
      </c>
      <c r="J269" s="28">
        <f t="shared" si="27"/>
        <v>0.65784299999999996</v>
      </c>
      <c r="K269" s="42">
        <f t="shared" si="28"/>
        <v>47441.75</v>
      </c>
    </row>
    <row r="270" spans="1:11" s="29" customFormat="1" ht="31.5">
      <c r="A270" s="1">
        <v>118</v>
      </c>
      <c r="B270" s="1" t="s">
        <v>140</v>
      </c>
      <c r="C270" s="6" t="s">
        <v>136</v>
      </c>
      <c r="D270" s="9"/>
      <c r="E270" s="26">
        <f t="shared" si="25"/>
        <v>17806.7</v>
      </c>
      <c r="F270" s="44">
        <v>2.4500000000000002</v>
      </c>
      <c r="G270" s="45">
        <f t="shared" si="29"/>
        <v>0.59803899999999999</v>
      </c>
      <c r="H270" s="45">
        <f t="shared" si="26"/>
        <v>1.1000000000000001</v>
      </c>
      <c r="I270" s="45">
        <v>1</v>
      </c>
      <c r="J270" s="28">
        <f t="shared" si="27"/>
        <v>0.65784299999999996</v>
      </c>
      <c r="K270" s="42">
        <f t="shared" si="28"/>
        <v>28699.33</v>
      </c>
    </row>
    <row r="271" spans="1:11" s="29" customFormat="1" ht="31.5">
      <c r="A271" s="1">
        <v>119</v>
      </c>
      <c r="B271" s="1" t="s">
        <v>141</v>
      </c>
      <c r="C271" s="6" t="s">
        <v>136</v>
      </c>
      <c r="D271" s="9"/>
      <c r="E271" s="26">
        <f t="shared" si="25"/>
        <v>17806.7</v>
      </c>
      <c r="F271" s="44">
        <v>4.24</v>
      </c>
      <c r="G271" s="45">
        <f t="shared" si="29"/>
        <v>0.59803899999999999</v>
      </c>
      <c r="H271" s="45">
        <f t="shared" si="26"/>
        <v>1.1000000000000001</v>
      </c>
      <c r="I271" s="45">
        <v>1</v>
      </c>
      <c r="J271" s="28">
        <f t="shared" si="27"/>
        <v>0.65784299999999996</v>
      </c>
      <c r="K271" s="42">
        <f t="shared" si="28"/>
        <v>49667.41</v>
      </c>
    </row>
    <row r="272" spans="1:11" s="29" customFormat="1" ht="31.5">
      <c r="A272" s="1">
        <v>120</v>
      </c>
      <c r="B272" s="1" t="s">
        <v>142</v>
      </c>
      <c r="C272" s="6" t="s">
        <v>136</v>
      </c>
      <c r="D272" s="9"/>
      <c r="E272" s="26">
        <f t="shared" si="25"/>
        <v>17806.7</v>
      </c>
      <c r="F272" s="44">
        <v>1.4</v>
      </c>
      <c r="G272" s="45">
        <f t="shared" si="29"/>
        <v>0.59803899999999999</v>
      </c>
      <c r="H272" s="45">
        <f t="shared" si="26"/>
        <v>1.1000000000000001</v>
      </c>
      <c r="I272" s="45">
        <v>1</v>
      </c>
      <c r="J272" s="28">
        <f t="shared" si="27"/>
        <v>0.65784299999999996</v>
      </c>
      <c r="K272" s="42">
        <f t="shared" si="28"/>
        <v>16399.62</v>
      </c>
    </row>
    <row r="273" spans="1:11" s="29" customFormat="1" ht="31.5">
      <c r="A273" s="1">
        <v>121</v>
      </c>
      <c r="B273" s="1" t="s">
        <v>143</v>
      </c>
      <c r="C273" s="6" t="s">
        <v>136</v>
      </c>
      <c r="D273" s="9"/>
      <c r="E273" s="26">
        <f t="shared" si="25"/>
        <v>17806.7</v>
      </c>
      <c r="F273" s="44">
        <v>2.46</v>
      </c>
      <c r="G273" s="45">
        <f t="shared" si="29"/>
        <v>0.59803899999999999</v>
      </c>
      <c r="H273" s="45">
        <f t="shared" si="26"/>
        <v>1.1000000000000001</v>
      </c>
      <c r="I273" s="45">
        <v>1</v>
      </c>
      <c r="J273" s="28">
        <f t="shared" si="27"/>
        <v>0.65784299999999996</v>
      </c>
      <c r="K273" s="42">
        <f t="shared" si="28"/>
        <v>28816.47</v>
      </c>
    </row>
    <row r="274" spans="1:11" s="29" customFormat="1" ht="31.5">
      <c r="A274" s="1">
        <v>122</v>
      </c>
      <c r="B274" s="1" t="s">
        <v>144</v>
      </c>
      <c r="C274" s="6" t="s">
        <v>136</v>
      </c>
      <c r="D274" s="9"/>
      <c r="E274" s="26">
        <f t="shared" si="25"/>
        <v>17806.7</v>
      </c>
      <c r="F274" s="44">
        <v>3.24</v>
      </c>
      <c r="G274" s="45">
        <f t="shared" si="29"/>
        <v>0.59803899999999999</v>
      </c>
      <c r="H274" s="45">
        <f t="shared" si="26"/>
        <v>1.1000000000000001</v>
      </c>
      <c r="I274" s="45">
        <v>1</v>
      </c>
      <c r="J274" s="28">
        <f t="shared" si="27"/>
        <v>0.65784299999999996</v>
      </c>
      <c r="K274" s="42">
        <f t="shared" si="28"/>
        <v>37953.4</v>
      </c>
    </row>
    <row r="275" spans="1:11" s="29" customFormat="1" ht="15.75">
      <c r="A275" s="43">
        <v>123</v>
      </c>
      <c r="B275" s="1" t="s">
        <v>145</v>
      </c>
      <c r="C275" s="6" t="s">
        <v>136</v>
      </c>
      <c r="D275" s="9"/>
      <c r="E275" s="26">
        <f t="shared" si="25"/>
        <v>17806.7</v>
      </c>
      <c r="F275" s="44">
        <v>1.0900000000000001</v>
      </c>
      <c r="G275" s="45">
        <f t="shared" si="26"/>
        <v>0.86752099999999999</v>
      </c>
      <c r="H275" s="45">
        <f t="shared" si="26"/>
        <v>1.1000000000000001</v>
      </c>
      <c r="I275" s="45">
        <v>1</v>
      </c>
      <c r="J275" s="28">
        <f t="shared" si="27"/>
        <v>0.95427300000000004</v>
      </c>
      <c r="K275" s="42">
        <f t="shared" si="28"/>
        <v>18521.77</v>
      </c>
    </row>
    <row r="276" spans="1:11" s="29" customFormat="1" ht="15.75">
      <c r="A276" s="43">
        <v>124</v>
      </c>
      <c r="B276" s="1" t="s">
        <v>146</v>
      </c>
      <c r="C276" s="6" t="s">
        <v>136</v>
      </c>
      <c r="D276" s="9"/>
      <c r="E276" s="26">
        <f t="shared" si="25"/>
        <v>17806.7</v>
      </c>
      <c r="F276" s="44">
        <v>1.36</v>
      </c>
      <c r="G276" s="45">
        <f t="shared" si="26"/>
        <v>0.86752099999999999</v>
      </c>
      <c r="H276" s="45">
        <f t="shared" si="26"/>
        <v>1.1000000000000001</v>
      </c>
      <c r="I276" s="45">
        <v>1</v>
      </c>
      <c r="J276" s="28">
        <f t="shared" si="27"/>
        <v>0.95427300000000004</v>
      </c>
      <c r="K276" s="42">
        <f t="shared" si="28"/>
        <v>23109.74</v>
      </c>
    </row>
    <row r="277" spans="1:11" s="29" customFormat="1" ht="15.75">
      <c r="A277" s="1">
        <v>125</v>
      </c>
      <c r="B277" s="1" t="s">
        <v>147</v>
      </c>
      <c r="C277" s="6" t="s">
        <v>136</v>
      </c>
      <c r="D277" s="9"/>
      <c r="E277" s="26">
        <f t="shared" si="25"/>
        <v>17806.7</v>
      </c>
      <c r="F277" s="44">
        <v>1.41</v>
      </c>
      <c r="G277" s="45">
        <f t="shared" ref="G277:G279" si="30">G$267</f>
        <v>0.59803899999999999</v>
      </c>
      <c r="H277" s="45">
        <f t="shared" si="26"/>
        <v>1.1000000000000001</v>
      </c>
      <c r="I277" s="45">
        <v>1</v>
      </c>
      <c r="J277" s="28">
        <f t="shared" si="27"/>
        <v>0.65784299999999996</v>
      </c>
      <c r="K277" s="42">
        <f t="shared" si="28"/>
        <v>16516.759999999998</v>
      </c>
    </row>
    <row r="278" spans="1:11" s="29" customFormat="1" ht="31.5">
      <c r="A278" s="1">
        <v>126</v>
      </c>
      <c r="B278" s="1" t="s">
        <v>148</v>
      </c>
      <c r="C278" s="6" t="s">
        <v>136</v>
      </c>
      <c r="D278" s="9"/>
      <c r="E278" s="26">
        <f t="shared" si="25"/>
        <v>17806.7</v>
      </c>
      <c r="F278" s="44">
        <v>1.88</v>
      </c>
      <c r="G278" s="45">
        <f t="shared" si="30"/>
        <v>0.59803899999999999</v>
      </c>
      <c r="H278" s="45">
        <f t="shared" si="26"/>
        <v>1.1000000000000001</v>
      </c>
      <c r="I278" s="45">
        <v>1</v>
      </c>
      <c r="J278" s="28">
        <f t="shared" si="27"/>
        <v>0.65784299999999996</v>
      </c>
      <c r="K278" s="42">
        <f t="shared" si="28"/>
        <v>22022.34</v>
      </c>
    </row>
    <row r="279" spans="1:11" s="29" customFormat="1" ht="31.5">
      <c r="A279" s="1">
        <v>127</v>
      </c>
      <c r="B279" s="1" t="s">
        <v>149</v>
      </c>
      <c r="C279" s="6" t="s">
        <v>136</v>
      </c>
      <c r="D279" s="9"/>
      <c r="E279" s="26">
        <f t="shared" si="25"/>
        <v>17806.7</v>
      </c>
      <c r="F279" s="44">
        <v>1.92</v>
      </c>
      <c r="G279" s="45">
        <f t="shared" si="30"/>
        <v>0.59803899999999999</v>
      </c>
      <c r="H279" s="45">
        <f t="shared" si="26"/>
        <v>1.1000000000000001</v>
      </c>
      <c r="I279" s="45">
        <v>1</v>
      </c>
      <c r="J279" s="28">
        <f t="shared" si="27"/>
        <v>0.65784299999999996</v>
      </c>
      <c r="K279" s="42">
        <f t="shared" si="28"/>
        <v>22490.9</v>
      </c>
    </row>
    <row r="280" spans="1:11" s="29" customFormat="1" ht="15.75">
      <c r="A280" s="55">
        <v>128</v>
      </c>
      <c r="B280" s="51" t="s">
        <v>150</v>
      </c>
      <c r="C280" s="48" t="s">
        <v>136</v>
      </c>
      <c r="D280" s="9"/>
      <c r="E280" s="26">
        <f t="shared" si="25"/>
        <v>17806.7</v>
      </c>
      <c r="F280" s="44">
        <v>2.29</v>
      </c>
      <c r="G280" s="45">
        <f t="shared" si="26"/>
        <v>0.86752099999999999</v>
      </c>
      <c r="H280" s="45">
        <f t="shared" si="26"/>
        <v>1.1000000000000001</v>
      </c>
      <c r="I280" s="45">
        <v>1</v>
      </c>
      <c r="J280" s="28">
        <f t="shared" si="27"/>
        <v>0.95427300000000004</v>
      </c>
      <c r="K280" s="42">
        <f t="shared" si="28"/>
        <v>38912.720000000001</v>
      </c>
    </row>
    <row r="281" spans="1:11" s="29" customFormat="1" ht="15.75">
      <c r="A281" s="56"/>
      <c r="B281" s="49"/>
      <c r="C281" s="49"/>
      <c r="D281" s="9">
        <v>4</v>
      </c>
      <c r="E281" s="26">
        <f t="shared" si="25"/>
        <v>17806.7</v>
      </c>
      <c r="F281" s="44">
        <v>2.29</v>
      </c>
      <c r="G281" s="45">
        <f t="shared" si="26"/>
        <v>0.86752099999999999</v>
      </c>
      <c r="H281" s="45">
        <f t="shared" si="26"/>
        <v>1.1000000000000001</v>
      </c>
      <c r="I281" s="45">
        <v>1.02</v>
      </c>
      <c r="J281" s="28">
        <f t="shared" si="27"/>
        <v>0.97335899999999997</v>
      </c>
      <c r="K281" s="42">
        <f t="shared" si="28"/>
        <v>39690.99</v>
      </c>
    </row>
    <row r="282" spans="1:11" s="29" customFormat="1" ht="15.75">
      <c r="A282" s="57"/>
      <c r="B282" s="50"/>
      <c r="C282" s="50"/>
      <c r="D282" s="9">
        <v>5</v>
      </c>
      <c r="E282" s="26">
        <f t="shared" si="25"/>
        <v>17806.7</v>
      </c>
      <c r="F282" s="44">
        <v>2.29</v>
      </c>
      <c r="G282" s="45">
        <f t="shared" si="26"/>
        <v>0.86752099999999999</v>
      </c>
      <c r="H282" s="45">
        <f t="shared" si="26"/>
        <v>1.1000000000000001</v>
      </c>
      <c r="I282" s="45">
        <v>1.02</v>
      </c>
      <c r="J282" s="28">
        <f t="shared" si="27"/>
        <v>0.97335899999999997</v>
      </c>
      <c r="K282" s="42">
        <f t="shared" si="28"/>
        <v>39690.99</v>
      </c>
    </row>
    <row r="283" spans="1:11" s="29" customFormat="1" ht="31.5">
      <c r="A283" s="43">
        <v>129</v>
      </c>
      <c r="B283" s="1" t="s">
        <v>151</v>
      </c>
      <c r="C283" s="6" t="s">
        <v>136</v>
      </c>
      <c r="D283" s="9"/>
      <c r="E283" s="26">
        <f t="shared" si="25"/>
        <v>17806.7</v>
      </c>
      <c r="F283" s="44">
        <v>3.12</v>
      </c>
      <c r="G283" s="45">
        <f t="shared" si="26"/>
        <v>0.86752099999999999</v>
      </c>
      <c r="H283" s="45">
        <f t="shared" si="26"/>
        <v>1.1000000000000001</v>
      </c>
      <c r="I283" s="45">
        <v>1</v>
      </c>
      <c r="J283" s="28">
        <f t="shared" si="27"/>
        <v>0.95427300000000004</v>
      </c>
      <c r="K283" s="42">
        <f t="shared" si="28"/>
        <v>53016.45</v>
      </c>
    </row>
    <row r="284" spans="1:11" s="29" customFormat="1" ht="31.5">
      <c r="A284" s="1">
        <v>130</v>
      </c>
      <c r="B284" s="1" t="s">
        <v>152</v>
      </c>
      <c r="C284" s="6" t="s">
        <v>136</v>
      </c>
      <c r="D284" s="9"/>
      <c r="E284" s="26">
        <f t="shared" si="25"/>
        <v>17806.7</v>
      </c>
      <c r="F284" s="44">
        <v>1.96</v>
      </c>
      <c r="G284" s="45">
        <f t="shared" ref="G284:G285" si="31">G$267</f>
        <v>0.59803899999999999</v>
      </c>
      <c r="H284" s="45">
        <f t="shared" si="26"/>
        <v>1.1000000000000001</v>
      </c>
      <c r="I284" s="45">
        <v>1</v>
      </c>
      <c r="J284" s="28">
        <f t="shared" si="27"/>
        <v>0.65784299999999996</v>
      </c>
      <c r="K284" s="42">
        <f t="shared" si="28"/>
        <v>22959.47</v>
      </c>
    </row>
    <row r="285" spans="1:11" s="29" customFormat="1" ht="31.5">
      <c r="A285" s="1">
        <v>131</v>
      </c>
      <c r="B285" s="1" t="s">
        <v>153</v>
      </c>
      <c r="C285" s="6" t="s">
        <v>136</v>
      </c>
      <c r="D285" s="9"/>
      <c r="E285" s="26">
        <f t="shared" si="25"/>
        <v>17806.7</v>
      </c>
      <c r="F285" s="44">
        <v>2.17</v>
      </c>
      <c r="G285" s="45">
        <f t="shared" si="31"/>
        <v>0.59803899999999999</v>
      </c>
      <c r="H285" s="45">
        <f t="shared" si="26"/>
        <v>1.1000000000000001</v>
      </c>
      <c r="I285" s="45">
        <v>1</v>
      </c>
      <c r="J285" s="28">
        <f t="shared" si="27"/>
        <v>0.65784299999999996</v>
      </c>
      <c r="K285" s="42">
        <f t="shared" si="28"/>
        <v>25419.41</v>
      </c>
    </row>
    <row r="286" spans="1:11" s="29" customFormat="1" ht="31.5">
      <c r="A286" s="43">
        <v>132</v>
      </c>
      <c r="B286" s="1" t="s">
        <v>154</v>
      </c>
      <c r="C286" s="6" t="s">
        <v>136</v>
      </c>
      <c r="D286" s="9"/>
      <c r="E286" s="26">
        <f t="shared" si="25"/>
        <v>17806.7</v>
      </c>
      <c r="F286" s="44">
        <v>2.02</v>
      </c>
      <c r="G286" s="45">
        <f t="shared" si="26"/>
        <v>0.86752099999999999</v>
      </c>
      <c r="H286" s="45">
        <f t="shared" si="26"/>
        <v>1.1000000000000001</v>
      </c>
      <c r="I286" s="45">
        <v>1</v>
      </c>
      <c r="J286" s="28">
        <f t="shared" si="27"/>
        <v>0.95427300000000004</v>
      </c>
      <c r="K286" s="42">
        <f t="shared" si="28"/>
        <v>34324.76</v>
      </c>
    </row>
    <row r="287" spans="1:11" s="29" customFormat="1" ht="31.5">
      <c r="A287" s="1">
        <v>133</v>
      </c>
      <c r="B287" s="1" t="s">
        <v>155</v>
      </c>
      <c r="C287" s="6" t="s">
        <v>136</v>
      </c>
      <c r="D287" s="9"/>
      <c r="E287" s="26">
        <f t="shared" si="25"/>
        <v>17806.7</v>
      </c>
      <c r="F287" s="44">
        <v>2.57</v>
      </c>
      <c r="G287" s="45">
        <f t="shared" ref="G287:G288" si="32">G$267</f>
        <v>0.59803899999999999</v>
      </c>
      <c r="H287" s="45">
        <f t="shared" si="26"/>
        <v>1.1000000000000001</v>
      </c>
      <c r="I287" s="45">
        <v>1</v>
      </c>
      <c r="J287" s="28">
        <f t="shared" si="27"/>
        <v>0.65784299999999996</v>
      </c>
      <c r="K287" s="42">
        <f t="shared" si="28"/>
        <v>30105.01</v>
      </c>
    </row>
    <row r="288" spans="1:11" s="29" customFormat="1" ht="31.5">
      <c r="A288" s="1">
        <v>134</v>
      </c>
      <c r="B288" s="1" t="s">
        <v>156</v>
      </c>
      <c r="C288" s="6" t="s">
        <v>136</v>
      </c>
      <c r="D288" s="9"/>
      <c r="E288" s="26">
        <f t="shared" si="25"/>
        <v>17806.7</v>
      </c>
      <c r="F288" s="44">
        <v>3.14</v>
      </c>
      <c r="G288" s="45">
        <f t="shared" si="32"/>
        <v>0.59803899999999999</v>
      </c>
      <c r="H288" s="45">
        <f t="shared" si="26"/>
        <v>1.1000000000000001</v>
      </c>
      <c r="I288" s="45">
        <v>1</v>
      </c>
      <c r="J288" s="28">
        <f t="shared" si="27"/>
        <v>0.65784299999999996</v>
      </c>
      <c r="K288" s="42">
        <f t="shared" si="28"/>
        <v>36782</v>
      </c>
    </row>
    <row r="289" spans="1:11" s="29" customFormat="1" ht="31.5">
      <c r="A289" s="43">
        <v>135</v>
      </c>
      <c r="B289" s="1" t="s">
        <v>157</v>
      </c>
      <c r="C289" s="6" t="s">
        <v>136</v>
      </c>
      <c r="D289" s="9"/>
      <c r="E289" s="26">
        <f t="shared" si="25"/>
        <v>17806.7</v>
      </c>
      <c r="F289" s="44">
        <v>2.48</v>
      </c>
      <c r="G289" s="45">
        <f t="shared" si="26"/>
        <v>0.86752099999999999</v>
      </c>
      <c r="H289" s="45">
        <f t="shared" si="26"/>
        <v>1.1000000000000001</v>
      </c>
      <c r="I289" s="45">
        <v>1</v>
      </c>
      <c r="J289" s="28">
        <f t="shared" si="27"/>
        <v>0.95427300000000004</v>
      </c>
      <c r="K289" s="42">
        <f t="shared" si="28"/>
        <v>42141.279999999999</v>
      </c>
    </row>
    <row r="290" spans="1:11" s="29" customFormat="1" ht="15.75">
      <c r="A290" s="55">
        <v>136</v>
      </c>
      <c r="B290" s="51" t="s">
        <v>158</v>
      </c>
      <c r="C290" s="48" t="s">
        <v>136</v>
      </c>
      <c r="D290" s="9"/>
      <c r="E290" s="26">
        <f t="shared" si="25"/>
        <v>17806.7</v>
      </c>
      <c r="F290" s="44">
        <v>0.5</v>
      </c>
      <c r="G290" s="45">
        <f t="shared" si="26"/>
        <v>0.86752099999999999</v>
      </c>
      <c r="H290" s="45">
        <f t="shared" si="26"/>
        <v>1.1000000000000001</v>
      </c>
      <c r="I290" s="45">
        <v>1</v>
      </c>
      <c r="J290" s="28">
        <f t="shared" si="27"/>
        <v>0.95427300000000004</v>
      </c>
      <c r="K290" s="42">
        <f t="shared" si="28"/>
        <v>8496.23</v>
      </c>
    </row>
    <row r="291" spans="1:11" s="29" customFormat="1" ht="15.75">
      <c r="A291" s="56"/>
      <c r="B291" s="49"/>
      <c r="C291" s="49"/>
      <c r="D291" s="9">
        <v>4</v>
      </c>
      <c r="E291" s="26">
        <f t="shared" si="25"/>
        <v>17806.7</v>
      </c>
      <c r="F291" s="44">
        <v>0.5</v>
      </c>
      <c r="G291" s="45">
        <f t="shared" si="26"/>
        <v>0.86752099999999999</v>
      </c>
      <c r="H291" s="45">
        <f t="shared" si="26"/>
        <v>1.1000000000000001</v>
      </c>
      <c r="I291" s="45">
        <v>1.02</v>
      </c>
      <c r="J291" s="28">
        <f t="shared" si="27"/>
        <v>0.97335899999999997</v>
      </c>
      <c r="K291" s="42">
        <f t="shared" si="28"/>
        <v>8666.16</v>
      </c>
    </row>
    <row r="292" spans="1:11" s="29" customFormat="1" ht="15.75">
      <c r="A292" s="57"/>
      <c r="B292" s="50"/>
      <c r="C292" s="50"/>
      <c r="D292" s="9">
        <v>5</v>
      </c>
      <c r="E292" s="26">
        <f t="shared" si="25"/>
        <v>17806.7</v>
      </c>
      <c r="F292" s="44">
        <v>0.5</v>
      </c>
      <c r="G292" s="45">
        <f t="shared" si="26"/>
        <v>0.86752099999999999</v>
      </c>
      <c r="H292" s="45">
        <f t="shared" si="26"/>
        <v>1.1000000000000001</v>
      </c>
      <c r="I292" s="45">
        <v>1.02</v>
      </c>
      <c r="J292" s="28">
        <f t="shared" si="27"/>
        <v>0.97335899999999997</v>
      </c>
      <c r="K292" s="42">
        <f t="shared" si="28"/>
        <v>8666.16</v>
      </c>
    </row>
    <row r="293" spans="1:11" s="29" customFormat="1" ht="31.5">
      <c r="A293" s="43">
        <v>137</v>
      </c>
      <c r="B293" s="1" t="s">
        <v>159</v>
      </c>
      <c r="C293" s="6" t="s">
        <v>136</v>
      </c>
      <c r="D293" s="9"/>
      <c r="E293" s="26">
        <f t="shared" si="25"/>
        <v>17806.7</v>
      </c>
      <c r="F293" s="44">
        <v>1.91</v>
      </c>
      <c r="G293" s="45">
        <f t="shared" si="26"/>
        <v>0.86752099999999999</v>
      </c>
      <c r="H293" s="45">
        <f t="shared" si="26"/>
        <v>1.1000000000000001</v>
      </c>
      <c r="I293" s="45">
        <v>1</v>
      </c>
      <c r="J293" s="28">
        <f t="shared" si="27"/>
        <v>0.95427300000000004</v>
      </c>
      <c r="K293" s="42">
        <f t="shared" si="28"/>
        <v>32455.59</v>
      </c>
    </row>
    <row r="294" spans="1:11" s="29" customFormat="1" ht="31.5">
      <c r="A294" s="1">
        <v>138</v>
      </c>
      <c r="B294" s="1" t="s">
        <v>160</v>
      </c>
      <c r="C294" s="6" t="s">
        <v>136</v>
      </c>
      <c r="D294" s="9"/>
      <c r="E294" s="26">
        <f t="shared" si="25"/>
        <v>17806.7</v>
      </c>
      <c r="F294" s="44">
        <v>2.88</v>
      </c>
      <c r="G294" s="45">
        <f t="shared" ref="G294:G297" si="33">G$267</f>
        <v>0.59803899999999999</v>
      </c>
      <c r="H294" s="45">
        <f t="shared" si="26"/>
        <v>1.1000000000000001</v>
      </c>
      <c r="I294" s="45">
        <v>1</v>
      </c>
      <c r="J294" s="28">
        <f t="shared" si="27"/>
        <v>0.65784299999999996</v>
      </c>
      <c r="K294" s="42">
        <f t="shared" si="28"/>
        <v>33736.36</v>
      </c>
    </row>
    <row r="295" spans="1:11" s="29" customFormat="1" ht="31.5">
      <c r="A295" s="1">
        <v>139</v>
      </c>
      <c r="B295" s="1" t="s">
        <v>161</v>
      </c>
      <c r="C295" s="6" t="s">
        <v>136</v>
      </c>
      <c r="D295" s="9"/>
      <c r="E295" s="26">
        <f t="shared" si="25"/>
        <v>17806.7</v>
      </c>
      <c r="F295" s="44">
        <v>4.25</v>
      </c>
      <c r="G295" s="45">
        <f t="shared" si="33"/>
        <v>0.59803899999999999</v>
      </c>
      <c r="H295" s="45">
        <f t="shared" si="26"/>
        <v>1.1000000000000001</v>
      </c>
      <c r="I295" s="45">
        <v>1</v>
      </c>
      <c r="J295" s="28">
        <f t="shared" si="27"/>
        <v>0.65784299999999996</v>
      </c>
      <c r="K295" s="42">
        <f t="shared" si="28"/>
        <v>49784.56</v>
      </c>
    </row>
    <row r="296" spans="1:11" s="29" customFormat="1" ht="31.5">
      <c r="A296" s="1">
        <v>140</v>
      </c>
      <c r="B296" s="1" t="s">
        <v>162</v>
      </c>
      <c r="C296" s="6" t="s">
        <v>136</v>
      </c>
      <c r="D296" s="9"/>
      <c r="E296" s="26">
        <f t="shared" si="25"/>
        <v>17806.7</v>
      </c>
      <c r="F296" s="44">
        <v>2.56</v>
      </c>
      <c r="G296" s="45">
        <f t="shared" si="33"/>
        <v>0.59803899999999999</v>
      </c>
      <c r="H296" s="45">
        <f t="shared" si="26"/>
        <v>1.1000000000000001</v>
      </c>
      <c r="I296" s="45">
        <v>1</v>
      </c>
      <c r="J296" s="28">
        <f t="shared" si="27"/>
        <v>0.65784299999999996</v>
      </c>
      <c r="K296" s="42">
        <f t="shared" si="28"/>
        <v>29987.87</v>
      </c>
    </row>
    <row r="297" spans="1:11" s="29" customFormat="1" ht="31.5">
      <c r="A297" s="1">
        <v>141</v>
      </c>
      <c r="B297" s="1" t="s">
        <v>163</v>
      </c>
      <c r="C297" s="6" t="s">
        <v>136</v>
      </c>
      <c r="D297" s="9"/>
      <c r="E297" s="26">
        <f t="shared" si="25"/>
        <v>17806.7</v>
      </c>
      <c r="F297" s="44">
        <v>3.6</v>
      </c>
      <c r="G297" s="45">
        <f t="shared" si="33"/>
        <v>0.59803899999999999</v>
      </c>
      <c r="H297" s="45">
        <f t="shared" si="26"/>
        <v>1.1000000000000001</v>
      </c>
      <c r="I297" s="45">
        <v>1</v>
      </c>
      <c r="J297" s="28">
        <f t="shared" si="27"/>
        <v>0.65784299999999996</v>
      </c>
      <c r="K297" s="42">
        <f t="shared" si="28"/>
        <v>42170.45</v>
      </c>
    </row>
    <row r="298" spans="1:11" s="29" customFormat="1" ht="15.75">
      <c r="A298" s="1">
        <v>142</v>
      </c>
      <c r="B298" s="1" t="s">
        <v>164</v>
      </c>
      <c r="C298" s="6" t="s">
        <v>136</v>
      </c>
      <c r="D298" s="9"/>
      <c r="E298" s="26">
        <f t="shared" si="25"/>
        <v>17806.7</v>
      </c>
      <c r="F298" s="44">
        <v>4.2699999999999996</v>
      </c>
      <c r="G298" s="45">
        <v>1</v>
      </c>
      <c r="H298" s="45">
        <f t="shared" si="26"/>
        <v>1.1000000000000001</v>
      </c>
      <c r="I298" s="45">
        <v>1</v>
      </c>
      <c r="J298" s="28">
        <f t="shared" si="27"/>
        <v>1.1000000000000001</v>
      </c>
      <c r="K298" s="42">
        <f t="shared" si="28"/>
        <v>83638.070000000007</v>
      </c>
    </row>
    <row r="299" spans="1:11" s="29" customFormat="1" ht="15.75">
      <c r="A299" s="51">
        <v>143</v>
      </c>
      <c r="B299" s="51" t="s">
        <v>165</v>
      </c>
      <c r="C299" s="48" t="s">
        <v>136</v>
      </c>
      <c r="D299" s="9"/>
      <c r="E299" s="26">
        <f t="shared" si="25"/>
        <v>17806.7</v>
      </c>
      <c r="F299" s="44">
        <v>3.46</v>
      </c>
      <c r="G299" s="45">
        <v>1</v>
      </c>
      <c r="H299" s="45">
        <f t="shared" si="26"/>
        <v>1.1000000000000001</v>
      </c>
      <c r="I299" s="45">
        <v>1</v>
      </c>
      <c r="J299" s="28">
        <f t="shared" si="27"/>
        <v>1.1000000000000001</v>
      </c>
      <c r="K299" s="42">
        <f t="shared" si="28"/>
        <v>67772.3</v>
      </c>
    </row>
    <row r="300" spans="1:11" s="29" customFormat="1" ht="15.75">
      <c r="A300" s="49"/>
      <c r="B300" s="49"/>
      <c r="C300" s="49"/>
      <c r="D300" s="9">
        <v>4</v>
      </c>
      <c r="E300" s="26">
        <f t="shared" si="25"/>
        <v>17806.7</v>
      </c>
      <c r="F300" s="44">
        <v>3.46</v>
      </c>
      <c r="G300" s="45">
        <v>1</v>
      </c>
      <c r="H300" s="45">
        <f t="shared" si="26"/>
        <v>1.1000000000000001</v>
      </c>
      <c r="I300" s="45">
        <v>1.02</v>
      </c>
      <c r="J300" s="28">
        <f t="shared" si="27"/>
        <v>1.1220000000000001</v>
      </c>
      <c r="K300" s="42">
        <f t="shared" si="28"/>
        <v>69127.75</v>
      </c>
    </row>
    <row r="301" spans="1:11" s="29" customFormat="1" ht="15.75">
      <c r="A301" s="49"/>
      <c r="B301" s="49"/>
      <c r="C301" s="49"/>
      <c r="D301" s="9">
        <v>5</v>
      </c>
      <c r="E301" s="26">
        <f t="shared" si="25"/>
        <v>17806.7</v>
      </c>
      <c r="F301" s="44">
        <v>3.46</v>
      </c>
      <c r="G301" s="45">
        <v>1</v>
      </c>
      <c r="H301" s="45">
        <f t="shared" si="26"/>
        <v>1.1000000000000001</v>
      </c>
      <c r="I301" s="45">
        <v>1.02</v>
      </c>
      <c r="J301" s="28">
        <f t="shared" si="27"/>
        <v>1.1220000000000001</v>
      </c>
      <c r="K301" s="42">
        <f t="shared" si="28"/>
        <v>69127.75</v>
      </c>
    </row>
    <row r="302" spans="1:11" s="29" customFormat="1" ht="15.75">
      <c r="A302" s="50"/>
      <c r="B302" s="50"/>
      <c r="C302" s="50"/>
      <c r="D302" s="9">
        <v>9</v>
      </c>
      <c r="E302" s="26">
        <f t="shared" si="25"/>
        <v>17806.7</v>
      </c>
      <c r="F302" s="44">
        <v>3.46</v>
      </c>
      <c r="G302" s="45">
        <v>1</v>
      </c>
      <c r="H302" s="45">
        <f t="shared" si="26"/>
        <v>1.1000000000000001</v>
      </c>
      <c r="I302" s="45">
        <v>1.3</v>
      </c>
      <c r="J302" s="28">
        <f t="shared" si="27"/>
        <v>1.43</v>
      </c>
      <c r="K302" s="42">
        <f t="shared" si="28"/>
        <v>88103.99</v>
      </c>
    </row>
    <row r="303" spans="1:11" s="29" customFormat="1" ht="15.75">
      <c r="A303" s="51">
        <v>144</v>
      </c>
      <c r="B303" s="51" t="s">
        <v>166</v>
      </c>
      <c r="C303" s="48" t="s">
        <v>136</v>
      </c>
      <c r="D303" s="9"/>
      <c r="E303" s="26">
        <f t="shared" si="25"/>
        <v>17806.7</v>
      </c>
      <c r="F303" s="44">
        <v>2.0499999999999998</v>
      </c>
      <c r="G303" s="45">
        <v>1</v>
      </c>
      <c r="H303" s="45">
        <f t="shared" si="26"/>
        <v>1.1000000000000001</v>
      </c>
      <c r="I303" s="45">
        <v>1</v>
      </c>
      <c r="J303" s="28">
        <f t="shared" si="27"/>
        <v>1.1000000000000001</v>
      </c>
      <c r="K303" s="42">
        <f t="shared" si="28"/>
        <v>40154.11</v>
      </c>
    </row>
    <row r="304" spans="1:11" s="29" customFormat="1" ht="15.75">
      <c r="A304" s="49"/>
      <c r="B304" s="49"/>
      <c r="C304" s="49"/>
      <c r="D304" s="9">
        <v>4</v>
      </c>
      <c r="E304" s="26">
        <f t="shared" si="25"/>
        <v>17806.7</v>
      </c>
      <c r="F304" s="44">
        <v>2.0499999999999998</v>
      </c>
      <c r="G304" s="45">
        <v>1</v>
      </c>
      <c r="H304" s="45">
        <f t="shared" si="26"/>
        <v>1.1000000000000001</v>
      </c>
      <c r="I304" s="45">
        <v>1.02</v>
      </c>
      <c r="J304" s="28">
        <f t="shared" si="27"/>
        <v>1.1220000000000001</v>
      </c>
      <c r="K304" s="42">
        <f t="shared" si="28"/>
        <v>40957.19</v>
      </c>
    </row>
    <row r="305" spans="1:11" s="29" customFormat="1" ht="15.75">
      <c r="A305" s="50"/>
      <c r="B305" s="50"/>
      <c r="C305" s="50"/>
      <c r="D305" s="9">
        <v>5</v>
      </c>
      <c r="E305" s="26">
        <f t="shared" si="25"/>
        <v>17806.7</v>
      </c>
      <c r="F305" s="44">
        <v>2.0499999999999998</v>
      </c>
      <c r="G305" s="45">
        <v>1</v>
      </c>
      <c r="H305" s="45">
        <f t="shared" si="26"/>
        <v>1.1000000000000001</v>
      </c>
      <c r="I305" s="45">
        <v>1.02</v>
      </c>
      <c r="J305" s="28">
        <f t="shared" si="27"/>
        <v>1.1220000000000001</v>
      </c>
      <c r="K305" s="42">
        <f t="shared" si="28"/>
        <v>40957.19</v>
      </c>
    </row>
    <row r="306" spans="1:11" s="29" customFormat="1" ht="15.75">
      <c r="A306" s="51">
        <v>145</v>
      </c>
      <c r="B306" s="51" t="s">
        <v>167</v>
      </c>
      <c r="C306" s="48" t="s">
        <v>136</v>
      </c>
      <c r="D306" s="9"/>
      <c r="E306" s="26">
        <f t="shared" si="25"/>
        <v>17806.7</v>
      </c>
      <c r="F306" s="44">
        <v>2.8</v>
      </c>
      <c r="G306" s="45">
        <v>1</v>
      </c>
      <c r="H306" s="45">
        <f t="shared" si="26"/>
        <v>1.1000000000000001</v>
      </c>
      <c r="I306" s="45">
        <v>1</v>
      </c>
      <c r="J306" s="28">
        <f t="shared" si="27"/>
        <v>1.1000000000000001</v>
      </c>
      <c r="K306" s="42">
        <f t="shared" si="28"/>
        <v>54844.639999999999</v>
      </c>
    </row>
    <row r="307" spans="1:11" s="29" customFormat="1" ht="15.75">
      <c r="A307" s="49"/>
      <c r="B307" s="49"/>
      <c r="C307" s="49"/>
      <c r="D307" s="9">
        <v>4</v>
      </c>
      <c r="E307" s="26">
        <f t="shared" si="25"/>
        <v>17806.7</v>
      </c>
      <c r="F307" s="44">
        <v>2.8</v>
      </c>
      <c r="G307" s="45">
        <v>1</v>
      </c>
      <c r="H307" s="45">
        <f t="shared" si="26"/>
        <v>1.1000000000000001</v>
      </c>
      <c r="I307" s="45">
        <v>1.02</v>
      </c>
      <c r="J307" s="28">
        <f t="shared" si="27"/>
        <v>1.1220000000000001</v>
      </c>
      <c r="K307" s="42">
        <f t="shared" si="28"/>
        <v>55941.53</v>
      </c>
    </row>
    <row r="308" spans="1:11" s="29" customFormat="1" ht="15.75">
      <c r="A308" s="50"/>
      <c r="B308" s="50"/>
      <c r="C308" s="50"/>
      <c r="D308" s="9">
        <v>5</v>
      </c>
      <c r="E308" s="26">
        <f t="shared" si="25"/>
        <v>17806.7</v>
      </c>
      <c r="F308" s="44">
        <v>2.8</v>
      </c>
      <c r="G308" s="45">
        <v>1</v>
      </c>
      <c r="H308" s="45">
        <f t="shared" si="26"/>
        <v>1.1000000000000001</v>
      </c>
      <c r="I308" s="45">
        <v>1.02</v>
      </c>
      <c r="J308" s="28">
        <f t="shared" si="27"/>
        <v>1.1220000000000001</v>
      </c>
      <c r="K308" s="42">
        <f t="shared" si="28"/>
        <v>55941.53</v>
      </c>
    </row>
    <row r="309" spans="1:11" s="29" customFormat="1" ht="31.5">
      <c r="A309" s="1">
        <v>146</v>
      </c>
      <c r="B309" s="1" t="s">
        <v>168</v>
      </c>
      <c r="C309" s="6" t="s">
        <v>136</v>
      </c>
      <c r="D309" s="9"/>
      <c r="E309" s="26">
        <f t="shared" si="25"/>
        <v>17806.7</v>
      </c>
      <c r="F309" s="44">
        <v>7.92</v>
      </c>
      <c r="G309" s="45">
        <v>1</v>
      </c>
      <c r="H309" s="45">
        <f t="shared" si="26"/>
        <v>1.1000000000000001</v>
      </c>
      <c r="I309" s="45">
        <v>1</v>
      </c>
      <c r="J309" s="28">
        <f t="shared" si="27"/>
        <v>1.1000000000000001</v>
      </c>
      <c r="K309" s="42">
        <f t="shared" si="28"/>
        <v>155131.97</v>
      </c>
    </row>
    <row r="310" spans="1:11" s="29" customFormat="1" ht="15.75">
      <c r="A310" s="51">
        <v>147</v>
      </c>
      <c r="B310" s="51" t="s">
        <v>169</v>
      </c>
      <c r="C310" s="48" t="s">
        <v>136</v>
      </c>
      <c r="D310" s="9"/>
      <c r="E310" s="26">
        <f t="shared" si="25"/>
        <v>17806.7</v>
      </c>
      <c r="F310" s="44">
        <v>2</v>
      </c>
      <c r="G310" s="45">
        <f t="shared" ref="G310:G320" si="34">G$267</f>
        <v>0.59803899999999999</v>
      </c>
      <c r="H310" s="45">
        <f t="shared" si="26"/>
        <v>1.1000000000000001</v>
      </c>
      <c r="I310" s="45">
        <v>1</v>
      </c>
      <c r="J310" s="28">
        <f t="shared" si="27"/>
        <v>0.65784299999999996</v>
      </c>
      <c r="K310" s="42">
        <f t="shared" si="28"/>
        <v>23428.03</v>
      </c>
    </row>
    <row r="311" spans="1:11" s="29" customFormat="1" ht="15.75">
      <c r="A311" s="49"/>
      <c r="B311" s="49"/>
      <c r="C311" s="49"/>
      <c r="D311" s="9">
        <v>4</v>
      </c>
      <c r="E311" s="26">
        <f t="shared" si="25"/>
        <v>17806.7</v>
      </c>
      <c r="F311" s="44">
        <v>2</v>
      </c>
      <c r="G311" s="45">
        <f t="shared" si="34"/>
        <v>0.59803899999999999</v>
      </c>
      <c r="H311" s="45">
        <f t="shared" si="26"/>
        <v>1.1000000000000001</v>
      </c>
      <c r="I311" s="45">
        <v>1.02</v>
      </c>
      <c r="J311" s="28">
        <f t="shared" si="27"/>
        <v>0.67100000000000004</v>
      </c>
      <c r="K311" s="42">
        <f t="shared" si="28"/>
        <v>23896.59</v>
      </c>
    </row>
    <row r="312" spans="1:11" s="29" customFormat="1" ht="15.75">
      <c r="A312" s="50"/>
      <c r="B312" s="50"/>
      <c r="C312" s="50"/>
      <c r="D312" s="9">
        <v>5</v>
      </c>
      <c r="E312" s="26">
        <f t="shared" si="25"/>
        <v>17806.7</v>
      </c>
      <c r="F312" s="44">
        <v>2</v>
      </c>
      <c r="G312" s="45">
        <f t="shared" si="34"/>
        <v>0.59803899999999999</v>
      </c>
      <c r="H312" s="45">
        <f t="shared" si="26"/>
        <v>1.1000000000000001</v>
      </c>
      <c r="I312" s="45">
        <v>1.02</v>
      </c>
      <c r="J312" s="28">
        <f t="shared" si="27"/>
        <v>0.67100000000000004</v>
      </c>
      <c r="K312" s="42">
        <f t="shared" si="28"/>
        <v>23896.59</v>
      </c>
    </row>
    <row r="313" spans="1:11" s="29" customFormat="1" ht="15.75">
      <c r="A313" s="51">
        <v>148</v>
      </c>
      <c r="B313" s="51" t="s">
        <v>170</v>
      </c>
      <c r="C313" s="48" t="s">
        <v>136</v>
      </c>
      <c r="D313" s="9"/>
      <c r="E313" s="26">
        <f t="shared" ref="E313:E376" si="35">E$8</f>
        <v>17806.7</v>
      </c>
      <c r="F313" s="44">
        <v>2.21</v>
      </c>
      <c r="G313" s="45">
        <f t="shared" si="34"/>
        <v>0.59803899999999999</v>
      </c>
      <c r="H313" s="45">
        <f t="shared" si="26"/>
        <v>1.1000000000000001</v>
      </c>
      <c r="I313" s="45">
        <v>1</v>
      </c>
      <c r="J313" s="28">
        <f t="shared" si="27"/>
        <v>0.65784299999999996</v>
      </c>
      <c r="K313" s="42">
        <f t="shared" si="28"/>
        <v>25887.97</v>
      </c>
    </row>
    <row r="314" spans="1:11" s="29" customFormat="1" ht="15.75">
      <c r="A314" s="49"/>
      <c r="B314" s="49"/>
      <c r="C314" s="49"/>
      <c r="D314" s="9">
        <v>4</v>
      </c>
      <c r="E314" s="26">
        <f t="shared" si="35"/>
        <v>17806.7</v>
      </c>
      <c r="F314" s="44">
        <v>2.21</v>
      </c>
      <c r="G314" s="45">
        <f t="shared" si="34"/>
        <v>0.59803899999999999</v>
      </c>
      <c r="H314" s="45">
        <f t="shared" si="26"/>
        <v>1.1000000000000001</v>
      </c>
      <c r="I314" s="45">
        <v>1.02</v>
      </c>
      <c r="J314" s="28">
        <f t="shared" si="27"/>
        <v>0.67100000000000004</v>
      </c>
      <c r="K314" s="42">
        <f t="shared" si="28"/>
        <v>26405.73</v>
      </c>
    </row>
    <row r="315" spans="1:11" s="29" customFormat="1" ht="15.75">
      <c r="A315" s="49"/>
      <c r="B315" s="49"/>
      <c r="C315" s="49"/>
      <c r="D315" s="9">
        <v>5</v>
      </c>
      <c r="E315" s="26">
        <f t="shared" si="35"/>
        <v>17806.7</v>
      </c>
      <c r="F315" s="44">
        <v>2.21</v>
      </c>
      <c r="G315" s="45">
        <f t="shared" si="34"/>
        <v>0.59803899999999999</v>
      </c>
      <c r="H315" s="45">
        <f t="shared" si="26"/>
        <v>1.1000000000000001</v>
      </c>
      <c r="I315" s="45">
        <v>1.02</v>
      </c>
      <c r="J315" s="28">
        <f t="shared" si="27"/>
        <v>0.67100000000000004</v>
      </c>
      <c r="K315" s="42">
        <f t="shared" si="28"/>
        <v>26405.73</v>
      </c>
    </row>
    <row r="316" spans="1:11" s="29" customFormat="1" ht="15.75">
      <c r="A316" s="50"/>
      <c r="B316" s="50"/>
      <c r="C316" s="50"/>
      <c r="D316" s="9">
        <v>9</v>
      </c>
      <c r="E316" s="26">
        <f t="shared" si="35"/>
        <v>17806.7</v>
      </c>
      <c r="F316" s="44">
        <v>2.21</v>
      </c>
      <c r="G316" s="45">
        <f t="shared" si="34"/>
        <v>0.59803899999999999</v>
      </c>
      <c r="H316" s="45">
        <f t="shared" si="26"/>
        <v>1.1000000000000001</v>
      </c>
      <c r="I316" s="45">
        <v>1.3</v>
      </c>
      <c r="J316" s="28">
        <f t="shared" si="27"/>
        <v>0.85519599999999996</v>
      </c>
      <c r="K316" s="42">
        <f t="shared" si="28"/>
        <v>33654.36</v>
      </c>
    </row>
    <row r="317" spans="1:11" s="29" customFormat="1" ht="15.75">
      <c r="A317" s="51">
        <v>149</v>
      </c>
      <c r="B317" s="51" t="s">
        <v>171</v>
      </c>
      <c r="C317" s="48" t="s">
        <v>136</v>
      </c>
      <c r="D317" s="9"/>
      <c r="E317" s="26">
        <f t="shared" si="35"/>
        <v>17806.7</v>
      </c>
      <c r="F317" s="44">
        <v>3.53</v>
      </c>
      <c r="G317" s="45">
        <f t="shared" si="34"/>
        <v>0.59803899999999999</v>
      </c>
      <c r="H317" s="45">
        <f t="shared" si="26"/>
        <v>1.1000000000000001</v>
      </c>
      <c r="I317" s="45">
        <v>1</v>
      </c>
      <c r="J317" s="28">
        <f t="shared" si="27"/>
        <v>0.65784299999999996</v>
      </c>
      <c r="K317" s="42">
        <f t="shared" si="28"/>
        <v>41350.47</v>
      </c>
    </row>
    <row r="318" spans="1:11" s="29" customFormat="1" ht="15.75">
      <c r="A318" s="49"/>
      <c r="B318" s="49"/>
      <c r="C318" s="49"/>
      <c r="D318" s="9">
        <v>4</v>
      </c>
      <c r="E318" s="26">
        <f t="shared" si="35"/>
        <v>17806.7</v>
      </c>
      <c r="F318" s="44">
        <v>3.53</v>
      </c>
      <c r="G318" s="45">
        <f t="shared" si="34"/>
        <v>0.59803899999999999</v>
      </c>
      <c r="H318" s="45">
        <f t="shared" si="26"/>
        <v>1.1000000000000001</v>
      </c>
      <c r="I318" s="45">
        <v>1.02</v>
      </c>
      <c r="J318" s="28">
        <f t="shared" si="27"/>
        <v>0.67100000000000004</v>
      </c>
      <c r="K318" s="42">
        <f t="shared" si="28"/>
        <v>42177.48</v>
      </c>
    </row>
    <row r="319" spans="1:11" s="29" customFormat="1" ht="15.75">
      <c r="A319" s="49"/>
      <c r="B319" s="49"/>
      <c r="C319" s="49"/>
      <c r="D319" s="9">
        <v>5</v>
      </c>
      <c r="E319" s="26">
        <f t="shared" si="35"/>
        <v>17806.7</v>
      </c>
      <c r="F319" s="44">
        <v>3.53</v>
      </c>
      <c r="G319" s="45">
        <f t="shared" si="34"/>
        <v>0.59803899999999999</v>
      </c>
      <c r="H319" s="45">
        <f t="shared" si="26"/>
        <v>1.1000000000000001</v>
      </c>
      <c r="I319" s="45">
        <v>1.02</v>
      </c>
      <c r="J319" s="28">
        <f t="shared" si="27"/>
        <v>0.67100000000000004</v>
      </c>
      <c r="K319" s="42">
        <f t="shared" si="28"/>
        <v>42177.48</v>
      </c>
    </row>
    <row r="320" spans="1:11" s="29" customFormat="1" ht="15.75">
      <c r="A320" s="50"/>
      <c r="B320" s="50"/>
      <c r="C320" s="50"/>
      <c r="D320" s="9">
        <v>10</v>
      </c>
      <c r="E320" s="26">
        <f t="shared" si="35"/>
        <v>17806.7</v>
      </c>
      <c r="F320" s="44">
        <v>3.53</v>
      </c>
      <c r="G320" s="45">
        <f t="shared" si="34"/>
        <v>0.59803899999999999</v>
      </c>
      <c r="H320" s="45">
        <f t="shared" si="26"/>
        <v>1.1000000000000001</v>
      </c>
      <c r="I320" s="45">
        <v>1.04</v>
      </c>
      <c r="J320" s="28">
        <f t="shared" si="27"/>
        <v>0.68415700000000002</v>
      </c>
      <c r="K320" s="42">
        <f t="shared" si="28"/>
        <v>43004.5</v>
      </c>
    </row>
    <row r="321" spans="1:11" s="29" customFormat="1" ht="31.5">
      <c r="A321" s="1">
        <v>150</v>
      </c>
      <c r="B321" s="1" t="s">
        <v>173</v>
      </c>
      <c r="C321" s="6" t="s">
        <v>172</v>
      </c>
      <c r="D321" s="9"/>
      <c r="E321" s="26">
        <f t="shared" si="35"/>
        <v>17806.7</v>
      </c>
      <c r="F321" s="27">
        <v>0.66</v>
      </c>
      <c r="G321" s="28">
        <f t="shared" si="26"/>
        <v>0.86752099999999999</v>
      </c>
      <c r="H321" s="28">
        <f t="shared" si="26"/>
        <v>1.1000000000000001</v>
      </c>
      <c r="I321" s="28">
        <v>1</v>
      </c>
      <c r="J321" s="28">
        <f t="shared" si="27"/>
        <v>0.95427300000000004</v>
      </c>
      <c r="K321" s="42">
        <f t="shared" si="28"/>
        <v>11215.02</v>
      </c>
    </row>
    <row r="322" spans="1:11" s="29" customFormat="1" ht="15.75">
      <c r="A322" s="51">
        <v>151</v>
      </c>
      <c r="B322" s="51" t="s">
        <v>174</v>
      </c>
      <c r="C322" s="48" t="s">
        <v>172</v>
      </c>
      <c r="D322" s="9"/>
      <c r="E322" s="26">
        <f t="shared" si="35"/>
        <v>17806.7</v>
      </c>
      <c r="F322" s="27">
        <v>0.47</v>
      </c>
      <c r="G322" s="28">
        <f t="shared" si="26"/>
        <v>0.86752099999999999</v>
      </c>
      <c r="H322" s="28">
        <f t="shared" si="26"/>
        <v>1.1000000000000001</v>
      </c>
      <c r="I322" s="28">
        <v>1</v>
      </c>
      <c r="J322" s="28">
        <f t="shared" si="27"/>
        <v>0.95427300000000004</v>
      </c>
      <c r="K322" s="42">
        <f t="shared" si="28"/>
        <v>7986.45</v>
      </c>
    </row>
    <row r="323" spans="1:11" s="29" customFormat="1" ht="15.75">
      <c r="A323" s="52"/>
      <c r="B323" s="52"/>
      <c r="C323" s="52"/>
      <c r="D323" s="9">
        <v>2</v>
      </c>
      <c r="E323" s="26">
        <f t="shared" si="35"/>
        <v>17806.7</v>
      </c>
      <c r="F323" s="27">
        <v>0.47</v>
      </c>
      <c r="G323" s="28">
        <f t="shared" si="26"/>
        <v>0.86752099999999999</v>
      </c>
      <c r="H323" s="28">
        <f t="shared" si="26"/>
        <v>1.1000000000000001</v>
      </c>
      <c r="I323" s="28">
        <v>1.1000000000000001</v>
      </c>
      <c r="J323" s="28">
        <f t="shared" si="27"/>
        <v>1.0497000000000001</v>
      </c>
      <c r="K323" s="42">
        <f t="shared" si="28"/>
        <v>8785.1</v>
      </c>
    </row>
    <row r="324" spans="1:11" s="29" customFormat="1" ht="15.75">
      <c r="A324" s="52"/>
      <c r="B324" s="52"/>
      <c r="C324" s="52"/>
      <c r="D324" s="9">
        <v>3</v>
      </c>
      <c r="E324" s="26">
        <f t="shared" si="35"/>
        <v>17806.7</v>
      </c>
      <c r="F324" s="27">
        <v>0.47</v>
      </c>
      <c r="G324" s="28">
        <f t="shared" si="26"/>
        <v>0.86752099999999999</v>
      </c>
      <c r="H324" s="28">
        <f t="shared" si="26"/>
        <v>1.1000000000000001</v>
      </c>
      <c r="I324" s="28">
        <v>1.05</v>
      </c>
      <c r="J324" s="28">
        <f t="shared" si="27"/>
        <v>1.001987</v>
      </c>
      <c r="K324" s="42">
        <f t="shared" si="28"/>
        <v>8385.7800000000007</v>
      </c>
    </row>
    <row r="325" spans="1:11" s="29" customFormat="1" ht="15.75">
      <c r="A325" s="52"/>
      <c r="B325" s="52"/>
      <c r="C325" s="52"/>
      <c r="D325" s="9">
        <v>4</v>
      </c>
      <c r="E325" s="26">
        <f t="shared" si="35"/>
        <v>17806.7</v>
      </c>
      <c r="F325" s="27">
        <v>0.47</v>
      </c>
      <c r="G325" s="28">
        <f t="shared" si="26"/>
        <v>0.86752099999999999</v>
      </c>
      <c r="H325" s="28">
        <f t="shared" si="26"/>
        <v>1.1000000000000001</v>
      </c>
      <c r="I325" s="28">
        <v>1.02</v>
      </c>
      <c r="J325" s="28">
        <f t="shared" si="27"/>
        <v>0.97335899999999997</v>
      </c>
      <c r="K325" s="42">
        <f t="shared" si="28"/>
        <v>8146.19</v>
      </c>
    </row>
    <row r="326" spans="1:11" s="29" customFormat="1" ht="15.75">
      <c r="A326" s="53"/>
      <c r="B326" s="53"/>
      <c r="C326" s="53"/>
      <c r="D326" s="9">
        <v>5</v>
      </c>
      <c r="E326" s="26">
        <f t="shared" si="35"/>
        <v>17806.7</v>
      </c>
      <c r="F326" s="27">
        <v>0.47</v>
      </c>
      <c r="G326" s="28">
        <f t="shared" si="26"/>
        <v>0.86752099999999999</v>
      </c>
      <c r="H326" s="28">
        <f t="shared" si="26"/>
        <v>1.1000000000000001</v>
      </c>
      <c r="I326" s="28">
        <v>1.02</v>
      </c>
      <c r="J326" s="28">
        <f t="shared" si="27"/>
        <v>0.97335899999999997</v>
      </c>
      <c r="K326" s="42">
        <f t="shared" si="28"/>
        <v>8146.19</v>
      </c>
    </row>
    <row r="327" spans="1:11" s="29" customFormat="1" ht="15.75">
      <c r="A327" s="51">
        <v>152</v>
      </c>
      <c r="B327" s="51" t="s">
        <v>175</v>
      </c>
      <c r="C327" s="48" t="s">
        <v>172</v>
      </c>
      <c r="D327" s="9"/>
      <c r="E327" s="26">
        <f t="shared" si="35"/>
        <v>17806.7</v>
      </c>
      <c r="F327" s="27">
        <v>0.61</v>
      </c>
      <c r="G327" s="28">
        <f t="shared" si="26"/>
        <v>0.86752099999999999</v>
      </c>
      <c r="H327" s="28">
        <f t="shared" si="26"/>
        <v>1.1000000000000001</v>
      </c>
      <c r="I327" s="28">
        <v>1</v>
      </c>
      <c r="J327" s="28">
        <f t="shared" si="27"/>
        <v>0.95427300000000004</v>
      </c>
      <c r="K327" s="42">
        <f t="shared" si="28"/>
        <v>10365.4</v>
      </c>
    </row>
    <row r="328" spans="1:11" s="29" customFormat="1" ht="15.75">
      <c r="A328" s="52"/>
      <c r="B328" s="52"/>
      <c r="C328" s="52"/>
      <c r="D328" s="9">
        <v>3</v>
      </c>
      <c r="E328" s="26">
        <f t="shared" si="35"/>
        <v>17806.7</v>
      </c>
      <c r="F328" s="27">
        <v>0.61</v>
      </c>
      <c r="G328" s="28">
        <f t="shared" si="26"/>
        <v>0.86752099999999999</v>
      </c>
      <c r="H328" s="28">
        <f t="shared" si="26"/>
        <v>1.1000000000000001</v>
      </c>
      <c r="I328" s="28">
        <v>1.05</v>
      </c>
      <c r="J328" s="28">
        <f t="shared" si="27"/>
        <v>1.001987</v>
      </c>
      <c r="K328" s="42">
        <f t="shared" si="28"/>
        <v>10883.67</v>
      </c>
    </row>
    <row r="329" spans="1:11" s="29" customFormat="1" ht="15.75">
      <c r="A329" s="52"/>
      <c r="B329" s="52"/>
      <c r="C329" s="52"/>
      <c r="D329" s="9">
        <v>4</v>
      </c>
      <c r="E329" s="26">
        <f t="shared" si="35"/>
        <v>17806.7</v>
      </c>
      <c r="F329" s="27">
        <v>0.61</v>
      </c>
      <c r="G329" s="28">
        <f t="shared" si="26"/>
        <v>0.86752099999999999</v>
      </c>
      <c r="H329" s="28">
        <f t="shared" si="26"/>
        <v>1.1000000000000001</v>
      </c>
      <c r="I329" s="28">
        <v>1.02</v>
      </c>
      <c r="J329" s="28">
        <f t="shared" ref="J329:J390" si="36">ROUND(G329*H329*I329,6)</f>
        <v>0.97335899999999997</v>
      </c>
      <c r="K329" s="42">
        <f t="shared" ref="K329:K390" si="37">ROUND(E329*F329*J329,2)</f>
        <v>10572.71</v>
      </c>
    </row>
    <row r="330" spans="1:11" s="29" customFormat="1" ht="15.75">
      <c r="A330" s="53"/>
      <c r="B330" s="53"/>
      <c r="C330" s="53"/>
      <c r="D330" s="9">
        <v>5</v>
      </c>
      <c r="E330" s="26">
        <f t="shared" si="35"/>
        <v>17806.7</v>
      </c>
      <c r="F330" s="27">
        <v>0.61</v>
      </c>
      <c r="G330" s="28">
        <f t="shared" si="26"/>
        <v>0.86752099999999999</v>
      </c>
      <c r="H330" s="28">
        <f t="shared" si="26"/>
        <v>1.1000000000000001</v>
      </c>
      <c r="I330" s="28">
        <v>1.02</v>
      </c>
      <c r="J330" s="28">
        <f t="shared" si="36"/>
        <v>0.97335899999999997</v>
      </c>
      <c r="K330" s="42">
        <f t="shared" si="37"/>
        <v>10572.71</v>
      </c>
    </row>
    <row r="331" spans="1:11" s="29" customFormat="1" ht="15.75">
      <c r="A331" s="51">
        <v>153</v>
      </c>
      <c r="B331" s="51" t="s">
        <v>176</v>
      </c>
      <c r="C331" s="48" t="s">
        <v>172</v>
      </c>
      <c r="D331" s="9"/>
      <c r="E331" s="26">
        <f t="shared" si="35"/>
        <v>17806.7</v>
      </c>
      <c r="F331" s="27">
        <v>0.71</v>
      </c>
      <c r="G331" s="28">
        <f t="shared" si="26"/>
        <v>0.86752099999999999</v>
      </c>
      <c r="H331" s="28">
        <f t="shared" si="26"/>
        <v>1.1000000000000001</v>
      </c>
      <c r="I331" s="28">
        <v>1</v>
      </c>
      <c r="J331" s="28">
        <f t="shared" si="36"/>
        <v>0.95427300000000004</v>
      </c>
      <c r="K331" s="42">
        <f t="shared" si="37"/>
        <v>12064.64</v>
      </c>
    </row>
    <row r="332" spans="1:11" s="29" customFormat="1" ht="15.75">
      <c r="A332" s="52"/>
      <c r="B332" s="52"/>
      <c r="C332" s="52"/>
      <c r="D332" s="9">
        <v>2</v>
      </c>
      <c r="E332" s="26">
        <f t="shared" si="35"/>
        <v>17806.7</v>
      </c>
      <c r="F332" s="27">
        <v>0.71</v>
      </c>
      <c r="G332" s="28">
        <f t="shared" si="26"/>
        <v>0.86752099999999999</v>
      </c>
      <c r="H332" s="28">
        <f t="shared" si="26"/>
        <v>1.1000000000000001</v>
      </c>
      <c r="I332" s="28">
        <v>1.1000000000000001</v>
      </c>
      <c r="J332" s="28">
        <f t="shared" si="36"/>
        <v>1.0497000000000001</v>
      </c>
      <c r="K332" s="42">
        <f t="shared" si="37"/>
        <v>13271.1</v>
      </c>
    </row>
    <row r="333" spans="1:11" s="29" customFormat="1" ht="15.75">
      <c r="A333" s="52"/>
      <c r="B333" s="52"/>
      <c r="C333" s="52"/>
      <c r="D333" s="9">
        <v>3</v>
      </c>
      <c r="E333" s="26">
        <f t="shared" si="35"/>
        <v>17806.7</v>
      </c>
      <c r="F333" s="27">
        <v>0.71</v>
      </c>
      <c r="G333" s="28">
        <f t="shared" si="26"/>
        <v>0.86752099999999999</v>
      </c>
      <c r="H333" s="28">
        <f t="shared" si="26"/>
        <v>1.1000000000000001</v>
      </c>
      <c r="I333" s="28">
        <v>1.05</v>
      </c>
      <c r="J333" s="28">
        <f t="shared" si="36"/>
        <v>1.001987</v>
      </c>
      <c r="K333" s="42">
        <f t="shared" si="37"/>
        <v>12667.88</v>
      </c>
    </row>
    <row r="334" spans="1:11" s="29" customFormat="1" ht="15.75">
      <c r="A334" s="52"/>
      <c r="B334" s="52"/>
      <c r="C334" s="52"/>
      <c r="D334" s="9">
        <v>4</v>
      </c>
      <c r="E334" s="26">
        <f t="shared" si="35"/>
        <v>17806.7</v>
      </c>
      <c r="F334" s="27">
        <v>0.71</v>
      </c>
      <c r="G334" s="28">
        <f t="shared" si="26"/>
        <v>0.86752099999999999</v>
      </c>
      <c r="H334" s="28">
        <f t="shared" si="26"/>
        <v>1.1000000000000001</v>
      </c>
      <c r="I334" s="28">
        <v>1.02</v>
      </c>
      <c r="J334" s="28">
        <f t="shared" si="36"/>
        <v>0.97335899999999997</v>
      </c>
      <c r="K334" s="42">
        <f t="shared" si="37"/>
        <v>12305.94</v>
      </c>
    </row>
    <row r="335" spans="1:11" s="29" customFormat="1" ht="15.75">
      <c r="A335" s="53"/>
      <c r="B335" s="53"/>
      <c r="C335" s="53"/>
      <c r="D335" s="9">
        <v>5</v>
      </c>
      <c r="E335" s="26">
        <f t="shared" si="35"/>
        <v>17806.7</v>
      </c>
      <c r="F335" s="27">
        <v>0.71</v>
      </c>
      <c r="G335" s="28">
        <f t="shared" si="26"/>
        <v>0.86752099999999999</v>
      </c>
      <c r="H335" s="28">
        <f t="shared" si="26"/>
        <v>1.1000000000000001</v>
      </c>
      <c r="I335" s="28">
        <v>1.02</v>
      </c>
      <c r="J335" s="28">
        <f t="shared" si="36"/>
        <v>0.97335899999999997</v>
      </c>
      <c r="K335" s="42">
        <f t="shared" si="37"/>
        <v>12305.94</v>
      </c>
    </row>
    <row r="336" spans="1:11" s="29" customFormat="1" ht="15.75">
      <c r="A336" s="51">
        <v>154</v>
      </c>
      <c r="B336" s="51" t="s">
        <v>177</v>
      </c>
      <c r="C336" s="48" t="s">
        <v>172</v>
      </c>
      <c r="D336" s="9"/>
      <c r="E336" s="26">
        <f t="shared" si="35"/>
        <v>17806.7</v>
      </c>
      <c r="F336" s="27">
        <v>0.84</v>
      </c>
      <c r="G336" s="28">
        <f t="shared" si="26"/>
        <v>0.86752099999999999</v>
      </c>
      <c r="H336" s="28">
        <f t="shared" si="26"/>
        <v>1.1000000000000001</v>
      </c>
      <c r="I336" s="28">
        <v>1</v>
      </c>
      <c r="J336" s="28">
        <f t="shared" si="36"/>
        <v>0.95427300000000004</v>
      </c>
      <c r="K336" s="42">
        <f t="shared" si="37"/>
        <v>14273.66</v>
      </c>
    </row>
    <row r="337" spans="1:11" s="29" customFormat="1" ht="15.75">
      <c r="A337" s="52"/>
      <c r="B337" s="52"/>
      <c r="C337" s="52"/>
      <c r="D337" s="9">
        <v>3</v>
      </c>
      <c r="E337" s="26">
        <f t="shared" si="35"/>
        <v>17806.7</v>
      </c>
      <c r="F337" s="27">
        <v>0.84</v>
      </c>
      <c r="G337" s="28">
        <f t="shared" si="26"/>
        <v>0.86752099999999999</v>
      </c>
      <c r="H337" s="28">
        <f t="shared" si="26"/>
        <v>1.1000000000000001</v>
      </c>
      <c r="I337" s="28">
        <v>1.05</v>
      </c>
      <c r="J337" s="28">
        <f t="shared" si="36"/>
        <v>1.001987</v>
      </c>
      <c r="K337" s="42">
        <f t="shared" si="37"/>
        <v>14987.35</v>
      </c>
    </row>
    <row r="338" spans="1:11" s="29" customFormat="1" ht="15.75">
      <c r="A338" s="52"/>
      <c r="B338" s="52"/>
      <c r="C338" s="52"/>
      <c r="D338" s="9">
        <v>4</v>
      </c>
      <c r="E338" s="26">
        <f t="shared" si="35"/>
        <v>17806.7</v>
      </c>
      <c r="F338" s="27">
        <v>0.84</v>
      </c>
      <c r="G338" s="28">
        <f t="shared" si="26"/>
        <v>0.86752099999999999</v>
      </c>
      <c r="H338" s="28">
        <f t="shared" si="26"/>
        <v>1.1000000000000001</v>
      </c>
      <c r="I338" s="28">
        <v>1.02</v>
      </c>
      <c r="J338" s="28">
        <f t="shared" si="36"/>
        <v>0.97335899999999997</v>
      </c>
      <c r="K338" s="42">
        <f t="shared" si="37"/>
        <v>14559.14</v>
      </c>
    </row>
    <row r="339" spans="1:11" s="29" customFormat="1" ht="15.75">
      <c r="A339" s="53"/>
      <c r="B339" s="53"/>
      <c r="C339" s="53"/>
      <c r="D339" s="9">
        <v>5</v>
      </c>
      <c r="E339" s="26">
        <f t="shared" si="35"/>
        <v>17806.7</v>
      </c>
      <c r="F339" s="27">
        <v>0.84</v>
      </c>
      <c r="G339" s="28">
        <f t="shared" si="26"/>
        <v>0.86752099999999999</v>
      </c>
      <c r="H339" s="28">
        <f t="shared" si="26"/>
        <v>1.1000000000000001</v>
      </c>
      <c r="I339" s="28">
        <v>1.02</v>
      </c>
      <c r="J339" s="28">
        <f t="shared" si="36"/>
        <v>0.97335899999999997</v>
      </c>
      <c r="K339" s="42">
        <f t="shared" si="37"/>
        <v>14559.14</v>
      </c>
    </row>
    <row r="340" spans="1:11" s="29" customFormat="1" ht="15.75">
      <c r="A340" s="51">
        <v>155</v>
      </c>
      <c r="B340" s="51" t="s">
        <v>178</v>
      </c>
      <c r="C340" s="48" t="s">
        <v>172</v>
      </c>
      <c r="D340" s="9"/>
      <c r="E340" s="26">
        <f t="shared" si="35"/>
        <v>17806.7</v>
      </c>
      <c r="F340" s="27">
        <v>0.91</v>
      </c>
      <c r="G340" s="28">
        <f t="shared" si="26"/>
        <v>0.86752099999999999</v>
      </c>
      <c r="H340" s="28">
        <f t="shared" si="26"/>
        <v>1.1000000000000001</v>
      </c>
      <c r="I340" s="28">
        <v>1</v>
      </c>
      <c r="J340" s="28">
        <f t="shared" si="36"/>
        <v>0.95427300000000004</v>
      </c>
      <c r="K340" s="42">
        <f t="shared" si="37"/>
        <v>15463.13</v>
      </c>
    </row>
    <row r="341" spans="1:11" s="29" customFormat="1" ht="15.75">
      <c r="A341" s="52"/>
      <c r="B341" s="52"/>
      <c r="C341" s="52"/>
      <c r="D341" s="9">
        <v>3</v>
      </c>
      <c r="E341" s="26">
        <f t="shared" si="35"/>
        <v>17806.7</v>
      </c>
      <c r="F341" s="27">
        <v>0.91</v>
      </c>
      <c r="G341" s="28">
        <f t="shared" si="26"/>
        <v>0.86752099999999999</v>
      </c>
      <c r="H341" s="28">
        <f t="shared" si="26"/>
        <v>1.1000000000000001</v>
      </c>
      <c r="I341" s="28">
        <v>1.05</v>
      </c>
      <c r="J341" s="28">
        <f t="shared" si="36"/>
        <v>1.001987</v>
      </c>
      <c r="K341" s="42">
        <f t="shared" si="37"/>
        <v>16236.29</v>
      </c>
    </row>
    <row r="342" spans="1:11" s="29" customFormat="1" ht="15.75">
      <c r="A342" s="52"/>
      <c r="B342" s="52"/>
      <c r="C342" s="52"/>
      <c r="D342" s="9">
        <v>4</v>
      </c>
      <c r="E342" s="26">
        <f t="shared" si="35"/>
        <v>17806.7</v>
      </c>
      <c r="F342" s="27">
        <v>0.91</v>
      </c>
      <c r="G342" s="28">
        <f t="shared" si="26"/>
        <v>0.86752099999999999</v>
      </c>
      <c r="H342" s="28">
        <f t="shared" si="26"/>
        <v>1.1000000000000001</v>
      </c>
      <c r="I342" s="28">
        <v>1.02</v>
      </c>
      <c r="J342" s="28">
        <f t="shared" si="36"/>
        <v>0.97335899999999997</v>
      </c>
      <c r="K342" s="42">
        <f t="shared" si="37"/>
        <v>15772.4</v>
      </c>
    </row>
    <row r="343" spans="1:11" s="29" customFormat="1" ht="15.75">
      <c r="A343" s="53"/>
      <c r="B343" s="53"/>
      <c r="C343" s="53"/>
      <c r="D343" s="9">
        <v>5</v>
      </c>
      <c r="E343" s="26">
        <f t="shared" si="35"/>
        <v>17806.7</v>
      </c>
      <c r="F343" s="27">
        <v>0.91</v>
      </c>
      <c r="G343" s="28">
        <f t="shared" si="26"/>
        <v>0.86752099999999999</v>
      </c>
      <c r="H343" s="28">
        <f t="shared" si="26"/>
        <v>1.1000000000000001</v>
      </c>
      <c r="I343" s="28">
        <v>1.02</v>
      </c>
      <c r="J343" s="28">
        <f t="shared" si="36"/>
        <v>0.97335899999999997</v>
      </c>
      <c r="K343" s="42">
        <f t="shared" si="37"/>
        <v>15772.4</v>
      </c>
    </row>
    <row r="344" spans="1:11" s="29" customFormat="1" ht="31.5">
      <c r="A344" s="1">
        <v>156</v>
      </c>
      <c r="B344" s="1" t="s">
        <v>179</v>
      </c>
      <c r="C344" s="6" t="s">
        <v>172</v>
      </c>
      <c r="D344" s="9"/>
      <c r="E344" s="26">
        <f t="shared" si="35"/>
        <v>17806.7</v>
      </c>
      <c r="F344" s="27">
        <v>1.1000000000000001</v>
      </c>
      <c r="G344" s="28">
        <f t="shared" si="26"/>
        <v>0.86752099999999999</v>
      </c>
      <c r="H344" s="28">
        <f t="shared" si="26"/>
        <v>1.1000000000000001</v>
      </c>
      <c r="I344" s="28">
        <v>1</v>
      </c>
      <c r="J344" s="28">
        <f t="shared" si="36"/>
        <v>0.95427300000000004</v>
      </c>
      <c r="K344" s="42">
        <f t="shared" si="37"/>
        <v>18691.7</v>
      </c>
    </row>
    <row r="345" spans="1:11" s="29" customFormat="1" ht="31.5">
      <c r="A345" s="1">
        <v>157</v>
      </c>
      <c r="B345" s="1" t="s">
        <v>180</v>
      </c>
      <c r="C345" s="6" t="s">
        <v>172</v>
      </c>
      <c r="D345" s="9"/>
      <c r="E345" s="26">
        <f t="shared" si="35"/>
        <v>17806.7</v>
      </c>
      <c r="F345" s="27">
        <v>1.35</v>
      </c>
      <c r="G345" s="28">
        <f t="shared" si="26"/>
        <v>0.86752099999999999</v>
      </c>
      <c r="H345" s="28">
        <f t="shared" si="26"/>
        <v>1.1000000000000001</v>
      </c>
      <c r="I345" s="28">
        <v>1</v>
      </c>
      <c r="J345" s="28">
        <f t="shared" si="36"/>
        <v>0.95427300000000004</v>
      </c>
      <c r="K345" s="42">
        <f t="shared" si="37"/>
        <v>22939.81</v>
      </c>
    </row>
    <row r="346" spans="1:11" s="29" customFormat="1" ht="31.5">
      <c r="A346" s="1">
        <v>158</v>
      </c>
      <c r="B346" s="1" t="s">
        <v>181</v>
      </c>
      <c r="C346" s="6" t="s">
        <v>172</v>
      </c>
      <c r="D346" s="9"/>
      <c r="E346" s="26">
        <f t="shared" si="35"/>
        <v>17806.7</v>
      </c>
      <c r="F346" s="27">
        <v>1.96</v>
      </c>
      <c r="G346" s="28">
        <f t="shared" si="26"/>
        <v>0.86752099999999999</v>
      </c>
      <c r="H346" s="28">
        <f t="shared" si="26"/>
        <v>1.1000000000000001</v>
      </c>
      <c r="I346" s="28">
        <v>1</v>
      </c>
      <c r="J346" s="28">
        <f t="shared" si="36"/>
        <v>0.95427300000000004</v>
      </c>
      <c r="K346" s="42">
        <f t="shared" si="37"/>
        <v>33305.21</v>
      </c>
    </row>
    <row r="347" spans="1:11" s="29" customFormat="1" ht="15.75">
      <c r="A347" s="1">
        <v>159</v>
      </c>
      <c r="B347" s="1" t="s">
        <v>182</v>
      </c>
      <c r="C347" s="6" t="s">
        <v>172</v>
      </c>
      <c r="D347" s="9"/>
      <c r="E347" s="26">
        <f t="shared" si="35"/>
        <v>17806.7</v>
      </c>
      <c r="F347" s="27">
        <v>25</v>
      </c>
      <c r="G347" s="28">
        <f t="shared" si="26"/>
        <v>0.86752099999999999</v>
      </c>
      <c r="H347" s="28">
        <v>0</v>
      </c>
      <c r="I347" s="28">
        <v>1</v>
      </c>
      <c r="J347" s="28">
        <f>ROUND(G347*I347,6)</f>
        <v>0.86752099999999999</v>
      </c>
      <c r="K347" s="42">
        <f t="shared" si="37"/>
        <v>386192.15</v>
      </c>
    </row>
    <row r="348" spans="1:11" s="29" customFormat="1" ht="15.75">
      <c r="A348" s="1">
        <v>160</v>
      </c>
      <c r="B348" s="1" t="s">
        <v>184</v>
      </c>
      <c r="C348" s="6" t="s">
        <v>183</v>
      </c>
      <c r="D348" s="9"/>
      <c r="E348" s="26">
        <f t="shared" si="35"/>
        <v>17806.7</v>
      </c>
      <c r="F348" s="27">
        <v>0.49</v>
      </c>
      <c r="G348" s="28">
        <f t="shared" si="26"/>
        <v>0.86752099999999999</v>
      </c>
      <c r="H348" s="28">
        <f t="shared" si="26"/>
        <v>1.1000000000000001</v>
      </c>
      <c r="I348" s="28">
        <v>1</v>
      </c>
      <c r="J348" s="28">
        <f t="shared" si="36"/>
        <v>0.95427300000000004</v>
      </c>
      <c r="K348" s="42">
        <f t="shared" si="37"/>
        <v>8326.2999999999993</v>
      </c>
    </row>
    <row r="349" spans="1:11" s="29" customFormat="1" ht="15.75">
      <c r="A349" s="51">
        <v>161</v>
      </c>
      <c r="B349" s="51" t="s">
        <v>185</v>
      </c>
      <c r="C349" s="48" t="s">
        <v>183</v>
      </c>
      <c r="D349" s="9"/>
      <c r="E349" s="26">
        <f t="shared" si="35"/>
        <v>17806.7</v>
      </c>
      <c r="F349" s="27">
        <v>0.79</v>
      </c>
      <c r="G349" s="28">
        <f t="shared" si="26"/>
        <v>0.86752099999999999</v>
      </c>
      <c r="H349" s="28">
        <f t="shared" si="26"/>
        <v>1.1000000000000001</v>
      </c>
      <c r="I349" s="28">
        <v>1</v>
      </c>
      <c r="J349" s="28">
        <f t="shared" si="36"/>
        <v>0.95427300000000004</v>
      </c>
      <c r="K349" s="42">
        <f t="shared" si="37"/>
        <v>13424.04</v>
      </c>
    </row>
    <row r="350" spans="1:11" s="29" customFormat="1" ht="15.75">
      <c r="A350" s="49"/>
      <c r="B350" s="49"/>
      <c r="C350" s="49"/>
      <c r="D350" s="9">
        <v>4</v>
      </c>
      <c r="E350" s="26">
        <f t="shared" si="35"/>
        <v>17806.7</v>
      </c>
      <c r="F350" s="27">
        <v>0.79</v>
      </c>
      <c r="G350" s="28">
        <f t="shared" si="26"/>
        <v>0.86752099999999999</v>
      </c>
      <c r="H350" s="28">
        <f t="shared" si="26"/>
        <v>1.1000000000000001</v>
      </c>
      <c r="I350" s="28">
        <v>1.02</v>
      </c>
      <c r="J350" s="28">
        <f t="shared" si="36"/>
        <v>0.97335899999999997</v>
      </c>
      <c r="K350" s="42">
        <f t="shared" si="37"/>
        <v>13692.53</v>
      </c>
    </row>
    <row r="351" spans="1:11" s="29" customFormat="1" ht="15.75">
      <c r="A351" s="49"/>
      <c r="B351" s="49"/>
      <c r="C351" s="49"/>
      <c r="D351" s="9">
        <v>5</v>
      </c>
      <c r="E351" s="26">
        <f t="shared" si="35"/>
        <v>17806.7</v>
      </c>
      <c r="F351" s="27">
        <v>0.79</v>
      </c>
      <c r="G351" s="28">
        <f t="shared" si="26"/>
        <v>0.86752099999999999</v>
      </c>
      <c r="H351" s="28">
        <f t="shared" si="26"/>
        <v>1.1000000000000001</v>
      </c>
      <c r="I351" s="28">
        <v>1.02</v>
      </c>
      <c r="J351" s="28">
        <f t="shared" si="36"/>
        <v>0.97335899999999997</v>
      </c>
      <c r="K351" s="42">
        <f t="shared" si="37"/>
        <v>13692.53</v>
      </c>
    </row>
    <row r="352" spans="1:11" s="29" customFormat="1" ht="15.75">
      <c r="A352" s="50"/>
      <c r="B352" s="50"/>
      <c r="C352" s="50"/>
      <c r="D352" s="9">
        <v>12</v>
      </c>
      <c r="E352" s="26">
        <f t="shared" si="35"/>
        <v>17806.7</v>
      </c>
      <c r="F352" s="27">
        <v>0.79</v>
      </c>
      <c r="G352" s="28">
        <f t="shared" si="26"/>
        <v>0.86752099999999999</v>
      </c>
      <c r="H352" s="28">
        <f t="shared" si="26"/>
        <v>1.1000000000000001</v>
      </c>
      <c r="I352" s="28">
        <v>1.2</v>
      </c>
      <c r="J352" s="28">
        <f t="shared" si="36"/>
        <v>1.1451279999999999</v>
      </c>
      <c r="K352" s="42">
        <f t="shared" si="37"/>
        <v>16108.85</v>
      </c>
    </row>
    <row r="353" spans="1:11" s="29" customFormat="1" ht="15.75">
      <c r="A353" s="51">
        <v>162</v>
      </c>
      <c r="B353" s="51" t="s">
        <v>186</v>
      </c>
      <c r="C353" s="48" t="s">
        <v>183</v>
      </c>
      <c r="D353" s="9"/>
      <c r="E353" s="26">
        <f t="shared" si="35"/>
        <v>17806.7</v>
      </c>
      <c r="F353" s="27">
        <v>1.07</v>
      </c>
      <c r="G353" s="28">
        <f t="shared" si="26"/>
        <v>0.86752099999999999</v>
      </c>
      <c r="H353" s="28">
        <f t="shared" si="26"/>
        <v>1.1000000000000001</v>
      </c>
      <c r="I353" s="28">
        <v>1</v>
      </c>
      <c r="J353" s="28">
        <f t="shared" si="36"/>
        <v>0.95427300000000004</v>
      </c>
      <c r="K353" s="42">
        <f t="shared" si="37"/>
        <v>18181.919999999998</v>
      </c>
    </row>
    <row r="354" spans="1:11" s="29" customFormat="1" ht="15.75">
      <c r="A354" s="49"/>
      <c r="B354" s="49"/>
      <c r="C354" s="49"/>
      <c r="D354" s="9">
        <v>4</v>
      </c>
      <c r="E354" s="26">
        <f t="shared" si="35"/>
        <v>17806.7</v>
      </c>
      <c r="F354" s="27">
        <v>1.07</v>
      </c>
      <c r="G354" s="28">
        <f t="shared" si="26"/>
        <v>0.86752099999999999</v>
      </c>
      <c r="H354" s="28">
        <f t="shared" si="26"/>
        <v>1.1000000000000001</v>
      </c>
      <c r="I354" s="28">
        <v>1.02</v>
      </c>
      <c r="J354" s="28">
        <f t="shared" si="36"/>
        <v>0.97335899999999997</v>
      </c>
      <c r="K354" s="42">
        <f t="shared" si="37"/>
        <v>18545.57</v>
      </c>
    </row>
    <row r="355" spans="1:11" s="29" customFormat="1" ht="15.75">
      <c r="A355" s="49"/>
      <c r="B355" s="49"/>
      <c r="C355" s="49"/>
      <c r="D355" s="9">
        <v>5</v>
      </c>
      <c r="E355" s="26">
        <f t="shared" si="35"/>
        <v>17806.7</v>
      </c>
      <c r="F355" s="27">
        <v>1.07</v>
      </c>
      <c r="G355" s="28">
        <f t="shared" si="26"/>
        <v>0.86752099999999999</v>
      </c>
      <c r="H355" s="28">
        <f t="shared" si="26"/>
        <v>1.1000000000000001</v>
      </c>
      <c r="I355" s="28">
        <v>1.02</v>
      </c>
      <c r="J355" s="28">
        <f t="shared" si="36"/>
        <v>0.97335899999999997</v>
      </c>
      <c r="K355" s="42">
        <f t="shared" si="37"/>
        <v>18545.57</v>
      </c>
    </row>
    <row r="356" spans="1:11" s="29" customFormat="1" ht="15.75">
      <c r="A356" s="50"/>
      <c r="B356" s="50"/>
      <c r="C356" s="50"/>
      <c r="D356" s="9">
        <v>12</v>
      </c>
      <c r="E356" s="26">
        <f t="shared" si="35"/>
        <v>17806.7</v>
      </c>
      <c r="F356" s="27">
        <v>1.07</v>
      </c>
      <c r="G356" s="28">
        <f t="shared" si="26"/>
        <v>0.86752099999999999</v>
      </c>
      <c r="H356" s="28">
        <f t="shared" si="26"/>
        <v>1.1000000000000001</v>
      </c>
      <c r="I356" s="28">
        <v>1.2</v>
      </c>
      <c r="J356" s="28">
        <f t="shared" si="36"/>
        <v>1.1451279999999999</v>
      </c>
      <c r="K356" s="42">
        <f t="shared" si="37"/>
        <v>21818.32</v>
      </c>
    </row>
    <row r="357" spans="1:11" s="29" customFormat="1" ht="15.75">
      <c r="A357" s="51">
        <v>163</v>
      </c>
      <c r="B357" s="51" t="s">
        <v>187</v>
      </c>
      <c r="C357" s="48" t="s">
        <v>183</v>
      </c>
      <c r="D357" s="9"/>
      <c r="E357" s="26">
        <f t="shared" si="35"/>
        <v>17806.7</v>
      </c>
      <c r="F357" s="27">
        <v>1.19</v>
      </c>
      <c r="G357" s="28">
        <f t="shared" si="26"/>
        <v>0.86752099999999999</v>
      </c>
      <c r="H357" s="28">
        <f t="shared" si="26"/>
        <v>1.1000000000000001</v>
      </c>
      <c r="I357" s="28">
        <v>1</v>
      </c>
      <c r="J357" s="28">
        <f t="shared" si="36"/>
        <v>0.95427300000000004</v>
      </c>
      <c r="K357" s="42">
        <f t="shared" si="37"/>
        <v>20221.02</v>
      </c>
    </row>
    <row r="358" spans="1:11" s="29" customFormat="1" ht="15.75">
      <c r="A358" s="49"/>
      <c r="B358" s="49"/>
      <c r="C358" s="49"/>
      <c r="D358" s="9">
        <v>4</v>
      </c>
      <c r="E358" s="26">
        <f t="shared" si="35"/>
        <v>17806.7</v>
      </c>
      <c r="F358" s="27">
        <v>1.19</v>
      </c>
      <c r="G358" s="28">
        <f t="shared" si="26"/>
        <v>0.86752099999999999</v>
      </c>
      <c r="H358" s="28">
        <f t="shared" si="26"/>
        <v>1.1000000000000001</v>
      </c>
      <c r="I358" s="28">
        <v>1.02</v>
      </c>
      <c r="J358" s="28">
        <f t="shared" si="36"/>
        <v>0.97335899999999997</v>
      </c>
      <c r="K358" s="42">
        <f t="shared" si="37"/>
        <v>20625.45</v>
      </c>
    </row>
    <row r="359" spans="1:11" s="29" customFormat="1" ht="15.75">
      <c r="A359" s="49"/>
      <c r="B359" s="49"/>
      <c r="C359" s="49"/>
      <c r="D359" s="9">
        <v>5</v>
      </c>
      <c r="E359" s="26">
        <f t="shared" si="35"/>
        <v>17806.7</v>
      </c>
      <c r="F359" s="27">
        <v>1.19</v>
      </c>
      <c r="G359" s="28">
        <f t="shared" si="26"/>
        <v>0.86752099999999999</v>
      </c>
      <c r="H359" s="28">
        <f t="shared" si="26"/>
        <v>1.1000000000000001</v>
      </c>
      <c r="I359" s="28">
        <v>1.02</v>
      </c>
      <c r="J359" s="28">
        <f t="shared" si="36"/>
        <v>0.97335899999999997</v>
      </c>
      <c r="K359" s="42">
        <f t="shared" si="37"/>
        <v>20625.45</v>
      </c>
    </row>
    <row r="360" spans="1:11" s="29" customFormat="1" ht="15.75">
      <c r="A360" s="50"/>
      <c r="B360" s="50"/>
      <c r="C360" s="50"/>
      <c r="D360" s="9">
        <v>12</v>
      </c>
      <c r="E360" s="26">
        <f t="shared" si="35"/>
        <v>17806.7</v>
      </c>
      <c r="F360" s="27">
        <v>1.19</v>
      </c>
      <c r="G360" s="28">
        <f t="shared" si="26"/>
        <v>0.86752099999999999</v>
      </c>
      <c r="H360" s="28">
        <f t="shared" si="26"/>
        <v>1.1000000000000001</v>
      </c>
      <c r="I360" s="28">
        <v>1.2</v>
      </c>
      <c r="J360" s="28">
        <f t="shared" si="36"/>
        <v>1.1451279999999999</v>
      </c>
      <c r="K360" s="42">
        <f t="shared" si="37"/>
        <v>24265.23</v>
      </c>
    </row>
    <row r="361" spans="1:11" s="29" customFormat="1" ht="15.75">
      <c r="A361" s="51">
        <v>164</v>
      </c>
      <c r="B361" s="51" t="s">
        <v>188</v>
      </c>
      <c r="C361" s="48" t="s">
        <v>183</v>
      </c>
      <c r="D361" s="9"/>
      <c r="E361" s="26">
        <f t="shared" si="35"/>
        <v>17806.7</v>
      </c>
      <c r="F361" s="27">
        <v>2.11</v>
      </c>
      <c r="G361" s="28">
        <f t="shared" si="26"/>
        <v>0.86752099999999999</v>
      </c>
      <c r="H361" s="28">
        <f t="shared" si="26"/>
        <v>1.1000000000000001</v>
      </c>
      <c r="I361" s="28">
        <v>1</v>
      </c>
      <c r="J361" s="28">
        <f t="shared" si="36"/>
        <v>0.95427300000000004</v>
      </c>
      <c r="K361" s="42">
        <f t="shared" si="37"/>
        <v>35854.080000000002</v>
      </c>
    </row>
    <row r="362" spans="1:11" s="29" customFormat="1" ht="15.75">
      <c r="A362" s="49"/>
      <c r="B362" s="49"/>
      <c r="C362" s="49"/>
      <c r="D362" s="9">
        <v>4</v>
      </c>
      <c r="E362" s="26">
        <f t="shared" si="35"/>
        <v>17806.7</v>
      </c>
      <c r="F362" s="27">
        <v>2.11</v>
      </c>
      <c r="G362" s="28">
        <f t="shared" si="26"/>
        <v>0.86752099999999999</v>
      </c>
      <c r="H362" s="28">
        <f t="shared" si="26"/>
        <v>1.1000000000000001</v>
      </c>
      <c r="I362" s="28">
        <v>1.02</v>
      </c>
      <c r="J362" s="28">
        <f t="shared" si="36"/>
        <v>0.97335899999999997</v>
      </c>
      <c r="K362" s="42">
        <f t="shared" si="37"/>
        <v>36571.18</v>
      </c>
    </row>
    <row r="363" spans="1:11" s="29" customFormat="1" ht="15.75">
      <c r="A363" s="49"/>
      <c r="B363" s="49"/>
      <c r="C363" s="49"/>
      <c r="D363" s="9">
        <v>5</v>
      </c>
      <c r="E363" s="26">
        <f t="shared" si="35"/>
        <v>17806.7</v>
      </c>
      <c r="F363" s="27">
        <v>2.11</v>
      </c>
      <c r="G363" s="28">
        <f t="shared" ref="G363:H364" si="38">G$8</f>
        <v>0.86752099999999999</v>
      </c>
      <c r="H363" s="28">
        <f t="shared" si="38"/>
        <v>1.1000000000000001</v>
      </c>
      <c r="I363" s="28">
        <v>1.02</v>
      </c>
      <c r="J363" s="28">
        <f t="shared" si="36"/>
        <v>0.97335899999999997</v>
      </c>
      <c r="K363" s="42">
        <f t="shared" si="37"/>
        <v>36571.18</v>
      </c>
    </row>
    <row r="364" spans="1:11" s="29" customFormat="1" ht="15.75">
      <c r="A364" s="50"/>
      <c r="B364" s="50"/>
      <c r="C364" s="50"/>
      <c r="D364" s="9">
        <v>12</v>
      </c>
      <c r="E364" s="26">
        <f t="shared" si="35"/>
        <v>17806.7</v>
      </c>
      <c r="F364" s="27">
        <v>2.11</v>
      </c>
      <c r="G364" s="28">
        <f t="shared" si="38"/>
        <v>0.86752099999999999</v>
      </c>
      <c r="H364" s="28">
        <f t="shared" si="38"/>
        <v>1.1000000000000001</v>
      </c>
      <c r="I364" s="28">
        <v>1.2</v>
      </c>
      <c r="J364" s="28">
        <f t="shared" si="36"/>
        <v>1.1451279999999999</v>
      </c>
      <c r="K364" s="42">
        <f t="shared" si="37"/>
        <v>43024.91</v>
      </c>
    </row>
    <row r="365" spans="1:11" s="29" customFormat="1" ht="15.75">
      <c r="A365" s="51">
        <v>165</v>
      </c>
      <c r="B365" s="51" t="s">
        <v>189</v>
      </c>
      <c r="C365" s="48" t="s">
        <v>183</v>
      </c>
      <c r="D365" s="9"/>
      <c r="E365" s="26">
        <f t="shared" si="35"/>
        <v>17806.7</v>
      </c>
      <c r="F365" s="27">
        <v>2.33</v>
      </c>
      <c r="G365" s="28">
        <f t="shared" ref="G365:H399" si="39">G$8</f>
        <v>0.86752099999999999</v>
      </c>
      <c r="H365" s="28">
        <f t="shared" si="39"/>
        <v>1.1000000000000001</v>
      </c>
      <c r="I365" s="28">
        <v>1</v>
      </c>
      <c r="J365" s="28">
        <f t="shared" si="36"/>
        <v>0.95427300000000004</v>
      </c>
      <c r="K365" s="42">
        <f t="shared" si="37"/>
        <v>39592.42</v>
      </c>
    </row>
    <row r="366" spans="1:11" s="29" customFormat="1" ht="15.75">
      <c r="A366" s="49"/>
      <c r="B366" s="49"/>
      <c r="C366" s="49"/>
      <c r="D366" s="9">
        <v>4</v>
      </c>
      <c r="E366" s="26">
        <f t="shared" si="35"/>
        <v>17806.7</v>
      </c>
      <c r="F366" s="27">
        <v>2.33</v>
      </c>
      <c r="G366" s="28">
        <f t="shared" si="39"/>
        <v>0.86752099999999999</v>
      </c>
      <c r="H366" s="28">
        <f t="shared" si="39"/>
        <v>1.1000000000000001</v>
      </c>
      <c r="I366" s="28">
        <v>1.02</v>
      </c>
      <c r="J366" s="28">
        <f t="shared" si="36"/>
        <v>0.97335899999999997</v>
      </c>
      <c r="K366" s="42">
        <f t="shared" si="37"/>
        <v>40384.29</v>
      </c>
    </row>
    <row r="367" spans="1:11" s="29" customFormat="1" ht="15.75">
      <c r="A367" s="50"/>
      <c r="B367" s="50"/>
      <c r="C367" s="50"/>
      <c r="D367" s="9">
        <v>5</v>
      </c>
      <c r="E367" s="26">
        <f t="shared" si="35"/>
        <v>17806.7</v>
      </c>
      <c r="F367" s="27">
        <v>2.33</v>
      </c>
      <c r="G367" s="28">
        <f t="shared" si="39"/>
        <v>0.86752099999999999</v>
      </c>
      <c r="H367" s="28">
        <f t="shared" si="39"/>
        <v>1.1000000000000001</v>
      </c>
      <c r="I367" s="28">
        <v>1.02</v>
      </c>
      <c r="J367" s="28">
        <f t="shared" si="36"/>
        <v>0.97335899999999997</v>
      </c>
      <c r="K367" s="42">
        <f t="shared" si="37"/>
        <v>40384.29</v>
      </c>
    </row>
    <row r="368" spans="1:11" s="29" customFormat="1" ht="15.75">
      <c r="A368" s="51">
        <v>166</v>
      </c>
      <c r="B368" s="51" t="s">
        <v>190</v>
      </c>
      <c r="C368" s="48" t="s">
        <v>183</v>
      </c>
      <c r="D368" s="9"/>
      <c r="E368" s="26">
        <f t="shared" si="35"/>
        <v>17806.7</v>
      </c>
      <c r="F368" s="27">
        <v>0.51</v>
      </c>
      <c r="G368" s="28">
        <f t="shared" si="39"/>
        <v>0.86752099999999999</v>
      </c>
      <c r="H368" s="28">
        <f t="shared" si="39"/>
        <v>1.1000000000000001</v>
      </c>
      <c r="I368" s="28">
        <v>1</v>
      </c>
      <c r="J368" s="28">
        <f t="shared" si="36"/>
        <v>0.95427300000000004</v>
      </c>
      <c r="K368" s="42">
        <f t="shared" si="37"/>
        <v>8666.15</v>
      </c>
    </row>
    <row r="369" spans="1:11" s="29" customFormat="1" ht="15.75">
      <c r="A369" s="52"/>
      <c r="B369" s="52"/>
      <c r="C369" s="52"/>
      <c r="D369" s="9">
        <v>3</v>
      </c>
      <c r="E369" s="26">
        <f t="shared" si="35"/>
        <v>17806.7</v>
      </c>
      <c r="F369" s="27">
        <v>0.51</v>
      </c>
      <c r="G369" s="28">
        <f t="shared" si="39"/>
        <v>0.86752099999999999</v>
      </c>
      <c r="H369" s="28">
        <f t="shared" si="39"/>
        <v>1.1000000000000001</v>
      </c>
      <c r="I369" s="28">
        <v>1.05</v>
      </c>
      <c r="J369" s="28">
        <f t="shared" si="36"/>
        <v>1.001987</v>
      </c>
      <c r="K369" s="42">
        <f t="shared" si="37"/>
        <v>9099.4599999999991</v>
      </c>
    </row>
    <row r="370" spans="1:11" s="29" customFormat="1" ht="15.75">
      <c r="A370" s="52"/>
      <c r="B370" s="52"/>
      <c r="C370" s="52"/>
      <c r="D370" s="9">
        <v>4</v>
      </c>
      <c r="E370" s="26">
        <f t="shared" si="35"/>
        <v>17806.7</v>
      </c>
      <c r="F370" s="27">
        <v>0.51</v>
      </c>
      <c r="G370" s="28">
        <f t="shared" si="39"/>
        <v>0.86752099999999999</v>
      </c>
      <c r="H370" s="28">
        <f t="shared" si="39"/>
        <v>1.1000000000000001</v>
      </c>
      <c r="I370" s="28">
        <v>1.02</v>
      </c>
      <c r="J370" s="28">
        <f t="shared" si="36"/>
        <v>0.97335899999999997</v>
      </c>
      <c r="K370" s="42">
        <f t="shared" si="37"/>
        <v>8839.48</v>
      </c>
    </row>
    <row r="371" spans="1:11" s="29" customFormat="1" ht="15.75">
      <c r="A371" s="52"/>
      <c r="B371" s="52"/>
      <c r="C371" s="52"/>
      <c r="D371" s="9">
        <v>5</v>
      </c>
      <c r="E371" s="26">
        <f t="shared" si="35"/>
        <v>17806.7</v>
      </c>
      <c r="F371" s="27">
        <v>0.51</v>
      </c>
      <c r="G371" s="28">
        <f t="shared" si="39"/>
        <v>0.86752099999999999</v>
      </c>
      <c r="H371" s="28">
        <f t="shared" si="39"/>
        <v>1.1000000000000001</v>
      </c>
      <c r="I371" s="28">
        <v>1.02</v>
      </c>
      <c r="J371" s="28">
        <f t="shared" si="36"/>
        <v>0.97335899999999997</v>
      </c>
      <c r="K371" s="42">
        <f t="shared" si="37"/>
        <v>8839.48</v>
      </c>
    </row>
    <row r="372" spans="1:11" s="29" customFormat="1" ht="15.75">
      <c r="A372" s="53"/>
      <c r="B372" s="53"/>
      <c r="C372" s="53"/>
      <c r="D372" s="9">
        <v>12</v>
      </c>
      <c r="E372" s="26">
        <f t="shared" si="35"/>
        <v>17806.7</v>
      </c>
      <c r="F372" s="27">
        <v>0.51</v>
      </c>
      <c r="G372" s="28">
        <f t="shared" si="39"/>
        <v>0.86752099999999999</v>
      </c>
      <c r="H372" s="28">
        <f t="shared" si="39"/>
        <v>1.1000000000000001</v>
      </c>
      <c r="I372" s="28">
        <v>1.2</v>
      </c>
      <c r="J372" s="28">
        <f t="shared" si="36"/>
        <v>1.1451279999999999</v>
      </c>
      <c r="K372" s="42">
        <f t="shared" si="37"/>
        <v>10399.379999999999</v>
      </c>
    </row>
    <row r="373" spans="1:11" s="29" customFormat="1" ht="15.75">
      <c r="A373" s="1">
        <v>167</v>
      </c>
      <c r="B373" s="1" t="s">
        <v>191</v>
      </c>
      <c r="C373" s="6" t="s">
        <v>183</v>
      </c>
      <c r="D373" s="9"/>
      <c r="E373" s="26">
        <f t="shared" si="35"/>
        <v>17806.7</v>
      </c>
      <c r="F373" s="27">
        <v>0.66</v>
      </c>
      <c r="G373" s="28">
        <f t="shared" si="39"/>
        <v>0.86752099999999999</v>
      </c>
      <c r="H373" s="28">
        <f t="shared" si="39"/>
        <v>1.1000000000000001</v>
      </c>
      <c r="I373" s="28">
        <v>1</v>
      </c>
      <c r="J373" s="28">
        <f t="shared" si="36"/>
        <v>0.95427300000000004</v>
      </c>
      <c r="K373" s="42">
        <f t="shared" si="37"/>
        <v>11215.02</v>
      </c>
    </row>
    <row r="374" spans="1:11" s="29" customFormat="1" ht="15.75">
      <c r="A374" s="1">
        <v>168</v>
      </c>
      <c r="B374" s="1" t="s">
        <v>193</v>
      </c>
      <c r="C374" s="6" t="s">
        <v>192</v>
      </c>
      <c r="D374" s="9"/>
      <c r="E374" s="26">
        <f t="shared" si="35"/>
        <v>17806.7</v>
      </c>
      <c r="F374" s="27">
        <v>1.1100000000000001</v>
      </c>
      <c r="G374" s="28">
        <f t="shared" si="39"/>
        <v>0.86752099999999999</v>
      </c>
      <c r="H374" s="28">
        <f t="shared" si="39"/>
        <v>1.1000000000000001</v>
      </c>
      <c r="I374" s="28">
        <v>1</v>
      </c>
      <c r="J374" s="28">
        <f t="shared" si="36"/>
        <v>0.95427300000000004</v>
      </c>
      <c r="K374" s="42">
        <f t="shared" si="37"/>
        <v>18861.62</v>
      </c>
    </row>
    <row r="375" spans="1:11" s="29" customFormat="1" ht="15.75">
      <c r="A375" s="51">
        <v>169</v>
      </c>
      <c r="B375" s="51" t="s">
        <v>194</v>
      </c>
      <c r="C375" s="48" t="s">
        <v>192</v>
      </c>
      <c r="D375" s="9"/>
      <c r="E375" s="26">
        <f t="shared" si="35"/>
        <v>17806.7</v>
      </c>
      <c r="F375" s="27">
        <v>0.39</v>
      </c>
      <c r="G375" s="28">
        <f t="shared" si="39"/>
        <v>0.86752099999999999</v>
      </c>
      <c r="H375" s="28">
        <f t="shared" si="39"/>
        <v>1.1000000000000001</v>
      </c>
      <c r="I375" s="28">
        <v>1</v>
      </c>
      <c r="J375" s="28">
        <f t="shared" si="36"/>
        <v>0.95427300000000004</v>
      </c>
      <c r="K375" s="42">
        <f t="shared" si="37"/>
        <v>6627.06</v>
      </c>
    </row>
    <row r="376" spans="1:11" s="29" customFormat="1" ht="15.75">
      <c r="A376" s="52"/>
      <c r="B376" s="52"/>
      <c r="C376" s="52"/>
      <c r="D376" s="9">
        <v>1</v>
      </c>
      <c r="E376" s="26">
        <f t="shared" si="35"/>
        <v>17806.7</v>
      </c>
      <c r="F376" s="27">
        <v>0.39</v>
      </c>
      <c r="G376" s="28">
        <f t="shared" si="39"/>
        <v>0.86752099999999999</v>
      </c>
      <c r="H376" s="28">
        <f t="shared" si="39"/>
        <v>1.1000000000000001</v>
      </c>
      <c r="I376" s="28">
        <v>1.1000000000000001</v>
      </c>
      <c r="J376" s="28">
        <f t="shared" si="36"/>
        <v>1.0497000000000001</v>
      </c>
      <c r="K376" s="42">
        <f t="shared" si="37"/>
        <v>7289.76</v>
      </c>
    </row>
    <row r="377" spans="1:11" s="29" customFormat="1" ht="15.75">
      <c r="A377" s="52"/>
      <c r="B377" s="52"/>
      <c r="C377" s="52"/>
      <c r="D377" s="9">
        <v>2</v>
      </c>
      <c r="E377" s="26">
        <f t="shared" ref="E377:E438" si="40">E$8</f>
        <v>17806.7</v>
      </c>
      <c r="F377" s="27">
        <v>0.39</v>
      </c>
      <c r="G377" s="28">
        <f t="shared" si="39"/>
        <v>0.86752099999999999</v>
      </c>
      <c r="H377" s="28">
        <f t="shared" si="39"/>
        <v>1.1000000000000001</v>
      </c>
      <c r="I377" s="28">
        <v>1.1000000000000001</v>
      </c>
      <c r="J377" s="28">
        <f t="shared" si="36"/>
        <v>1.0497000000000001</v>
      </c>
      <c r="K377" s="42">
        <f t="shared" si="37"/>
        <v>7289.76</v>
      </c>
    </row>
    <row r="378" spans="1:11" s="29" customFormat="1" ht="15.75">
      <c r="A378" s="52"/>
      <c r="B378" s="52"/>
      <c r="C378" s="52"/>
      <c r="D378" s="9">
        <v>3</v>
      </c>
      <c r="E378" s="26">
        <f t="shared" si="40"/>
        <v>17806.7</v>
      </c>
      <c r="F378" s="27">
        <v>0.39</v>
      </c>
      <c r="G378" s="28">
        <f t="shared" si="39"/>
        <v>0.86752099999999999</v>
      </c>
      <c r="H378" s="28">
        <f t="shared" si="39"/>
        <v>1.1000000000000001</v>
      </c>
      <c r="I378" s="28">
        <v>1.05</v>
      </c>
      <c r="J378" s="28">
        <f t="shared" si="36"/>
        <v>1.001987</v>
      </c>
      <c r="K378" s="42">
        <f t="shared" si="37"/>
        <v>6958.41</v>
      </c>
    </row>
    <row r="379" spans="1:11" s="29" customFormat="1" ht="15.75">
      <c r="A379" s="53"/>
      <c r="B379" s="53"/>
      <c r="C379" s="53"/>
      <c r="D379" s="9">
        <v>8</v>
      </c>
      <c r="E379" s="26">
        <f t="shared" si="40"/>
        <v>17806.7</v>
      </c>
      <c r="F379" s="27">
        <v>0.39</v>
      </c>
      <c r="G379" s="28">
        <f t="shared" si="39"/>
        <v>0.86752099999999999</v>
      </c>
      <c r="H379" s="28">
        <f t="shared" si="39"/>
        <v>1.1000000000000001</v>
      </c>
      <c r="I379" s="28">
        <v>1.05</v>
      </c>
      <c r="J379" s="28">
        <f t="shared" si="36"/>
        <v>1.001987</v>
      </c>
      <c r="K379" s="42">
        <f t="shared" si="37"/>
        <v>6958.41</v>
      </c>
    </row>
    <row r="380" spans="1:11" s="29" customFormat="1" ht="15.75">
      <c r="A380" s="51">
        <v>170</v>
      </c>
      <c r="B380" s="51" t="s">
        <v>195</v>
      </c>
      <c r="C380" s="48" t="s">
        <v>192</v>
      </c>
      <c r="D380" s="9"/>
      <c r="E380" s="26">
        <f t="shared" si="40"/>
        <v>17806.7</v>
      </c>
      <c r="F380" s="27">
        <v>1.85</v>
      </c>
      <c r="G380" s="28">
        <f t="shared" si="39"/>
        <v>0.86752099999999999</v>
      </c>
      <c r="H380" s="28">
        <f t="shared" si="39"/>
        <v>1.1000000000000001</v>
      </c>
      <c r="I380" s="28">
        <v>1</v>
      </c>
      <c r="J380" s="28">
        <f t="shared" si="36"/>
        <v>0.95427300000000004</v>
      </c>
      <c r="K380" s="42">
        <f t="shared" si="37"/>
        <v>31436.04</v>
      </c>
    </row>
    <row r="381" spans="1:11" s="29" customFormat="1" ht="15.75">
      <c r="A381" s="52"/>
      <c r="B381" s="52"/>
      <c r="C381" s="52"/>
      <c r="D381" s="9">
        <v>3</v>
      </c>
      <c r="E381" s="26">
        <f t="shared" si="40"/>
        <v>17806.7</v>
      </c>
      <c r="F381" s="27">
        <v>1.85</v>
      </c>
      <c r="G381" s="28">
        <f t="shared" si="39"/>
        <v>0.86752099999999999</v>
      </c>
      <c r="H381" s="28">
        <f t="shared" si="39"/>
        <v>1.1000000000000001</v>
      </c>
      <c r="I381" s="28">
        <v>1.05</v>
      </c>
      <c r="J381" s="28">
        <f t="shared" si="36"/>
        <v>1.001987</v>
      </c>
      <c r="K381" s="42">
        <f t="shared" si="37"/>
        <v>33007.85</v>
      </c>
    </row>
    <row r="382" spans="1:11" s="29" customFormat="1" ht="15.75">
      <c r="A382" s="53"/>
      <c r="B382" s="53"/>
      <c r="C382" s="53"/>
      <c r="D382" s="9">
        <v>8</v>
      </c>
      <c r="E382" s="26">
        <f t="shared" si="40"/>
        <v>17806.7</v>
      </c>
      <c r="F382" s="27">
        <v>1.85</v>
      </c>
      <c r="G382" s="28">
        <f t="shared" si="39"/>
        <v>0.86752099999999999</v>
      </c>
      <c r="H382" s="28">
        <f t="shared" si="39"/>
        <v>1.1000000000000001</v>
      </c>
      <c r="I382" s="28">
        <v>1.05</v>
      </c>
      <c r="J382" s="28">
        <f t="shared" si="36"/>
        <v>1.001987</v>
      </c>
      <c r="K382" s="42">
        <f t="shared" si="37"/>
        <v>33007.85</v>
      </c>
    </row>
    <row r="383" spans="1:11" s="29" customFormat="1" ht="15.75">
      <c r="A383" s="1">
        <v>171</v>
      </c>
      <c r="B383" s="1" t="s">
        <v>196</v>
      </c>
      <c r="C383" s="6" t="s">
        <v>192</v>
      </c>
      <c r="D383" s="9"/>
      <c r="E383" s="26">
        <f t="shared" si="40"/>
        <v>17806.7</v>
      </c>
      <c r="F383" s="27">
        <v>2.12</v>
      </c>
      <c r="G383" s="28">
        <f t="shared" si="39"/>
        <v>0.86752099999999999</v>
      </c>
      <c r="H383" s="28">
        <f t="shared" si="39"/>
        <v>1.1000000000000001</v>
      </c>
      <c r="I383" s="28">
        <v>1</v>
      </c>
      <c r="J383" s="28">
        <f t="shared" si="36"/>
        <v>0.95427300000000004</v>
      </c>
      <c r="K383" s="42">
        <f t="shared" si="37"/>
        <v>36024</v>
      </c>
    </row>
    <row r="384" spans="1:11" s="29" customFormat="1" ht="15.75">
      <c r="A384" s="51">
        <v>172</v>
      </c>
      <c r="B384" s="51" t="s">
        <v>198</v>
      </c>
      <c r="C384" s="48" t="s">
        <v>197</v>
      </c>
      <c r="D384" s="9"/>
      <c r="E384" s="26">
        <f t="shared" si="40"/>
        <v>17806.7</v>
      </c>
      <c r="F384" s="27">
        <v>0.85</v>
      </c>
      <c r="G384" s="28">
        <f t="shared" si="39"/>
        <v>0.86752099999999999</v>
      </c>
      <c r="H384" s="28">
        <f t="shared" si="39"/>
        <v>1.1000000000000001</v>
      </c>
      <c r="I384" s="28">
        <v>1</v>
      </c>
      <c r="J384" s="28">
        <f t="shared" si="36"/>
        <v>0.95427300000000004</v>
      </c>
      <c r="K384" s="42">
        <f t="shared" si="37"/>
        <v>14443.59</v>
      </c>
    </row>
    <row r="385" spans="1:11" s="29" customFormat="1" ht="15.75">
      <c r="A385" s="49"/>
      <c r="B385" s="49"/>
      <c r="C385" s="49"/>
      <c r="D385" s="9">
        <v>4</v>
      </c>
      <c r="E385" s="26">
        <f t="shared" si="40"/>
        <v>17806.7</v>
      </c>
      <c r="F385" s="27">
        <v>0.85</v>
      </c>
      <c r="G385" s="28">
        <f t="shared" si="39"/>
        <v>0.86752099999999999</v>
      </c>
      <c r="H385" s="28">
        <f t="shared" si="39"/>
        <v>1.1000000000000001</v>
      </c>
      <c r="I385" s="28">
        <v>1.02</v>
      </c>
      <c r="J385" s="28">
        <f t="shared" si="36"/>
        <v>0.97335899999999997</v>
      </c>
      <c r="K385" s="42">
        <f t="shared" si="37"/>
        <v>14732.46</v>
      </c>
    </row>
    <row r="386" spans="1:11" s="29" customFormat="1" ht="15.75">
      <c r="A386" s="50"/>
      <c r="B386" s="50"/>
      <c r="C386" s="50"/>
      <c r="D386" s="9">
        <v>5</v>
      </c>
      <c r="E386" s="26">
        <f t="shared" si="40"/>
        <v>17806.7</v>
      </c>
      <c r="F386" s="27">
        <v>0.85</v>
      </c>
      <c r="G386" s="28">
        <f t="shared" si="39"/>
        <v>0.86752099999999999</v>
      </c>
      <c r="H386" s="28">
        <f t="shared" si="39"/>
        <v>1.1000000000000001</v>
      </c>
      <c r="I386" s="28">
        <v>1.02</v>
      </c>
      <c r="J386" s="28">
        <f t="shared" si="36"/>
        <v>0.97335899999999997</v>
      </c>
      <c r="K386" s="42">
        <f t="shared" si="37"/>
        <v>14732.46</v>
      </c>
    </row>
    <row r="387" spans="1:11" s="29" customFormat="1" ht="31.5">
      <c r="A387" s="1">
        <v>173</v>
      </c>
      <c r="B387" s="1" t="s">
        <v>199</v>
      </c>
      <c r="C387" s="6" t="s">
        <v>197</v>
      </c>
      <c r="D387" s="9"/>
      <c r="E387" s="26">
        <f t="shared" si="40"/>
        <v>17806.7</v>
      </c>
      <c r="F387" s="27">
        <v>2.48</v>
      </c>
      <c r="G387" s="28">
        <f t="shared" si="39"/>
        <v>0.86752099999999999</v>
      </c>
      <c r="H387" s="28">
        <f t="shared" si="39"/>
        <v>1.1000000000000001</v>
      </c>
      <c r="I387" s="28">
        <v>1</v>
      </c>
      <c r="J387" s="28">
        <f t="shared" si="36"/>
        <v>0.95427300000000004</v>
      </c>
      <c r="K387" s="42">
        <f t="shared" si="37"/>
        <v>42141.279999999999</v>
      </c>
    </row>
    <row r="388" spans="1:11" s="29" customFormat="1" ht="31.5">
      <c r="A388" s="1">
        <v>174</v>
      </c>
      <c r="B388" s="1" t="s">
        <v>200</v>
      </c>
      <c r="C388" s="6" t="s">
        <v>197</v>
      </c>
      <c r="D388" s="9"/>
      <c r="E388" s="26">
        <f t="shared" si="40"/>
        <v>17806.7</v>
      </c>
      <c r="F388" s="27">
        <v>0.91</v>
      </c>
      <c r="G388" s="28">
        <f t="shared" si="39"/>
        <v>0.86752099999999999</v>
      </c>
      <c r="H388" s="28">
        <f t="shared" si="39"/>
        <v>1.1000000000000001</v>
      </c>
      <c r="I388" s="28">
        <v>1</v>
      </c>
      <c r="J388" s="28">
        <f t="shared" si="36"/>
        <v>0.95427300000000004</v>
      </c>
      <c r="K388" s="42">
        <f t="shared" si="37"/>
        <v>15463.13</v>
      </c>
    </row>
    <row r="389" spans="1:11" s="29" customFormat="1" ht="15.75">
      <c r="A389" s="51">
        <v>175</v>
      </c>
      <c r="B389" s="51" t="s">
        <v>201</v>
      </c>
      <c r="C389" s="48" t="s">
        <v>197</v>
      </c>
      <c r="D389" s="9"/>
      <c r="E389" s="26">
        <f t="shared" si="40"/>
        <v>17806.7</v>
      </c>
      <c r="F389" s="27">
        <v>1.29</v>
      </c>
      <c r="G389" s="28">
        <v>1.4</v>
      </c>
      <c r="H389" s="28">
        <f t="shared" si="39"/>
        <v>1.1000000000000001</v>
      </c>
      <c r="I389" s="28">
        <v>1</v>
      </c>
      <c r="J389" s="28">
        <f t="shared" si="36"/>
        <v>1.54</v>
      </c>
      <c r="K389" s="42">
        <f t="shared" si="37"/>
        <v>35374.79</v>
      </c>
    </row>
    <row r="390" spans="1:11" s="29" customFormat="1" ht="15.75">
      <c r="A390" s="52"/>
      <c r="B390" s="52"/>
      <c r="C390" s="52"/>
      <c r="D390" s="9">
        <v>1</v>
      </c>
      <c r="E390" s="26">
        <f t="shared" si="40"/>
        <v>17806.7</v>
      </c>
      <c r="F390" s="27">
        <v>1.29</v>
      </c>
      <c r="G390" s="28">
        <v>1.4</v>
      </c>
      <c r="H390" s="28">
        <f t="shared" si="39"/>
        <v>1.1000000000000001</v>
      </c>
      <c r="I390" s="28">
        <v>1.1000000000000001</v>
      </c>
      <c r="J390" s="28">
        <f t="shared" si="36"/>
        <v>1.694</v>
      </c>
      <c r="K390" s="42">
        <f t="shared" si="37"/>
        <v>38912.269999999997</v>
      </c>
    </row>
    <row r="391" spans="1:11" s="29" customFormat="1" ht="15.75">
      <c r="A391" s="52"/>
      <c r="B391" s="52"/>
      <c r="C391" s="52"/>
      <c r="D391" s="9">
        <v>2</v>
      </c>
      <c r="E391" s="26">
        <f t="shared" si="40"/>
        <v>17806.7</v>
      </c>
      <c r="F391" s="27">
        <v>1.29</v>
      </c>
      <c r="G391" s="28">
        <v>1.4</v>
      </c>
      <c r="H391" s="28">
        <f t="shared" si="39"/>
        <v>1.1000000000000001</v>
      </c>
      <c r="I391" s="28">
        <v>1.1000000000000001</v>
      </c>
      <c r="J391" s="28">
        <f t="shared" ref="J391:J453" si="41">ROUND(G391*H391*I391,6)</f>
        <v>1.694</v>
      </c>
      <c r="K391" s="42">
        <f t="shared" ref="K391:K454" si="42">ROUND(E391*F391*J391,2)</f>
        <v>38912.269999999997</v>
      </c>
    </row>
    <row r="392" spans="1:11" s="29" customFormat="1" ht="15.75">
      <c r="A392" s="52"/>
      <c r="B392" s="52"/>
      <c r="C392" s="52"/>
      <c r="D392" s="9">
        <v>3</v>
      </c>
      <c r="E392" s="26">
        <f t="shared" si="40"/>
        <v>17806.7</v>
      </c>
      <c r="F392" s="27">
        <v>1.29</v>
      </c>
      <c r="G392" s="28">
        <v>1.4</v>
      </c>
      <c r="H392" s="28">
        <f t="shared" si="39"/>
        <v>1.1000000000000001</v>
      </c>
      <c r="I392" s="28">
        <v>1.05</v>
      </c>
      <c r="J392" s="28">
        <f t="shared" si="41"/>
        <v>1.617</v>
      </c>
      <c r="K392" s="42">
        <f t="shared" si="42"/>
        <v>37143.53</v>
      </c>
    </row>
    <row r="393" spans="1:11" s="29" customFormat="1" ht="15.75">
      <c r="A393" s="52"/>
      <c r="B393" s="52"/>
      <c r="C393" s="52"/>
      <c r="D393" s="9">
        <v>4</v>
      </c>
      <c r="E393" s="26">
        <f t="shared" si="40"/>
        <v>17806.7</v>
      </c>
      <c r="F393" s="27">
        <v>1.29</v>
      </c>
      <c r="G393" s="28">
        <v>1.4</v>
      </c>
      <c r="H393" s="28">
        <f t="shared" si="39"/>
        <v>1.1000000000000001</v>
      </c>
      <c r="I393" s="28">
        <v>1.02</v>
      </c>
      <c r="J393" s="28">
        <f t="shared" si="41"/>
        <v>1.5708</v>
      </c>
      <c r="K393" s="42">
        <f t="shared" si="42"/>
        <v>36082.29</v>
      </c>
    </row>
    <row r="394" spans="1:11" s="29" customFormat="1" ht="15.75">
      <c r="A394" s="52"/>
      <c r="B394" s="52"/>
      <c r="C394" s="52"/>
      <c r="D394" s="9">
        <v>5</v>
      </c>
      <c r="E394" s="26">
        <f t="shared" si="40"/>
        <v>17806.7</v>
      </c>
      <c r="F394" s="27">
        <v>1.29</v>
      </c>
      <c r="G394" s="28">
        <v>1.4</v>
      </c>
      <c r="H394" s="28">
        <f t="shared" si="39"/>
        <v>1.1000000000000001</v>
      </c>
      <c r="I394" s="28">
        <v>1.02</v>
      </c>
      <c r="J394" s="28">
        <f t="shared" si="41"/>
        <v>1.5708</v>
      </c>
      <c r="K394" s="42">
        <f t="shared" si="42"/>
        <v>36082.29</v>
      </c>
    </row>
    <row r="395" spans="1:11" s="29" customFormat="1" ht="15.75">
      <c r="A395" s="53"/>
      <c r="B395" s="53"/>
      <c r="C395" s="53"/>
      <c r="D395" s="9">
        <v>8</v>
      </c>
      <c r="E395" s="26">
        <f t="shared" si="40"/>
        <v>17806.7</v>
      </c>
      <c r="F395" s="27">
        <v>1.29</v>
      </c>
      <c r="G395" s="28">
        <v>1.4</v>
      </c>
      <c r="H395" s="28">
        <f t="shared" si="39"/>
        <v>1.1000000000000001</v>
      </c>
      <c r="I395" s="28">
        <v>1.05</v>
      </c>
      <c r="J395" s="28">
        <f t="shared" si="41"/>
        <v>1.617</v>
      </c>
      <c r="K395" s="42">
        <f t="shared" si="42"/>
        <v>37143.53</v>
      </c>
    </row>
    <row r="396" spans="1:11" s="29" customFormat="1" ht="15.75">
      <c r="A396" s="51">
        <v>176</v>
      </c>
      <c r="B396" s="51" t="s">
        <v>202</v>
      </c>
      <c r="C396" s="48" t="s">
        <v>197</v>
      </c>
      <c r="D396" s="9"/>
      <c r="E396" s="26">
        <f t="shared" si="40"/>
        <v>17806.7</v>
      </c>
      <c r="F396" s="27">
        <v>1.1100000000000001</v>
      </c>
      <c r="G396" s="28">
        <f t="shared" si="39"/>
        <v>0.86752099999999999</v>
      </c>
      <c r="H396" s="28">
        <f t="shared" si="39"/>
        <v>1.1000000000000001</v>
      </c>
      <c r="I396" s="28">
        <v>1</v>
      </c>
      <c r="J396" s="28">
        <f t="shared" si="41"/>
        <v>0.95427300000000004</v>
      </c>
      <c r="K396" s="42">
        <f t="shared" si="42"/>
        <v>18861.62</v>
      </c>
    </row>
    <row r="397" spans="1:11" s="29" customFormat="1" ht="15.75">
      <c r="A397" s="49"/>
      <c r="B397" s="49"/>
      <c r="C397" s="49"/>
      <c r="D397" s="9">
        <v>4</v>
      </c>
      <c r="E397" s="26">
        <f t="shared" si="40"/>
        <v>17806.7</v>
      </c>
      <c r="F397" s="27">
        <v>1.1100000000000001</v>
      </c>
      <c r="G397" s="28">
        <f t="shared" si="39"/>
        <v>0.86752099999999999</v>
      </c>
      <c r="H397" s="28">
        <f t="shared" si="39"/>
        <v>1.1000000000000001</v>
      </c>
      <c r="I397" s="28">
        <v>1.02</v>
      </c>
      <c r="J397" s="28">
        <f t="shared" si="41"/>
        <v>0.97335899999999997</v>
      </c>
      <c r="K397" s="42">
        <f t="shared" si="42"/>
        <v>19238.87</v>
      </c>
    </row>
    <row r="398" spans="1:11" s="29" customFormat="1" ht="15.75">
      <c r="A398" s="50"/>
      <c r="B398" s="50"/>
      <c r="C398" s="50"/>
      <c r="D398" s="9">
        <v>5</v>
      </c>
      <c r="E398" s="26">
        <f t="shared" si="40"/>
        <v>17806.7</v>
      </c>
      <c r="F398" s="27">
        <v>1.1100000000000001</v>
      </c>
      <c r="G398" s="28">
        <f t="shared" si="39"/>
        <v>0.86752099999999999</v>
      </c>
      <c r="H398" s="28">
        <f t="shared" si="39"/>
        <v>1.1000000000000001</v>
      </c>
      <c r="I398" s="28">
        <v>1.02</v>
      </c>
      <c r="J398" s="28">
        <f t="shared" si="41"/>
        <v>0.97335899999999997</v>
      </c>
      <c r="K398" s="42">
        <f t="shared" si="42"/>
        <v>19238.87</v>
      </c>
    </row>
    <row r="399" spans="1:11" s="29" customFormat="1" ht="15.75">
      <c r="A399" s="1">
        <v>177</v>
      </c>
      <c r="B399" s="1" t="s">
        <v>203</v>
      </c>
      <c r="C399" s="6" t="s">
        <v>197</v>
      </c>
      <c r="D399" s="9"/>
      <c r="E399" s="26">
        <f t="shared" si="40"/>
        <v>17806.7</v>
      </c>
      <c r="F399" s="27">
        <v>1.25</v>
      </c>
      <c r="G399" s="28">
        <f t="shared" si="39"/>
        <v>0.86752099999999999</v>
      </c>
      <c r="H399" s="28">
        <f t="shared" si="39"/>
        <v>1.1000000000000001</v>
      </c>
      <c r="I399" s="28">
        <v>1</v>
      </c>
      <c r="J399" s="28">
        <f t="shared" si="41"/>
        <v>0.95427300000000004</v>
      </c>
      <c r="K399" s="42">
        <f t="shared" si="42"/>
        <v>21240.57</v>
      </c>
    </row>
    <row r="400" spans="1:11" s="29" customFormat="1" ht="15.75">
      <c r="A400" s="1">
        <v>178</v>
      </c>
      <c r="B400" s="1" t="s">
        <v>205</v>
      </c>
      <c r="C400" s="6" t="s">
        <v>204</v>
      </c>
      <c r="D400" s="9"/>
      <c r="E400" s="26">
        <f t="shared" si="40"/>
        <v>17806.7</v>
      </c>
      <c r="F400" s="27">
        <v>1.78</v>
      </c>
      <c r="G400" s="28">
        <f t="shared" ref="G400:G404" si="43">G$8</f>
        <v>0.86752099999999999</v>
      </c>
      <c r="H400" s="28">
        <f t="shared" ref="G400:H436" si="44">H$8</f>
        <v>1.1000000000000001</v>
      </c>
      <c r="I400" s="28">
        <v>1</v>
      </c>
      <c r="J400" s="28">
        <f t="shared" si="41"/>
        <v>0.95427300000000004</v>
      </c>
      <c r="K400" s="42">
        <f t="shared" si="42"/>
        <v>30246.57</v>
      </c>
    </row>
    <row r="401" spans="1:11" s="29" customFormat="1" ht="15.75">
      <c r="A401" s="51">
        <v>179</v>
      </c>
      <c r="B401" s="51" t="s">
        <v>206</v>
      </c>
      <c r="C401" s="48" t="s">
        <v>204</v>
      </c>
      <c r="D401" s="9"/>
      <c r="E401" s="26">
        <f t="shared" si="40"/>
        <v>17806.7</v>
      </c>
      <c r="F401" s="27">
        <v>1.67</v>
      </c>
      <c r="G401" s="28">
        <f t="shared" si="43"/>
        <v>0.86752099999999999</v>
      </c>
      <c r="H401" s="28">
        <f t="shared" si="44"/>
        <v>1.1000000000000001</v>
      </c>
      <c r="I401" s="28">
        <v>1</v>
      </c>
      <c r="J401" s="28">
        <f t="shared" si="41"/>
        <v>0.95427300000000004</v>
      </c>
      <c r="K401" s="42">
        <f t="shared" si="42"/>
        <v>28377.4</v>
      </c>
    </row>
    <row r="402" spans="1:11" s="29" customFormat="1" ht="15.75">
      <c r="A402" s="52"/>
      <c r="B402" s="52"/>
      <c r="C402" s="52"/>
      <c r="D402" s="9">
        <v>3</v>
      </c>
      <c r="E402" s="26">
        <f t="shared" si="40"/>
        <v>17806.7</v>
      </c>
      <c r="F402" s="27">
        <v>1.67</v>
      </c>
      <c r="G402" s="28">
        <f t="shared" si="43"/>
        <v>0.86752099999999999</v>
      </c>
      <c r="H402" s="28">
        <f t="shared" si="44"/>
        <v>1.1000000000000001</v>
      </c>
      <c r="I402" s="28">
        <v>1.05</v>
      </c>
      <c r="J402" s="28">
        <f t="shared" si="41"/>
        <v>1.001987</v>
      </c>
      <c r="K402" s="42">
        <f t="shared" si="42"/>
        <v>29796.28</v>
      </c>
    </row>
    <row r="403" spans="1:11" s="29" customFormat="1" ht="15.75">
      <c r="A403" s="52"/>
      <c r="B403" s="52"/>
      <c r="C403" s="52"/>
      <c r="D403" s="9">
        <v>4</v>
      </c>
      <c r="E403" s="26">
        <f t="shared" si="40"/>
        <v>17806.7</v>
      </c>
      <c r="F403" s="27">
        <v>1.67</v>
      </c>
      <c r="G403" s="28">
        <f t="shared" si="43"/>
        <v>0.86752099999999999</v>
      </c>
      <c r="H403" s="28">
        <f t="shared" si="44"/>
        <v>1.1000000000000001</v>
      </c>
      <c r="I403" s="28">
        <v>1.02</v>
      </c>
      <c r="J403" s="28">
        <f t="shared" si="41"/>
        <v>0.97335899999999997</v>
      </c>
      <c r="K403" s="42">
        <f t="shared" si="42"/>
        <v>28944.959999999999</v>
      </c>
    </row>
    <row r="404" spans="1:11" s="29" customFormat="1" ht="15.75">
      <c r="A404" s="53"/>
      <c r="B404" s="53"/>
      <c r="C404" s="53"/>
      <c r="D404" s="9">
        <v>5</v>
      </c>
      <c r="E404" s="26">
        <f t="shared" si="40"/>
        <v>17806.7</v>
      </c>
      <c r="F404" s="27">
        <v>1.67</v>
      </c>
      <c r="G404" s="28">
        <f t="shared" si="43"/>
        <v>0.86752099999999999</v>
      </c>
      <c r="H404" s="28">
        <f t="shared" si="44"/>
        <v>1.1000000000000001</v>
      </c>
      <c r="I404" s="28">
        <v>1.02</v>
      </c>
      <c r="J404" s="28">
        <f t="shared" si="41"/>
        <v>0.97335899999999997</v>
      </c>
      <c r="K404" s="42">
        <f t="shared" si="42"/>
        <v>28944.959999999999</v>
      </c>
    </row>
    <row r="405" spans="1:11" s="29" customFormat="1" ht="15.75">
      <c r="A405" s="1">
        <v>180</v>
      </c>
      <c r="B405" s="1" t="s">
        <v>207</v>
      </c>
      <c r="C405" s="6" t="s">
        <v>204</v>
      </c>
      <c r="D405" s="9"/>
      <c r="E405" s="26">
        <f t="shared" si="40"/>
        <v>17806.7</v>
      </c>
      <c r="F405" s="27">
        <v>0.87</v>
      </c>
      <c r="G405" s="28">
        <f t="shared" si="44"/>
        <v>0.86752099999999999</v>
      </c>
      <c r="H405" s="28">
        <f t="shared" si="44"/>
        <v>1.1000000000000001</v>
      </c>
      <c r="I405" s="28">
        <v>1</v>
      </c>
      <c r="J405" s="28">
        <f t="shared" si="41"/>
        <v>0.95427300000000004</v>
      </c>
      <c r="K405" s="42">
        <f t="shared" si="42"/>
        <v>14783.43</v>
      </c>
    </row>
    <row r="406" spans="1:11" s="29" customFormat="1" ht="15.75">
      <c r="A406" s="1">
        <v>181</v>
      </c>
      <c r="B406" s="1" t="s">
        <v>208</v>
      </c>
      <c r="C406" s="6" t="s">
        <v>204</v>
      </c>
      <c r="D406" s="9"/>
      <c r="E406" s="26">
        <f t="shared" si="40"/>
        <v>17806.7</v>
      </c>
      <c r="F406" s="27">
        <v>1.57</v>
      </c>
      <c r="G406" s="28">
        <f t="shared" si="44"/>
        <v>0.86752099999999999</v>
      </c>
      <c r="H406" s="28">
        <f t="shared" si="44"/>
        <v>1.1000000000000001</v>
      </c>
      <c r="I406" s="28">
        <v>1</v>
      </c>
      <c r="J406" s="28">
        <f t="shared" si="41"/>
        <v>0.95427300000000004</v>
      </c>
      <c r="K406" s="42">
        <f t="shared" si="42"/>
        <v>26678.15</v>
      </c>
    </row>
    <row r="407" spans="1:11" s="29" customFormat="1" ht="15.75">
      <c r="A407" s="51">
        <v>182</v>
      </c>
      <c r="B407" s="51" t="s">
        <v>210</v>
      </c>
      <c r="C407" s="48" t="s">
        <v>209</v>
      </c>
      <c r="D407" s="9"/>
      <c r="E407" s="26">
        <f t="shared" si="40"/>
        <v>17806.7</v>
      </c>
      <c r="F407" s="27">
        <v>0.85</v>
      </c>
      <c r="G407" s="28">
        <v>1.4</v>
      </c>
      <c r="H407" s="28">
        <f t="shared" si="44"/>
        <v>1.1000000000000001</v>
      </c>
      <c r="I407" s="28">
        <v>1</v>
      </c>
      <c r="J407" s="28">
        <f t="shared" si="41"/>
        <v>1.54</v>
      </c>
      <c r="K407" s="42">
        <f t="shared" si="42"/>
        <v>23308.97</v>
      </c>
    </row>
    <row r="408" spans="1:11" s="29" customFormat="1" ht="15.75">
      <c r="A408" s="49"/>
      <c r="B408" s="49"/>
      <c r="C408" s="49"/>
      <c r="D408" s="9">
        <v>4</v>
      </c>
      <c r="E408" s="26">
        <f t="shared" si="40"/>
        <v>17806.7</v>
      </c>
      <c r="F408" s="27">
        <v>0.85</v>
      </c>
      <c r="G408" s="28">
        <v>1.4</v>
      </c>
      <c r="H408" s="28">
        <f t="shared" si="44"/>
        <v>1.1000000000000001</v>
      </c>
      <c r="I408" s="28">
        <v>1.02</v>
      </c>
      <c r="J408" s="28">
        <f t="shared" si="41"/>
        <v>1.5708</v>
      </c>
      <c r="K408" s="42">
        <f t="shared" si="42"/>
        <v>23775.15</v>
      </c>
    </row>
    <row r="409" spans="1:11" s="29" customFormat="1" ht="15.75">
      <c r="A409" s="49"/>
      <c r="B409" s="49"/>
      <c r="C409" s="49"/>
      <c r="D409" s="9">
        <v>5</v>
      </c>
      <c r="E409" s="26">
        <f t="shared" si="40"/>
        <v>17806.7</v>
      </c>
      <c r="F409" s="27">
        <v>0.85</v>
      </c>
      <c r="G409" s="28">
        <v>1.4</v>
      </c>
      <c r="H409" s="28">
        <f t="shared" si="44"/>
        <v>1.1000000000000001</v>
      </c>
      <c r="I409" s="28">
        <v>1.02</v>
      </c>
      <c r="J409" s="28">
        <f t="shared" si="41"/>
        <v>1.5708</v>
      </c>
      <c r="K409" s="42">
        <f t="shared" si="42"/>
        <v>23775.15</v>
      </c>
    </row>
    <row r="410" spans="1:11" s="29" customFormat="1" ht="15.75">
      <c r="A410" s="50"/>
      <c r="B410" s="50"/>
      <c r="C410" s="50"/>
      <c r="D410" s="9">
        <v>8</v>
      </c>
      <c r="E410" s="26">
        <f t="shared" si="40"/>
        <v>17806.7</v>
      </c>
      <c r="F410" s="27">
        <v>0.85</v>
      </c>
      <c r="G410" s="28">
        <v>1.4</v>
      </c>
      <c r="H410" s="28">
        <f t="shared" si="44"/>
        <v>1.1000000000000001</v>
      </c>
      <c r="I410" s="28">
        <v>1.05</v>
      </c>
      <c r="J410" s="28">
        <f t="shared" si="41"/>
        <v>1.617</v>
      </c>
      <c r="K410" s="42">
        <f t="shared" si="42"/>
        <v>24474.42</v>
      </c>
    </row>
    <row r="411" spans="1:11" s="29" customFormat="1" ht="25.5">
      <c r="A411" s="1">
        <v>183</v>
      </c>
      <c r="B411" s="1" t="s">
        <v>211</v>
      </c>
      <c r="C411" s="6" t="s">
        <v>209</v>
      </c>
      <c r="D411" s="9"/>
      <c r="E411" s="26">
        <f t="shared" si="40"/>
        <v>17806.7</v>
      </c>
      <c r="F411" s="27">
        <v>1.32</v>
      </c>
      <c r="G411" s="28">
        <f t="shared" si="44"/>
        <v>0.86752099999999999</v>
      </c>
      <c r="H411" s="28">
        <f t="shared" si="44"/>
        <v>1.1000000000000001</v>
      </c>
      <c r="I411" s="28">
        <v>1</v>
      </c>
      <c r="J411" s="28">
        <f t="shared" si="41"/>
        <v>0.95427300000000004</v>
      </c>
      <c r="K411" s="42">
        <f t="shared" si="42"/>
        <v>22430.04</v>
      </c>
    </row>
    <row r="412" spans="1:11" s="29" customFormat="1" ht="15.75">
      <c r="A412" s="51">
        <v>184</v>
      </c>
      <c r="B412" s="51" t="s">
        <v>212</v>
      </c>
      <c r="C412" s="48" t="s">
        <v>209</v>
      </c>
      <c r="D412" s="9"/>
      <c r="E412" s="26">
        <f t="shared" si="40"/>
        <v>17806.7</v>
      </c>
      <c r="F412" s="27">
        <v>1.05</v>
      </c>
      <c r="G412" s="28">
        <v>1.4</v>
      </c>
      <c r="H412" s="28">
        <f t="shared" si="44"/>
        <v>1.1000000000000001</v>
      </c>
      <c r="I412" s="28">
        <v>1</v>
      </c>
      <c r="J412" s="28">
        <f t="shared" si="41"/>
        <v>1.54</v>
      </c>
      <c r="K412" s="42">
        <f t="shared" si="42"/>
        <v>28793.43</v>
      </c>
    </row>
    <row r="413" spans="1:11" s="29" customFormat="1" ht="15.75">
      <c r="A413" s="49"/>
      <c r="B413" s="49"/>
      <c r="C413" s="49"/>
      <c r="D413" s="9">
        <v>4</v>
      </c>
      <c r="E413" s="26">
        <f t="shared" si="40"/>
        <v>17806.7</v>
      </c>
      <c r="F413" s="27">
        <v>1.05</v>
      </c>
      <c r="G413" s="28">
        <v>1.4</v>
      </c>
      <c r="H413" s="28">
        <f t="shared" si="44"/>
        <v>1.1000000000000001</v>
      </c>
      <c r="I413" s="28">
        <v>1.02</v>
      </c>
      <c r="J413" s="28">
        <f t="shared" si="41"/>
        <v>1.5708</v>
      </c>
      <c r="K413" s="42">
        <f t="shared" si="42"/>
        <v>29369.3</v>
      </c>
    </row>
    <row r="414" spans="1:11" s="29" customFormat="1" ht="15.75">
      <c r="A414" s="49"/>
      <c r="B414" s="49"/>
      <c r="C414" s="49"/>
      <c r="D414" s="9">
        <v>5</v>
      </c>
      <c r="E414" s="26">
        <f t="shared" si="40"/>
        <v>17806.7</v>
      </c>
      <c r="F414" s="27">
        <v>1.05</v>
      </c>
      <c r="G414" s="28">
        <v>1.4</v>
      </c>
      <c r="H414" s="28">
        <f t="shared" si="44"/>
        <v>1.1000000000000001</v>
      </c>
      <c r="I414" s="28">
        <v>1.02</v>
      </c>
      <c r="J414" s="28">
        <f t="shared" si="41"/>
        <v>1.5708</v>
      </c>
      <c r="K414" s="42">
        <f t="shared" si="42"/>
        <v>29369.3</v>
      </c>
    </row>
    <row r="415" spans="1:11" s="29" customFormat="1" ht="15.75">
      <c r="A415" s="50"/>
      <c r="B415" s="50"/>
      <c r="C415" s="50"/>
      <c r="D415" s="9">
        <v>8</v>
      </c>
      <c r="E415" s="26">
        <f t="shared" si="40"/>
        <v>17806.7</v>
      </c>
      <c r="F415" s="27">
        <v>1.05</v>
      </c>
      <c r="G415" s="28">
        <v>1.4</v>
      </c>
      <c r="H415" s="28">
        <f t="shared" si="44"/>
        <v>1.1000000000000001</v>
      </c>
      <c r="I415" s="28">
        <v>1.05</v>
      </c>
      <c r="J415" s="28">
        <f t="shared" si="41"/>
        <v>1.617</v>
      </c>
      <c r="K415" s="42">
        <f t="shared" si="42"/>
        <v>30233.11</v>
      </c>
    </row>
    <row r="416" spans="1:11" s="29" customFormat="1" ht="15.75">
      <c r="A416" s="51">
        <v>185</v>
      </c>
      <c r="B416" s="51" t="s">
        <v>213</v>
      </c>
      <c r="C416" s="48" t="s">
        <v>209</v>
      </c>
      <c r="D416" s="9"/>
      <c r="E416" s="26">
        <f t="shared" si="40"/>
        <v>17806.7</v>
      </c>
      <c r="F416" s="27">
        <v>1.01</v>
      </c>
      <c r="G416" s="28">
        <f t="shared" si="44"/>
        <v>0.86752099999999999</v>
      </c>
      <c r="H416" s="28">
        <f t="shared" si="44"/>
        <v>1.1000000000000001</v>
      </c>
      <c r="I416" s="28">
        <v>1</v>
      </c>
      <c r="J416" s="28">
        <f t="shared" si="41"/>
        <v>0.95427300000000004</v>
      </c>
      <c r="K416" s="42">
        <f t="shared" si="42"/>
        <v>17162.38</v>
      </c>
    </row>
    <row r="417" spans="1:11" s="29" customFormat="1" ht="15.75">
      <c r="A417" s="52"/>
      <c r="B417" s="52"/>
      <c r="C417" s="52"/>
      <c r="D417" s="9">
        <v>1</v>
      </c>
      <c r="E417" s="26">
        <f t="shared" si="40"/>
        <v>17806.7</v>
      </c>
      <c r="F417" s="27">
        <v>1.01</v>
      </c>
      <c r="G417" s="28">
        <f t="shared" si="44"/>
        <v>0.86752099999999999</v>
      </c>
      <c r="H417" s="28">
        <f t="shared" si="44"/>
        <v>1.1000000000000001</v>
      </c>
      <c r="I417" s="28">
        <v>1.1000000000000001</v>
      </c>
      <c r="J417" s="28">
        <f t="shared" si="41"/>
        <v>1.0497000000000001</v>
      </c>
      <c r="K417" s="42">
        <f t="shared" si="42"/>
        <v>18878.61</v>
      </c>
    </row>
    <row r="418" spans="1:11" s="29" customFormat="1" ht="15.75">
      <c r="A418" s="52"/>
      <c r="B418" s="52"/>
      <c r="C418" s="52"/>
      <c r="D418" s="9">
        <v>2</v>
      </c>
      <c r="E418" s="26">
        <f t="shared" si="40"/>
        <v>17806.7</v>
      </c>
      <c r="F418" s="27">
        <v>1.01</v>
      </c>
      <c r="G418" s="28">
        <f t="shared" si="44"/>
        <v>0.86752099999999999</v>
      </c>
      <c r="H418" s="28">
        <f t="shared" si="44"/>
        <v>1.1000000000000001</v>
      </c>
      <c r="I418" s="28">
        <v>1.1000000000000001</v>
      </c>
      <c r="J418" s="28">
        <f t="shared" si="41"/>
        <v>1.0497000000000001</v>
      </c>
      <c r="K418" s="42">
        <f t="shared" si="42"/>
        <v>18878.61</v>
      </c>
    </row>
    <row r="419" spans="1:11" s="29" customFormat="1" ht="15.75">
      <c r="A419" s="52"/>
      <c r="B419" s="52"/>
      <c r="C419" s="52"/>
      <c r="D419" s="9">
        <v>3</v>
      </c>
      <c r="E419" s="26">
        <f t="shared" si="40"/>
        <v>17806.7</v>
      </c>
      <c r="F419" s="27">
        <v>1.01</v>
      </c>
      <c r="G419" s="28">
        <f t="shared" si="44"/>
        <v>0.86752099999999999</v>
      </c>
      <c r="H419" s="28">
        <f t="shared" si="44"/>
        <v>1.1000000000000001</v>
      </c>
      <c r="I419" s="28">
        <v>1.05</v>
      </c>
      <c r="J419" s="28">
        <f t="shared" si="41"/>
        <v>1.001987</v>
      </c>
      <c r="K419" s="42">
        <f t="shared" si="42"/>
        <v>18020.5</v>
      </c>
    </row>
    <row r="420" spans="1:11" s="29" customFormat="1" ht="15.75">
      <c r="A420" s="53"/>
      <c r="B420" s="53"/>
      <c r="C420" s="53"/>
      <c r="D420" s="9">
        <v>8</v>
      </c>
      <c r="E420" s="26">
        <f t="shared" si="40"/>
        <v>17806.7</v>
      </c>
      <c r="F420" s="27">
        <v>1.01</v>
      </c>
      <c r="G420" s="28">
        <f t="shared" si="44"/>
        <v>0.86752099999999999</v>
      </c>
      <c r="H420" s="28">
        <f t="shared" si="44"/>
        <v>1.1000000000000001</v>
      </c>
      <c r="I420" s="28">
        <v>1.05</v>
      </c>
      <c r="J420" s="28">
        <f t="shared" si="41"/>
        <v>1.001987</v>
      </c>
      <c r="K420" s="42">
        <f t="shared" si="42"/>
        <v>18020.5</v>
      </c>
    </row>
    <row r="421" spans="1:11" s="29" customFormat="1" ht="25.5">
      <c r="A421" s="1">
        <v>186</v>
      </c>
      <c r="B421" s="1" t="s">
        <v>214</v>
      </c>
      <c r="C421" s="6" t="s">
        <v>209</v>
      </c>
      <c r="D421" s="9"/>
      <c r="E421" s="26">
        <f t="shared" si="40"/>
        <v>17806.7</v>
      </c>
      <c r="F421" s="27">
        <v>2.11</v>
      </c>
      <c r="G421" s="28">
        <f t="shared" si="44"/>
        <v>0.86752099999999999</v>
      </c>
      <c r="H421" s="28">
        <f t="shared" si="44"/>
        <v>1.1000000000000001</v>
      </c>
      <c r="I421" s="28">
        <v>1</v>
      </c>
      <c r="J421" s="28">
        <f t="shared" si="41"/>
        <v>0.95427300000000004</v>
      </c>
      <c r="K421" s="42">
        <f t="shared" si="42"/>
        <v>35854.080000000002</v>
      </c>
    </row>
    <row r="422" spans="1:11" s="29" customFormat="1" ht="25.5">
      <c r="A422" s="1">
        <v>187</v>
      </c>
      <c r="B422" s="1" t="s">
        <v>215</v>
      </c>
      <c r="C422" s="6" t="s">
        <v>209</v>
      </c>
      <c r="D422" s="9"/>
      <c r="E422" s="26">
        <f t="shared" si="40"/>
        <v>17806.7</v>
      </c>
      <c r="F422" s="27">
        <v>3.97</v>
      </c>
      <c r="G422" s="28">
        <f t="shared" si="44"/>
        <v>0.86752099999999999</v>
      </c>
      <c r="H422" s="28">
        <f t="shared" si="44"/>
        <v>1.1000000000000001</v>
      </c>
      <c r="I422" s="28">
        <v>1</v>
      </c>
      <c r="J422" s="28">
        <f t="shared" si="41"/>
        <v>0.95427300000000004</v>
      </c>
      <c r="K422" s="42">
        <f t="shared" si="42"/>
        <v>67460.039999999994</v>
      </c>
    </row>
    <row r="423" spans="1:11" s="29" customFormat="1" ht="25.5">
      <c r="A423" s="1">
        <v>188</v>
      </c>
      <c r="B423" s="1" t="s">
        <v>216</v>
      </c>
      <c r="C423" s="6" t="s">
        <v>209</v>
      </c>
      <c r="D423" s="9"/>
      <c r="E423" s="26">
        <f t="shared" si="40"/>
        <v>17806.7</v>
      </c>
      <c r="F423" s="27">
        <v>4.3099999999999996</v>
      </c>
      <c r="G423" s="28">
        <f t="shared" si="44"/>
        <v>0.86752099999999999</v>
      </c>
      <c r="H423" s="28">
        <f t="shared" si="44"/>
        <v>1.1000000000000001</v>
      </c>
      <c r="I423" s="28">
        <v>1</v>
      </c>
      <c r="J423" s="28">
        <f t="shared" si="41"/>
        <v>0.95427300000000004</v>
      </c>
      <c r="K423" s="42">
        <f t="shared" si="42"/>
        <v>73237.47</v>
      </c>
    </row>
    <row r="424" spans="1:11" s="29" customFormat="1" ht="25.5">
      <c r="A424" s="1">
        <v>189</v>
      </c>
      <c r="B424" s="1" t="s">
        <v>217</v>
      </c>
      <c r="C424" s="6" t="s">
        <v>209</v>
      </c>
      <c r="D424" s="9"/>
      <c r="E424" s="26">
        <f t="shared" si="40"/>
        <v>17806.7</v>
      </c>
      <c r="F424" s="27">
        <v>1.2</v>
      </c>
      <c r="G424" s="28">
        <f t="shared" si="44"/>
        <v>0.86752099999999999</v>
      </c>
      <c r="H424" s="28">
        <f t="shared" si="44"/>
        <v>1.1000000000000001</v>
      </c>
      <c r="I424" s="28">
        <v>1</v>
      </c>
      <c r="J424" s="28">
        <f t="shared" si="41"/>
        <v>0.95427300000000004</v>
      </c>
      <c r="K424" s="42">
        <f t="shared" si="42"/>
        <v>20390.939999999999</v>
      </c>
    </row>
    <row r="425" spans="1:11" s="29" customFormat="1" ht="15.75">
      <c r="A425" s="51">
        <v>190</v>
      </c>
      <c r="B425" s="51" t="s">
        <v>218</v>
      </c>
      <c r="C425" s="48" t="s">
        <v>209</v>
      </c>
      <c r="D425" s="9"/>
      <c r="E425" s="26">
        <f t="shared" si="40"/>
        <v>17806.7</v>
      </c>
      <c r="F425" s="27">
        <v>2.37</v>
      </c>
      <c r="G425" s="28">
        <f t="shared" si="44"/>
        <v>0.86752099999999999</v>
      </c>
      <c r="H425" s="28">
        <f t="shared" si="44"/>
        <v>1.1000000000000001</v>
      </c>
      <c r="I425" s="28">
        <v>1</v>
      </c>
      <c r="J425" s="28">
        <f t="shared" si="41"/>
        <v>0.95427300000000004</v>
      </c>
      <c r="K425" s="42">
        <f t="shared" si="42"/>
        <v>40272.11</v>
      </c>
    </row>
    <row r="426" spans="1:11" s="29" customFormat="1" ht="15.75">
      <c r="A426" s="49"/>
      <c r="B426" s="49"/>
      <c r="C426" s="49"/>
      <c r="D426" s="9">
        <v>4</v>
      </c>
      <c r="E426" s="26">
        <f t="shared" si="40"/>
        <v>17806.7</v>
      </c>
      <c r="F426" s="27">
        <v>2.37</v>
      </c>
      <c r="G426" s="28">
        <f t="shared" si="44"/>
        <v>0.86752099999999999</v>
      </c>
      <c r="H426" s="28">
        <f t="shared" si="44"/>
        <v>1.1000000000000001</v>
      </c>
      <c r="I426" s="28">
        <v>1.02</v>
      </c>
      <c r="J426" s="28">
        <f t="shared" si="41"/>
        <v>0.97335899999999997</v>
      </c>
      <c r="K426" s="42">
        <f t="shared" si="42"/>
        <v>41077.58</v>
      </c>
    </row>
    <row r="427" spans="1:11" s="29" customFormat="1" ht="15.75">
      <c r="A427" s="49"/>
      <c r="B427" s="49"/>
      <c r="C427" s="49"/>
      <c r="D427" s="9">
        <v>5</v>
      </c>
      <c r="E427" s="26">
        <f t="shared" si="40"/>
        <v>17806.7</v>
      </c>
      <c r="F427" s="27">
        <v>2.37</v>
      </c>
      <c r="G427" s="28">
        <f t="shared" si="44"/>
        <v>0.86752099999999999</v>
      </c>
      <c r="H427" s="28">
        <f t="shared" si="44"/>
        <v>1.1000000000000001</v>
      </c>
      <c r="I427" s="28">
        <v>1.02</v>
      </c>
      <c r="J427" s="28">
        <f t="shared" si="41"/>
        <v>0.97335899999999997</v>
      </c>
      <c r="K427" s="42">
        <f t="shared" si="42"/>
        <v>41077.58</v>
      </c>
    </row>
    <row r="428" spans="1:11" s="29" customFormat="1" ht="15.75">
      <c r="A428" s="49"/>
      <c r="B428" s="49"/>
      <c r="C428" s="49"/>
      <c r="D428" s="9">
        <v>8</v>
      </c>
      <c r="E428" s="26">
        <f t="shared" si="40"/>
        <v>17806.7</v>
      </c>
      <c r="F428" s="27">
        <v>2.37</v>
      </c>
      <c r="G428" s="28">
        <f t="shared" si="44"/>
        <v>0.86752099999999999</v>
      </c>
      <c r="H428" s="28">
        <f t="shared" si="44"/>
        <v>1.1000000000000001</v>
      </c>
      <c r="I428" s="28">
        <v>1.05</v>
      </c>
      <c r="J428" s="28">
        <f t="shared" si="41"/>
        <v>1.001987</v>
      </c>
      <c r="K428" s="42">
        <f t="shared" si="42"/>
        <v>42285.73</v>
      </c>
    </row>
    <row r="429" spans="1:11" s="29" customFormat="1" ht="15.75">
      <c r="A429" s="49"/>
      <c r="B429" s="49"/>
      <c r="C429" s="49"/>
      <c r="D429" s="9">
        <v>11</v>
      </c>
      <c r="E429" s="26">
        <f t="shared" si="40"/>
        <v>17806.7</v>
      </c>
      <c r="F429" s="27">
        <v>2.37</v>
      </c>
      <c r="G429" s="28">
        <f t="shared" si="44"/>
        <v>0.86752099999999999</v>
      </c>
      <c r="H429" s="28">
        <f t="shared" si="44"/>
        <v>1.1000000000000001</v>
      </c>
      <c r="I429" s="28">
        <v>1.2</v>
      </c>
      <c r="J429" s="28">
        <f t="shared" si="41"/>
        <v>1.1451279999999999</v>
      </c>
      <c r="K429" s="42">
        <f t="shared" si="42"/>
        <v>48326.55</v>
      </c>
    </row>
    <row r="430" spans="1:11" s="29" customFormat="1" ht="15.75">
      <c r="A430" s="50"/>
      <c r="B430" s="50"/>
      <c r="C430" s="50"/>
      <c r="D430" s="9">
        <v>12</v>
      </c>
      <c r="E430" s="26">
        <f t="shared" si="40"/>
        <v>17806.7</v>
      </c>
      <c r="F430" s="27">
        <v>2.37</v>
      </c>
      <c r="G430" s="28">
        <f t="shared" si="44"/>
        <v>0.86752099999999999</v>
      </c>
      <c r="H430" s="28">
        <f t="shared" si="44"/>
        <v>1.1000000000000001</v>
      </c>
      <c r="I430" s="28">
        <v>1.2</v>
      </c>
      <c r="J430" s="28">
        <f t="shared" si="41"/>
        <v>1.1451279999999999</v>
      </c>
      <c r="K430" s="42">
        <f t="shared" si="42"/>
        <v>48326.55</v>
      </c>
    </row>
    <row r="431" spans="1:11" s="29" customFormat="1" ht="15.75">
      <c r="A431" s="51">
        <v>191</v>
      </c>
      <c r="B431" s="51" t="s">
        <v>219</v>
      </c>
      <c r="C431" s="48" t="s">
        <v>209</v>
      </c>
      <c r="D431" s="9"/>
      <c r="E431" s="26">
        <f t="shared" si="40"/>
        <v>17806.7</v>
      </c>
      <c r="F431" s="27">
        <v>4.13</v>
      </c>
      <c r="G431" s="28">
        <f t="shared" si="44"/>
        <v>0.86752099999999999</v>
      </c>
      <c r="H431" s="28">
        <f t="shared" si="44"/>
        <v>1.1000000000000001</v>
      </c>
      <c r="I431" s="28">
        <v>1</v>
      </c>
      <c r="J431" s="28">
        <f t="shared" si="41"/>
        <v>0.95427300000000004</v>
      </c>
      <c r="K431" s="42">
        <f t="shared" si="42"/>
        <v>70178.83</v>
      </c>
    </row>
    <row r="432" spans="1:11" s="29" customFormat="1" ht="15.75">
      <c r="A432" s="49"/>
      <c r="B432" s="49"/>
      <c r="C432" s="49"/>
      <c r="D432" s="9">
        <v>4</v>
      </c>
      <c r="E432" s="26">
        <f t="shared" si="40"/>
        <v>17806.7</v>
      </c>
      <c r="F432" s="27">
        <v>4.13</v>
      </c>
      <c r="G432" s="28">
        <f t="shared" si="44"/>
        <v>0.86752099999999999</v>
      </c>
      <c r="H432" s="28">
        <f t="shared" si="44"/>
        <v>1.1000000000000001</v>
      </c>
      <c r="I432" s="28">
        <v>1.02</v>
      </c>
      <c r="J432" s="28">
        <f t="shared" si="41"/>
        <v>0.97335899999999997</v>
      </c>
      <c r="K432" s="42">
        <f t="shared" si="42"/>
        <v>71582.45</v>
      </c>
    </row>
    <row r="433" spans="1:11" s="29" customFormat="1" ht="15.75">
      <c r="A433" s="49"/>
      <c r="B433" s="49"/>
      <c r="C433" s="49"/>
      <c r="D433" s="9">
        <v>5</v>
      </c>
      <c r="E433" s="26">
        <f t="shared" si="40"/>
        <v>17806.7</v>
      </c>
      <c r="F433" s="27">
        <v>4.13</v>
      </c>
      <c r="G433" s="28">
        <f t="shared" si="44"/>
        <v>0.86752099999999999</v>
      </c>
      <c r="H433" s="28">
        <f t="shared" si="44"/>
        <v>1.1000000000000001</v>
      </c>
      <c r="I433" s="28">
        <v>1.02</v>
      </c>
      <c r="J433" s="28">
        <f t="shared" si="41"/>
        <v>0.97335899999999997</v>
      </c>
      <c r="K433" s="42">
        <f t="shared" si="42"/>
        <v>71582.45</v>
      </c>
    </row>
    <row r="434" spans="1:11" s="29" customFormat="1" ht="15.75">
      <c r="A434" s="50"/>
      <c r="B434" s="50"/>
      <c r="C434" s="50"/>
      <c r="D434" s="9">
        <v>8</v>
      </c>
      <c r="E434" s="26">
        <f t="shared" si="40"/>
        <v>17806.7</v>
      </c>
      <c r="F434" s="27">
        <v>4.13</v>
      </c>
      <c r="G434" s="28">
        <f t="shared" si="44"/>
        <v>0.86752099999999999</v>
      </c>
      <c r="H434" s="28">
        <f t="shared" si="44"/>
        <v>1.1000000000000001</v>
      </c>
      <c r="I434" s="28">
        <v>1.05</v>
      </c>
      <c r="J434" s="28">
        <f t="shared" si="41"/>
        <v>1.001987</v>
      </c>
      <c r="K434" s="42">
        <f t="shared" si="42"/>
        <v>73687.8</v>
      </c>
    </row>
    <row r="435" spans="1:11" s="29" customFormat="1" ht="15.75">
      <c r="A435" s="51">
        <v>192</v>
      </c>
      <c r="B435" s="51" t="s">
        <v>220</v>
      </c>
      <c r="C435" s="48" t="s">
        <v>209</v>
      </c>
      <c r="D435" s="9"/>
      <c r="E435" s="26">
        <f t="shared" si="40"/>
        <v>17806.7</v>
      </c>
      <c r="F435" s="27">
        <v>6.08</v>
      </c>
      <c r="G435" s="28">
        <f t="shared" si="44"/>
        <v>0.86752099999999999</v>
      </c>
      <c r="H435" s="28">
        <f t="shared" si="44"/>
        <v>1.1000000000000001</v>
      </c>
      <c r="I435" s="28">
        <v>1</v>
      </c>
      <c r="J435" s="28">
        <f t="shared" si="41"/>
        <v>0.95427300000000004</v>
      </c>
      <c r="K435" s="42">
        <f t="shared" si="42"/>
        <v>103314.11</v>
      </c>
    </row>
    <row r="436" spans="1:11" s="29" customFormat="1" ht="15.75">
      <c r="A436" s="50"/>
      <c r="B436" s="50"/>
      <c r="C436" s="50"/>
      <c r="D436" s="9">
        <v>12</v>
      </c>
      <c r="E436" s="26">
        <f t="shared" si="40"/>
        <v>17806.7</v>
      </c>
      <c r="F436" s="27">
        <v>6.08</v>
      </c>
      <c r="G436" s="28">
        <f t="shared" si="44"/>
        <v>0.86752099999999999</v>
      </c>
      <c r="H436" s="28">
        <f t="shared" si="44"/>
        <v>1.1000000000000001</v>
      </c>
      <c r="I436" s="28">
        <v>1.2</v>
      </c>
      <c r="J436" s="28">
        <f t="shared" si="41"/>
        <v>1.1451279999999999</v>
      </c>
      <c r="K436" s="42">
        <f t="shared" si="42"/>
        <v>123976.98</v>
      </c>
    </row>
    <row r="437" spans="1:11" s="29" customFormat="1" ht="25.5">
      <c r="A437" s="1">
        <v>193</v>
      </c>
      <c r="B437" s="1" t="s">
        <v>221</v>
      </c>
      <c r="C437" s="6" t="s">
        <v>209</v>
      </c>
      <c r="D437" s="9"/>
      <c r="E437" s="26">
        <f t="shared" si="40"/>
        <v>17806.7</v>
      </c>
      <c r="F437" s="27">
        <v>7.12</v>
      </c>
      <c r="G437" s="28">
        <f t="shared" ref="G437:H440" si="45">G$8</f>
        <v>0.86752099999999999</v>
      </c>
      <c r="H437" s="28">
        <f t="shared" si="45"/>
        <v>1.1000000000000001</v>
      </c>
      <c r="I437" s="28">
        <v>1</v>
      </c>
      <c r="J437" s="28">
        <f t="shared" si="41"/>
        <v>0.95427300000000004</v>
      </c>
      <c r="K437" s="42">
        <f t="shared" si="42"/>
        <v>120986.27</v>
      </c>
    </row>
    <row r="438" spans="1:11" s="29" customFormat="1" ht="15.75">
      <c r="A438" s="51">
        <v>194</v>
      </c>
      <c r="B438" s="51" t="s">
        <v>223</v>
      </c>
      <c r="C438" s="48" t="s">
        <v>222</v>
      </c>
      <c r="D438" s="9"/>
      <c r="E438" s="26">
        <f t="shared" si="40"/>
        <v>17806.7</v>
      </c>
      <c r="F438" s="27">
        <v>0.79</v>
      </c>
      <c r="G438" s="28">
        <f t="shared" si="45"/>
        <v>0.86752099999999999</v>
      </c>
      <c r="H438" s="28">
        <f t="shared" si="45"/>
        <v>1.1000000000000001</v>
      </c>
      <c r="I438" s="28">
        <v>1</v>
      </c>
      <c r="J438" s="28">
        <f t="shared" si="41"/>
        <v>0.95427300000000004</v>
      </c>
      <c r="K438" s="42">
        <f t="shared" si="42"/>
        <v>13424.04</v>
      </c>
    </row>
    <row r="439" spans="1:11" s="29" customFormat="1" ht="15.75">
      <c r="A439" s="52"/>
      <c r="B439" s="52"/>
      <c r="C439" s="52"/>
      <c r="D439" s="9">
        <v>3</v>
      </c>
      <c r="E439" s="26">
        <f t="shared" ref="E439:E502" si="46">E$8</f>
        <v>17806.7</v>
      </c>
      <c r="F439" s="27">
        <v>0.79</v>
      </c>
      <c r="G439" s="28">
        <f t="shared" si="45"/>
        <v>0.86752099999999999</v>
      </c>
      <c r="H439" s="28">
        <f t="shared" si="45"/>
        <v>1.1000000000000001</v>
      </c>
      <c r="I439" s="28">
        <v>1.05</v>
      </c>
      <c r="J439" s="28">
        <f t="shared" si="41"/>
        <v>1.001987</v>
      </c>
      <c r="K439" s="42">
        <f t="shared" si="42"/>
        <v>14095.24</v>
      </c>
    </row>
    <row r="440" spans="1:11" s="29" customFormat="1" ht="15.75">
      <c r="A440" s="53"/>
      <c r="B440" s="53"/>
      <c r="C440" s="53"/>
      <c r="D440" s="9">
        <v>8</v>
      </c>
      <c r="E440" s="26">
        <f t="shared" si="46"/>
        <v>17806.7</v>
      </c>
      <c r="F440" s="27">
        <v>0.79</v>
      </c>
      <c r="G440" s="28">
        <f t="shared" si="45"/>
        <v>0.86752099999999999</v>
      </c>
      <c r="H440" s="28">
        <f t="shared" si="45"/>
        <v>1.1000000000000001</v>
      </c>
      <c r="I440" s="28">
        <v>1.05</v>
      </c>
      <c r="J440" s="28">
        <f t="shared" si="41"/>
        <v>1.001987</v>
      </c>
      <c r="K440" s="42">
        <f t="shared" si="42"/>
        <v>14095.24</v>
      </c>
    </row>
    <row r="441" spans="1:11" s="29" customFormat="1" ht="15.75">
      <c r="A441" s="51">
        <v>195</v>
      </c>
      <c r="B441" s="51" t="s">
        <v>225</v>
      </c>
      <c r="C441" s="48" t="s">
        <v>224</v>
      </c>
      <c r="D441" s="9"/>
      <c r="E441" s="26">
        <f t="shared" si="46"/>
        <v>17806.7</v>
      </c>
      <c r="F441" s="27">
        <v>0.74</v>
      </c>
      <c r="G441" s="28">
        <f t="shared" ref="G441:H489" si="47">G$8</f>
        <v>0.86752099999999999</v>
      </c>
      <c r="H441" s="28">
        <v>0</v>
      </c>
      <c r="I441" s="28">
        <v>1</v>
      </c>
      <c r="J441" s="28">
        <f>ROUND(G441*I441,6)</f>
        <v>0.86752099999999999</v>
      </c>
      <c r="K441" s="42">
        <f t="shared" si="42"/>
        <v>11431.29</v>
      </c>
    </row>
    <row r="442" spans="1:11" s="29" customFormat="1" ht="15.75">
      <c r="A442" s="52"/>
      <c r="B442" s="52"/>
      <c r="C442" s="52"/>
      <c r="D442" s="9">
        <v>1</v>
      </c>
      <c r="E442" s="26">
        <f t="shared" si="46"/>
        <v>17806.7</v>
      </c>
      <c r="F442" s="27">
        <v>0.74</v>
      </c>
      <c r="G442" s="28">
        <f t="shared" si="47"/>
        <v>0.86752099999999999</v>
      </c>
      <c r="H442" s="28">
        <v>0</v>
      </c>
      <c r="I442" s="28">
        <v>1.1000000000000001</v>
      </c>
      <c r="J442" s="28">
        <f t="shared" ref="J442:J446" si="48">ROUND(G442*I442,6)</f>
        <v>0.95427300000000004</v>
      </c>
      <c r="K442" s="42">
        <f t="shared" si="42"/>
        <v>12574.42</v>
      </c>
    </row>
    <row r="443" spans="1:11" s="29" customFormat="1" ht="15.75">
      <c r="A443" s="52"/>
      <c r="B443" s="52"/>
      <c r="C443" s="52"/>
      <c r="D443" s="9">
        <v>2</v>
      </c>
      <c r="E443" s="26">
        <f t="shared" si="46"/>
        <v>17806.7</v>
      </c>
      <c r="F443" s="27">
        <v>0.74</v>
      </c>
      <c r="G443" s="28">
        <f t="shared" si="47"/>
        <v>0.86752099999999999</v>
      </c>
      <c r="H443" s="28">
        <v>0</v>
      </c>
      <c r="I443" s="28">
        <v>1.1000000000000001</v>
      </c>
      <c r="J443" s="28">
        <f t="shared" si="48"/>
        <v>0.95427300000000004</v>
      </c>
      <c r="K443" s="42">
        <f t="shared" si="42"/>
        <v>12574.42</v>
      </c>
    </row>
    <row r="444" spans="1:11" s="29" customFormat="1" ht="15.75">
      <c r="A444" s="52"/>
      <c r="B444" s="52"/>
      <c r="C444" s="52"/>
      <c r="D444" s="9">
        <v>3</v>
      </c>
      <c r="E444" s="26">
        <f t="shared" si="46"/>
        <v>17806.7</v>
      </c>
      <c r="F444" s="27">
        <v>0.74</v>
      </c>
      <c r="G444" s="28">
        <f t="shared" si="47"/>
        <v>0.86752099999999999</v>
      </c>
      <c r="H444" s="28">
        <v>0</v>
      </c>
      <c r="I444" s="28">
        <v>1.05</v>
      </c>
      <c r="J444" s="28">
        <f t="shared" si="48"/>
        <v>0.91089699999999996</v>
      </c>
      <c r="K444" s="42">
        <f t="shared" si="42"/>
        <v>12002.85</v>
      </c>
    </row>
    <row r="445" spans="1:11" s="29" customFormat="1" ht="15.75">
      <c r="A445" s="52"/>
      <c r="B445" s="52"/>
      <c r="C445" s="52"/>
      <c r="D445" s="9">
        <v>4</v>
      </c>
      <c r="E445" s="26">
        <f t="shared" si="46"/>
        <v>17806.7</v>
      </c>
      <c r="F445" s="27">
        <v>0.74</v>
      </c>
      <c r="G445" s="28">
        <f t="shared" si="47"/>
        <v>0.86752099999999999</v>
      </c>
      <c r="H445" s="28">
        <v>0</v>
      </c>
      <c r="I445" s="28">
        <v>1.02</v>
      </c>
      <c r="J445" s="28">
        <f t="shared" si="48"/>
        <v>0.88487099999999996</v>
      </c>
      <c r="K445" s="42">
        <f t="shared" si="42"/>
        <v>11659.91</v>
      </c>
    </row>
    <row r="446" spans="1:11" s="29" customFormat="1" ht="15.75">
      <c r="A446" s="53"/>
      <c r="B446" s="53"/>
      <c r="C446" s="53"/>
      <c r="D446" s="9">
        <v>5</v>
      </c>
      <c r="E446" s="26">
        <f t="shared" si="46"/>
        <v>17806.7</v>
      </c>
      <c r="F446" s="27">
        <v>0.74</v>
      </c>
      <c r="G446" s="28">
        <f t="shared" si="47"/>
        <v>0.86752099999999999</v>
      </c>
      <c r="H446" s="28">
        <v>0</v>
      </c>
      <c r="I446" s="28">
        <v>1.02</v>
      </c>
      <c r="J446" s="28">
        <f t="shared" si="48"/>
        <v>0.88487099999999996</v>
      </c>
      <c r="K446" s="42">
        <f t="shared" si="42"/>
        <v>11659.91</v>
      </c>
    </row>
    <row r="447" spans="1:11" s="29" customFormat="1" ht="31.5">
      <c r="A447" s="1">
        <v>196</v>
      </c>
      <c r="B447" s="1" t="s">
        <v>226</v>
      </c>
      <c r="C447" s="6" t="s">
        <v>224</v>
      </c>
      <c r="D447" s="9"/>
      <c r="E447" s="26">
        <f t="shared" si="46"/>
        <v>17806.7</v>
      </c>
      <c r="F447" s="27">
        <v>0.69</v>
      </c>
      <c r="G447" s="28">
        <f t="shared" si="47"/>
        <v>0.86752099999999999</v>
      </c>
      <c r="H447" s="28">
        <f t="shared" si="47"/>
        <v>1.1000000000000001</v>
      </c>
      <c r="I447" s="28">
        <v>1</v>
      </c>
      <c r="J447" s="28">
        <f t="shared" si="41"/>
        <v>0.95427300000000004</v>
      </c>
      <c r="K447" s="42">
        <f t="shared" si="42"/>
        <v>11724.79</v>
      </c>
    </row>
    <row r="448" spans="1:11" s="29" customFormat="1" ht="15.75">
      <c r="A448" s="51">
        <v>197</v>
      </c>
      <c r="B448" s="51" t="s">
        <v>227</v>
      </c>
      <c r="C448" s="48" t="s">
        <v>224</v>
      </c>
      <c r="D448" s="9"/>
      <c r="E448" s="26">
        <f t="shared" si="46"/>
        <v>17806.7</v>
      </c>
      <c r="F448" s="27">
        <v>0.72</v>
      </c>
      <c r="G448" s="28">
        <f t="shared" si="47"/>
        <v>0.86752099999999999</v>
      </c>
      <c r="H448" s="28">
        <v>0</v>
      </c>
      <c r="I448" s="28">
        <v>1</v>
      </c>
      <c r="J448" s="28">
        <f>ROUND(G448*I448,6)</f>
        <v>0.86752099999999999</v>
      </c>
      <c r="K448" s="42">
        <f t="shared" si="42"/>
        <v>11122.33</v>
      </c>
    </row>
    <row r="449" spans="1:11" s="29" customFormat="1" ht="15.75">
      <c r="A449" s="49"/>
      <c r="B449" s="49"/>
      <c r="C449" s="49"/>
      <c r="D449" s="9">
        <v>4</v>
      </c>
      <c r="E449" s="26">
        <f t="shared" si="46"/>
        <v>17806.7</v>
      </c>
      <c r="F449" s="27">
        <v>0.72</v>
      </c>
      <c r="G449" s="28">
        <f t="shared" si="47"/>
        <v>0.86752099999999999</v>
      </c>
      <c r="H449" s="28">
        <v>0</v>
      </c>
      <c r="I449" s="28">
        <v>1.02</v>
      </c>
      <c r="J449" s="28">
        <f t="shared" ref="J449:J450" si="49">ROUND(G449*I449,6)</f>
        <v>0.88487099999999996</v>
      </c>
      <c r="K449" s="42">
        <f t="shared" si="42"/>
        <v>11344.78</v>
      </c>
    </row>
    <row r="450" spans="1:11" s="29" customFormat="1" ht="15.75">
      <c r="A450" s="50"/>
      <c r="B450" s="50"/>
      <c r="C450" s="50"/>
      <c r="D450" s="9">
        <v>5</v>
      </c>
      <c r="E450" s="26">
        <f t="shared" si="46"/>
        <v>17806.7</v>
      </c>
      <c r="F450" s="27">
        <v>0.72</v>
      </c>
      <c r="G450" s="28">
        <f t="shared" si="47"/>
        <v>0.86752099999999999</v>
      </c>
      <c r="H450" s="28">
        <v>0</v>
      </c>
      <c r="I450" s="28">
        <v>1.02</v>
      </c>
      <c r="J450" s="28">
        <f t="shared" si="49"/>
        <v>0.88487099999999996</v>
      </c>
      <c r="K450" s="42">
        <f t="shared" si="42"/>
        <v>11344.78</v>
      </c>
    </row>
    <row r="451" spans="1:11" s="29" customFormat="1" ht="15.75">
      <c r="A451" s="51">
        <v>198</v>
      </c>
      <c r="B451" s="51" t="s">
        <v>228</v>
      </c>
      <c r="C451" s="48" t="s">
        <v>224</v>
      </c>
      <c r="D451" s="9"/>
      <c r="E451" s="26">
        <f t="shared" si="46"/>
        <v>17806.7</v>
      </c>
      <c r="F451" s="27">
        <v>0.59</v>
      </c>
      <c r="G451" s="28">
        <f t="shared" si="47"/>
        <v>0.86752099999999999</v>
      </c>
      <c r="H451" s="28">
        <f t="shared" si="47"/>
        <v>1.1000000000000001</v>
      </c>
      <c r="I451" s="28">
        <v>1</v>
      </c>
      <c r="J451" s="28">
        <f t="shared" si="41"/>
        <v>0.95427300000000004</v>
      </c>
      <c r="K451" s="42">
        <f t="shared" si="42"/>
        <v>10025.549999999999</v>
      </c>
    </row>
    <row r="452" spans="1:11" s="29" customFormat="1" ht="15.75">
      <c r="A452" s="49"/>
      <c r="B452" s="49"/>
      <c r="C452" s="49"/>
      <c r="D452" s="9">
        <v>4</v>
      </c>
      <c r="E452" s="26">
        <f t="shared" si="46"/>
        <v>17806.7</v>
      </c>
      <c r="F452" s="27">
        <v>0.59</v>
      </c>
      <c r="G452" s="28">
        <f t="shared" si="47"/>
        <v>0.86752099999999999</v>
      </c>
      <c r="H452" s="28">
        <f t="shared" si="47"/>
        <v>1.1000000000000001</v>
      </c>
      <c r="I452" s="28">
        <v>1.02</v>
      </c>
      <c r="J452" s="28">
        <f t="shared" si="41"/>
        <v>0.97335899999999997</v>
      </c>
      <c r="K452" s="42">
        <f t="shared" si="42"/>
        <v>10226.06</v>
      </c>
    </row>
    <row r="453" spans="1:11" s="29" customFormat="1" ht="15.75">
      <c r="A453" s="50"/>
      <c r="B453" s="50"/>
      <c r="C453" s="50"/>
      <c r="D453" s="9">
        <v>5</v>
      </c>
      <c r="E453" s="26">
        <f t="shared" si="46"/>
        <v>17806.7</v>
      </c>
      <c r="F453" s="27">
        <v>0.59</v>
      </c>
      <c r="G453" s="28">
        <f t="shared" si="47"/>
        <v>0.86752099999999999</v>
      </c>
      <c r="H453" s="28">
        <f t="shared" si="47"/>
        <v>1.1000000000000001</v>
      </c>
      <c r="I453" s="28">
        <v>1.02</v>
      </c>
      <c r="J453" s="28">
        <f t="shared" si="41"/>
        <v>0.97335899999999997</v>
      </c>
      <c r="K453" s="42">
        <f t="shared" si="42"/>
        <v>10226.06</v>
      </c>
    </row>
    <row r="454" spans="1:11" s="29" customFormat="1" ht="15.75">
      <c r="A454" s="51">
        <v>199</v>
      </c>
      <c r="B454" s="51" t="s">
        <v>229</v>
      </c>
      <c r="C454" s="48" t="s">
        <v>224</v>
      </c>
      <c r="D454" s="9"/>
      <c r="E454" s="26">
        <f t="shared" si="46"/>
        <v>17806.7</v>
      </c>
      <c r="F454" s="27">
        <v>0.7</v>
      </c>
      <c r="G454" s="28">
        <f t="shared" si="47"/>
        <v>0.86752099999999999</v>
      </c>
      <c r="H454" s="28">
        <v>0</v>
      </c>
      <c r="I454" s="28">
        <v>1</v>
      </c>
      <c r="J454" s="28">
        <f>ROUND(G454*I454,6)</f>
        <v>0.86752099999999999</v>
      </c>
      <c r="K454" s="42">
        <f t="shared" si="42"/>
        <v>10813.38</v>
      </c>
    </row>
    <row r="455" spans="1:11" s="29" customFormat="1" ht="15.75">
      <c r="A455" s="49"/>
      <c r="B455" s="49"/>
      <c r="C455" s="49"/>
      <c r="D455" s="9">
        <v>4</v>
      </c>
      <c r="E455" s="26">
        <f t="shared" si="46"/>
        <v>17806.7</v>
      </c>
      <c r="F455" s="27">
        <v>0.7</v>
      </c>
      <c r="G455" s="28">
        <f t="shared" si="47"/>
        <v>0.86752099999999999</v>
      </c>
      <c r="H455" s="28">
        <v>0</v>
      </c>
      <c r="I455" s="28">
        <v>1.02</v>
      </c>
      <c r="J455" s="28">
        <f t="shared" ref="J455:J456" si="50">ROUND(G455*I455,6)</f>
        <v>0.88487099999999996</v>
      </c>
      <c r="K455" s="42">
        <f t="shared" ref="K455:K518" si="51">ROUND(E455*F455*J455,2)</f>
        <v>11029.64</v>
      </c>
    </row>
    <row r="456" spans="1:11" s="29" customFormat="1" ht="15.75">
      <c r="A456" s="50"/>
      <c r="B456" s="50"/>
      <c r="C456" s="50"/>
      <c r="D456" s="9">
        <v>5</v>
      </c>
      <c r="E456" s="26">
        <f t="shared" si="46"/>
        <v>17806.7</v>
      </c>
      <c r="F456" s="27">
        <v>0.7</v>
      </c>
      <c r="G456" s="28">
        <f t="shared" si="47"/>
        <v>0.86752099999999999</v>
      </c>
      <c r="H456" s="28">
        <v>0</v>
      </c>
      <c r="I456" s="28">
        <v>1.02</v>
      </c>
      <c r="J456" s="28">
        <f t="shared" si="50"/>
        <v>0.88487099999999996</v>
      </c>
      <c r="K456" s="42">
        <f t="shared" si="51"/>
        <v>11029.64</v>
      </c>
    </row>
    <row r="457" spans="1:11" s="29" customFormat="1" ht="15.75">
      <c r="A457" s="51">
        <v>200</v>
      </c>
      <c r="B457" s="51" t="s">
        <v>230</v>
      </c>
      <c r="C457" s="48" t="s">
        <v>224</v>
      </c>
      <c r="D457" s="9"/>
      <c r="E457" s="26">
        <f t="shared" si="46"/>
        <v>17806.7</v>
      </c>
      <c r="F457" s="27">
        <v>0.78</v>
      </c>
      <c r="G457" s="28">
        <f t="shared" si="47"/>
        <v>0.86752099999999999</v>
      </c>
      <c r="H457" s="28">
        <v>0</v>
      </c>
      <c r="I457" s="28">
        <v>1</v>
      </c>
      <c r="J457" s="28">
        <f>ROUND(G457*I457,6)</f>
        <v>0.86752099999999999</v>
      </c>
      <c r="K457" s="42">
        <f t="shared" si="51"/>
        <v>12049.2</v>
      </c>
    </row>
    <row r="458" spans="1:11" s="29" customFormat="1" ht="15.75">
      <c r="A458" s="49"/>
      <c r="B458" s="49"/>
      <c r="C458" s="49"/>
      <c r="D458" s="9">
        <v>4</v>
      </c>
      <c r="E458" s="26">
        <f t="shared" si="46"/>
        <v>17806.7</v>
      </c>
      <c r="F458" s="27">
        <v>0.78</v>
      </c>
      <c r="G458" s="28">
        <f t="shared" si="47"/>
        <v>0.86752099999999999</v>
      </c>
      <c r="H458" s="28">
        <v>0</v>
      </c>
      <c r="I458" s="28">
        <v>1.02</v>
      </c>
      <c r="J458" s="28">
        <f t="shared" ref="J458:J459" si="52">ROUND(G458*I458,6)</f>
        <v>0.88487099999999996</v>
      </c>
      <c r="K458" s="42">
        <f t="shared" si="51"/>
        <v>12290.17</v>
      </c>
    </row>
    <row r="459" spans="1:11" s="29" customFormat="1" ht="15.75">
      <c r="A459" s="50"/>
      <c r="B459" s="50"/>
      <c r="C459" s="50"/>
      <c r="D459" s="9">
        <v>5</v>
      </c>
      <c r="E459" s="26">
        <f t="shared" si="46"/>
        <v>17806.7</v>
      </c>
      <c r="F459" s="27">
        <v>0.78</v>
      </c>
      <c r="G459" s="28">
        <f t="shared" si="47"/>
        <v>0.86752099999999999</v>
      </c>
      <c r="H459" s="28">
        <v>0</v>
      </c>
      <c r="I459" s="28">
        <v>1.02</v>
      </c>
      <c r="J459" s="28">
        <f t="shared" si="52"/>
        <v>0.88487099999999996</v>
      </c>
      <c r="K459" s="42">
        <f t="shared" si="51"/>
        <v>12290.17</v>
      </c>
    </row>
    <row r="460" spans="1:11" s="29" customFormat="1" ht="15.75">
      <c r="A460" s="51">
        <v>201</v>
      </c>
      <c r="B460" s="51" t="s">
        <v>231</v>
      </c>
      <c r="C460" s="48" t="s">
        <v>224</v>
      </c>
      <c r="D460" s="9"/>
      <c r="E460" s="26">
        <f t="shared" si="46"/>
        <v>17806.7</v>
      </c>
      <c r="F460" s="27">
        <v>2.38</v>
      </c>
      <c r="G460" s="28">
        <f t="shared" si="47"/>
        <v>0.86752099999999999</v>
      </c>
      <c r="H460" s="28">
        <f t="shared" si="47"/>
        <v>1.1000000000000001</v>
      </c>
      <c r="I460" s="28">
        <v>1</v>
      </c>
      <c r="J460" s="28">
        <f t="shared" ref="J460:J518" si="53">ROUND(G460*H460*I460,6)</f>
        <v>0.95427300000000004</v>
      </c>
      <c r="K460" s="42">
        <f t="shared" si="51"/>
        <v>40442.04</v>
      </c>
    </row>
    <row r="461" spans="1:11" s="29" customFormat="1" ht="15.75">
      <c r="A461" s="49"/>
      <c r="B461" s="49"/>
      <c r="C461" s="49"/>
      <c r="D461" s="9">
        <v>4</v>
      </c>
      <c r="E461" s="26">
        <f t="shared" si="46"/>
        <v>17806.7</v>
      </c>
      <c r="F461" s="27">
        <v>2.38</v>
      </c>
      <c r="G461" s="28">
        <f t="shared" si="47"/>
        <v>0.86752099999999999</v>
      </c>
      <c r="H461" s="28">
        <f t="shared" si="47"/>
        <v>1.1000000000000001</v>
      </c>
      <c r="I461" s="28">
        <v>1.02</v>
      </c>
      <c r="J461" s="28">
        <f t="shared" si="53"/>
        <v>0.97335899999999997</v>
      </c>
      <c r="K461" s="42">
        <f t="shared" si="51"/>
        <v>41250.9</v>
      </c>
    </row>
    <row r="462" spans="1:11" s="29" customFormat="1" ht="15.75">
      <c r="A462" s="50"/>
      <c r="B462" s="50"/>
      <c r="C462" s="50"/>
      <c r="D462" s="9">
        <v>5</v>
      </c>
      <c r="E462" s="26">
        <f t="shared" si="46"/>
        <v>17806.7</v>
      </c>
      <c r="F462" s="27">
        <v>2.38</v>
      </c>
      <c r="G462" s="28">
        <f t="shared" si="47"/>
        <v>0.86752099999999999</v>
      </c>
      <c r="H462" s="28">
        <f t="shared" si="47"/>
        <v>1.1000000000000001</v>
      </c>
      <c r="I462" s="28">
        <v>1.02</v>
      </c>
      <c r="J462" s="28">
        <f t="shared" si="53"/>
        <v>0.97335899999999997</v>
      </c>
      <c r="K462" s="42">
        <f t="shared" si="51"/>
        <v>41250.9</v>
      </c>
    </row>
    <row r="463" spans="1:11" s="29" customFormat="1" ht="15.75">
      <c r="A463" s="51">
        <v>202</v>
      </c>
      <c r="B463" s="51" t="s">
        <v>232</v>
      </c>
      <c r="C463" s="48" t="s">
        <v>224</v>
      </c>
      <c r="D463" s="9"/>
      <c r="E463" s="26">
        <f t="shared" si="46"/>
        <v>17806.7</v>
      </c>
      <c r="F463" s="27">
        <v>0.78</v>
      </c>
      <c r="G463" s="28">
        <f t="shared" si="47"/>
        <v>0.86752099999999999</v>
      </c>
      <c r="H463" s="28">
        <f t="shared" si="47"/>
        <v>1.1000000000000001</v>
      </c>
      <c r="I463" s="28">
        <v>1</v>
      </c>
      <c r="J463" s="28">
        <f t="shared" si="53"/>
        <v>0.95427300000000004</v>
      </c>
      <c r="K463" s="42">
        <f t="shared" si="51"/>
        <v>13254.11</v>
      </c>
    </row>
    <row r="464" spans="1:11" s="29" customFormat="1" ht="15.75">
      <c r="A464" s="49"/>
      <c r="B464" s="49"/>
      <c r="C464" s="49"/>
      <c r="D464" s="9">
        <v>4</v>
      </c>
      <c r="E464" s="26">
        <f t="shared" si="46"/>
        <v>17806.7</v>
      </c>
      <c r="F464" s="27">
        <v>0.78</v>
      </c>
      <c r="G464" s="28">
        <f t="shared" si="47"/>
        <v>0.86752099999999999</v>
      </c>
      <c r="H464" s="28">
        <f t="shared" si="47"/>
        <v>1.1000000000000001</v>
      </c>
      <c r="I464" s="28">
        <v>1.02</v>
      </c>
      <c r="J464" s="28">
        <f t="shared" si="53"/>
        <v>0.97335899999999997</v>
      </c>
      <c r="K464" s="42">
        <f t="shared" si="51"/>
        <v>13519.2</v>
      </c>
    </row>
    <row r="465" spans="1:11" s="29" customFormat="1" ht="15.75">
      <c r="A465" s="50"/>
      <c r="B465" s="50"/>
      <c r="C465" s="50"/>
      <c r="D465" s="9">
        <v>5</v>
      </c>
      <c r="E465" s="26">
        <f t="shared" si="46"/>
        <v>17806.7</v>
      </c>
      <c r="F465" s="27">
        <v>0.78</v>
      </c>
      <c r="G465" s="28">
        <f t="shared" si="47"/>
        <v>0.86752099999999999</v>
      </c>
      <c r="H465" s="28">
        <f t="shared" si="47"/>
        <v>1.1000000000000001</v>
      </c>
      <c r="I465" s="28">
        <v>1.02</v>
      </c>
      <c r="J465" s="28">
        <f t="shared" si="53"/>
        <v>0.97335899999999997</v>
      </c>
      <c r="K465" s="42">
        <f t="shared" si="51"/>
        <v>13519.2</v>
      </c>
    </row>
    <row r="466" spans="1:11" s="29" customFormat="1" ht="15.75">
      <c r="A466" s="1">
        <v>203</v>
      </c>
      <c r="B466" s="1" t="s">
        <v>233</v>
      </c>
      <c r="C466" s="6" t="s">
        <v>224</v>
      </c>
      <c r="D466" s="9"/>
      <c r="E466" s="26">
        <f t="shared" si="46"/>
        <v>17806.7</v>
      </c>
      <c r="F466" s="27">
        <v>1.54</v>
      </c>
      <c r="G466" s="28">
        <f t="shared" si="47"/>
        <v>0.86752099999999999</v>
      </c>
      <c r="H466" s="28">
        <f t="shared" si="47"/>
        <v>1.1000000000000001</v>
      </c>
      <c r="I466" s="28">
        <v>1</v>
      </c>
      <c r="J466" s="28">
        <f t="shared" si="53"/>
        <v>0.95427300000000004</v>
      </c>
      <c r="K466" s="42">
        <f t="shared" si="51"/>
        <v>26168.38</v>
      </c>
    </row>
    <row r="467" spans="1:11" s="29" customFormat="1" ht="15.75">
      <c r="A467" s="51">
        <v>204</v>
      </c>
      <c r="B467" s="51" t="s">
        <v>234</v>
      </c>
      <c r="C467" s="48" t="s">
        <v>224</v>
      </c>
      <c r="D467" s="9"/>
      <c r="E467" s="26">
        <f t="shared" si="46"/>
        <v>17806.7</v>
      </c>
      <c r="F467" s="27">
        <v>0.75</v>
      </c>
      <c r="G467" s="28">
        <f t="shared" si="47"/>
        <v>0.86752099999999999</v>
      </c>
      <c r="H467" s="28">
        <v>0</v>
      </c>
      <c r="I467" s="28">
        <v>1</v>
      </c>
      <c r="J467" s="28">
        <f>ROUND(G467*I467,6)</f>
        <v>0.86752099999999999</v>
      </c>
      <c r="K467" s="42">
        <f t="shared" si="51"/>
        <v>11585.76</v>
      </c>
    </row>
    <row r="468" spans="1:11" s="29" customFormat="1" ht="15.75">
      <c r="A468" s="52"/>
      <c r="B468" s="52"/>
      <c r="C468" s="52"/>
      <c r="D468" s="9">
        <v>1</v>
      </c>
      <c r="E468" s="26">
        <f t="shared" si="46"/>
        <v>17806.7</v>
      </c>
      <c r="F468" s="27">
        <v>0.75</v>
      </c>
      <c r="G468" s="28">
        <f t="shared" si="47"/>
        <v>0.86752099999999999</v>
      </c>
      <c r="H468" s="28">
        <v>0</v>
      </c>
      <c r="I468" s="28">
        <v>1.1000000000000001</v>
      </c>
      <c r="J468" s="28">
        <f t="shared" ref="J468:J472" si="54">ROUND(G468*I468,6)</f>
        <v>0.95427300000000004</v>
      </c>
      <c r="K468" s="42">
        <f t="shared" si="51"/>
        <v>12744.34</v>
      </c>
    </row>
    <row r="469" spans="1:11" s="29" customFormat="1" ht="15.75">
      <c r="A469" s="52"/>
      <c r="B469" s="52"/>
      <c r="C469" s="52"/>
      <c r="D469" s="9">
        <v>2</v>
      </c>
      <c r="E469" s="26">
        <f t="shared" si="46"/>
        <v>17806.7</v>
      </c>
      <c r="F469" s="27">
        <v>0.75</v>
      </c>
      <c r="G469" s="28">
        <f t="shared" si="47"/>
        <v>0.86752099999999999</v>
      </c>
      <c r="H469" s="28">
        <v>0</v>
      </c>
      <c r="I469" s="28">
        <v>1.1000000000000001</v>
      </c>
      <c r="J469" s="28">
        <f t="shared" si="54"/>
        <v>0.95427300000000004</v>
      </c>
      <c r="K469" s="42">
        <f t="shared" si="51"/>
        <v>12744.34</v>
      </c>
    </row>
    <row r="470" spans="1:11" s="29" customFormat="1" ht="15.75">
      <c r="A470" s="52"/>
      <c r="B470" s="52"/>
      <c r="C470" s="52"/>
      <c r="D470" s="9">
        <v>3</v>
      </c>
      <c r="E470" s="26">
        <f t="shared" si="46"/>
        <v>17806.7</v>
      </c>
      <c r="F470" s="27">
        <v>0.75</v>
      </c>
      <c r="G470" s="28">
        <f t="shared" si="47"/>
        <v>0.86752099999999999</v>
      </c>
      <c r="H470" s="28">
        <v>0</v>
      </c>
      <c r="I470" s="28">
        <v>1.05</v>
      </c>
      <c r="J470" s="28">
        <f t="shared" si="54"/>
        <v>0.91089699999999996</v>
      </c>
      <c r="K470" s="42">
        <f t="shared" si="51"/>
        <v>12165.05</v>
      </c>
    </row>
    <row r="471" spans="1:11" s="29" customFormat="1" ht="15.75">
      <c r="A471" s="52"/>
      <c r="B471" s="52"/>
      <c r="C471" s="52"/>
      <c r="D471" s="9">
        <v>4</v>
      </c>
      <c r="E471" s="26">
        <f t="shared" si="46"/>
        <v>17806.7</v>
      </c>
      <c r="F471" s="27">
        <v>0.75</v>
      </c>
      <c r="G471" s="28">
        <f t="shared" si="47"/>
        <v>0.86752099999999999</v>
      </c>
      <c r="H471" s="28">
        <v>0</v>
      </c>
      <c r="I471" s="28">
        <v>1.02</v>
      </c>
      <c r="J471" s="28">
        <f t="shared" si="54"/>
        <v>0.88487099999999996</v>
      </c>
      <c r="K471" s="42">
        <f t="shared" si="51"/>
        <v>11817.47</v>
      </c>
    </row>
    <row r="472" spans="1:11" s="29" customFormat="1" ht="15.75">
      <c r="A472" s="53"/>
      <c r="B472" s="53"/>
      <c r="C472" s="53"/>
      <c r="D472" s="9">
        <v>5</v>
      </c>
      <c r="E472" s="26">
        <f t="shared" si="46"/>
        <v>17806.7</v>
      </c>
      <c r="F472" s="27">
        <v>0.75</v>
      </c>
      <c r="G472" s="28">
        <f t="shared" si="47"/>
        <v>0.86752099999999999</v>
      </c>
      <c r="H472" s="28">
        <v>0</v>
      </c>
      <c r="I472" s="28">
        <v>1.02</v>
      </c>
      <c r="J472" s="28">
        <f t="shared" si="54"/>
        <v>0.88487099999999996</v>
      </c>
      <c r="K472" s="42">
        <f t="shared" si="51"/>
        <v>11817.47</v>
      </c>
    </row>
    <row r="473" spans="1:11" s="29" customFormat="1" ht="15.75">
      <c r="A473" s="51">
        <v>205</v>
      </c>
      <c r="B473" s="51" t="s">
        <v>235</v>
      </c>
      <c r="C473" s="48" t="s">
        <v>224</v>
      </c>
      <c r="D473" s="9"/>
      <c r="E473" s="26">
        <f t="shared" si="46"/>
        <v>17806.7</v>
      </c>
      <c r="F473" s="27">
        <v>0.89</v>
      </c>
      <c r="G473" s="28">
        <v>1.4</v>
      </c>
      <c r="H473" s="28">
        <f t="shared" si="47"/>
        <v>1.1000000000000001</v>
      </c>
      <c r="I473" s="28">
        <v>1</v>
      </c>
      <c r="J473" s="28">
        <f t="shared" si="53"/>
        <v>1.54</v>
      </c>
      <c r="K473" s="42">
        <f t="shared" si="51"/>
        <v>24405.86</v>
      </c>
    </row>
    <row r="474" spans="1:11" s="29" customFormat="1" ht="15.75">
      <c r="A474" s="49"/>
      <c r="B474" s="49"/>
      <c r="C474" s="49"/>
      <c r="D474" s="9">
        <v>4</v>
      </c>
      <c r="E474" s="26">
        <f t="shared" si="46"/>
        <v>17806.7</v>
      </c>
      <c r="F474" s="27">
        <v>0.89</v>
      </c>
      <c r="G474" s="28">
        <v>1.4</v>
      </c>
      <c r="H474" s="28">
        <f t="shared" si="47"/>
        <v>1.1000000000000001</v>
      </c>
      <c r="I474" s="28">
        <v>1.02</v>
      </c>
      <c r="J474" s="28">
        <f t="shared" si="53"/>
        <v>1.5708</v>
      </c>
      <c r="K474" s="42">
        <f t="shared" si="51"/>
        <v>24893.98</v>
      </c>
    </row>
    <row r="475" spans="1:11" s="29" customFormat="1" ht="15.75">
      <c r="A475" s="50"/>
      <c r="B475" s="50"/>
      <c r="C475" s="50"/>
      <c r="D475" s="9">
        <v>5</v>
      </c>
      <c r="E475" s="26">
        <f t="shared" si="46"/>
        <v>17806.7</v>
      </c>
      <c r="F475" s="27">
        <v>0.89</v>
      </c>
      <c r="G475" s="28">
        <v>1.4</v>
      </c>
      <c r="H475" s="28">
        <f t="shared" si="47"/>
        <v>1.1000000000000001</v>
      </c>
      <c r="I475" s="28">
        <v>1.02</v>
      </c>
      <c r="J475" s="28">
        <f t="shared" si="53"/>
        <v>1.5708</v>
      </c>
      <c r="K475" s="42">
        <f t="shared" si="51"/>
        <v>24893.98</v>
      </c>
    </row>
    <row r="476" spans="1:11" s="29" customFormat="1" ht="15.75">
      <c r="A476" s="1">
        <v>206</v>
      </c>
      <c r="B476" s="1" t="s">
        <v>236</v>
      </c>
      <c r="C476" s="6" t="s">
        <v>224</v>
      </c>
      <c r="D476" s="9"/>
      <c r="E476" s="26">
        <f t="shared" si="46"/>
        <v>17806.7</v>
      </c>
      <c r="F476" s="27">
        <v>0.27</v>
      </c>
      <c r="G476" s="28">
        <f t="shared" si="47"/>
        <v>0.86752099999999999</v>
      </c>
      <c r="H476" s="28">
        <f t="shared" si="47"/>
        <v>1.1000000000000001</v>
      </c>
      <c r="I476" s="28">
        <v>1</v>
      </c>
      <c r="J476" s="28">
        <f t="shared" si="53"/>
        <v>0.95427300000000004</v>
      </c>
      <c r="K476" s="42">
        <f t="shared" si="51"/>
        <v>4587.96</v>
      </c>
    </row>
    <row r="477" spans="1:11" s="29" customFormat="1" ht="15.75">
      <c r="A477" s="51">
        <v>207</v>
      </c>
      <c r="B477" s="51" t="s">
        <v>237</v>
      </c>
      <c r="C477" s="48" t="s">
        <v>224</v>
      </c>
      <c r="D477" s="9"/>
      <c r="E477" s="26">
        <f t="shared" si="46"/>
        <v>17806.7</v>
      </c>
      <c r="F477" s="27">
        <v>0.63</v>
      </c>
      <c r="G477" s="28">
        <f t="shared" si="47"/>
        <v>0.86752099999999999</v>
      </c>
      <c r="H477" s="28">
        <f t="shared" si="47"/>
        <v>1.1000000000000001</v>
      </c>
      <c r="I477" s="28">
        <v>1</v>
      </c>
      <c r="J477" s="28">
        <f t="shared" si="53"/>
        <v>0.95427300000000004</v>
      </c>
      <c r="K477" s="42">
        <f t="shared" si="51"/>
        <v>10705.25</v>
      </c>
    </row>
    <row r="478" spans="1:11" s="29" customFormat="1" ht="15.75">
      <c r="A478" s="49"/>
      <c r="B478" s="49"/>
      <c r="C478" s="49"/>
      <c r="D478" s="9">
        <v>4</v>
      </c>
      <c r="E478" s="26">
        <f t="shared" si="46"/>
        <v>17806.7</v>
      </c>
      <c r="F478" s="27">
        <v>0.63</v>
      </c>
      <c r="G478" s="28">
        <f t="shared" si="47"/>
        <v>0.86752099999999999</v>
      </c>
      <c r="H478" s="28">
        <f t="shared" si="47"/>
        <v>1.1000000000000001</v>
      </c>
      <c r="I478" s="28">
        <v>1.02</v>
      </c>
      <c r="J478" s="28">
        <f t="shared" si="53"/>
        <v>0.97335899999999997</v>
      </c>
      <c r="K478" s="42">
        <f t="shared" si="51"/>
        <v>10919.36</v>
      </c>
    </row>
    <row r="479" spans="1:11" s="29" customFormat="1" ht="15.75">
      <c r="A479" s="50"/>
      <c r="B479" s="50"/>
      <c r="C479" s="50"/>
      <c r="D479" s="9">
        <v>5</v>
      </c>
      <c r="E479" s="26">
        <f t="shared" si="46"/>
        <v>17806.7</v>
      </c>
      <c r="F479" s="27">
        <v>0.63</v>
      </c>
      <c r="G479" s="28">
        <f t="shared" si="47"/>
        <v>0.86752099999999999</v>
      </c>
      <c r="H479" s="28">
        <f t="shared" si="47"/>
        <v>1.1000000000000001</v>
      </c>
      <c r="I479" s="28">
        <v>1.02</v>
      </c>
      <c r="J479" s="28">
        <f t="shared" si="53"/>
        <v>0.97335899999999997</v>
      </c>
      <c r="K479" s="42">
        <f t="shared" si="51"/>
        <v>10919.36</v>
      </c>
    </row>
    <row r="480" spans="1:11" s="29" customFormat="1" ht="15.75">
      <c r="A480" s="51">
        <v>208</v>
      </c>
      <c r="B480" s="51" t="s">
        <v>238</v>
      </c>
      <c r="C480" s="48" t="s">
        <v>224</v>
      </c>
      <c r="D480" s="9"/>
      <c r="E480" s="26">
        <f t="shared" si="46"/>
        <v>17806.7</v>
      </c>
      <c r="F480" s="27">
        <v>1</v>
      </c>
      <c r="G480" s="28">
        <f t="shared" si="47"/>
        <v>0.86752099999999999</v>
      </c>
      <c r="H480" s="28">
        <f t="shared" si="47"/>
        <v>1.1000000000000001</v>
      </c>
      <c r="I480" s="28">
        <v>1</v>
      </c>
      <c r="J480" s="28">
        <f t="shared" si="53"/>
        <v>0.95427300000000004</v>
      </c>
      <c r="K480" s="42">
        <f t="shared" si="51"/>
        <v>16992.45</v>
      </c>
    </row>
    <row r="481" spans="1:11" s="29" customFormat="1" ht="15.75">
      <c r="A481" s="52"/>
      <c r="B481" s="52"/>
      <c r="C481" s="52"/>
      <c r="D481" s="9">
        <v>2</v>
      </c>
      <c r="E481" s="26">
        <f t="shared" si="46"/>
        <v>17806.7</v>
      </c>
      <c r="F481" s="27">
        <v>1</v>
      </c>
      <c r="G481" s="28">
        <f t="shared" si="47"/>
        <v>0.86752099999999999</v>
      </c>
      <c r="H481" s="28">
        <f t="shared" si="47"/>
        <v>1.1000000000000001</v>
      </c>
      <c r="I481" s="28">
        <v>1.1000000000000001</v>
      </c>
      <c r="J481" s="28">
        <f t="shared" si="53"/>
        <v>1.0497000000000001</v>
      </c>
      <c r="K481" s="42">
        <f t="shared" si="51"/>
        <v>18691.689999999999</v>
      </c>
    </row>
    <row r="482" spans="1:11" s="29" customFormat="1" ht="15.75">
      <c r="A482" s="52"/>
      <c r="B482" s="52"/>
      <c r="C482" s="52"/>
      <c r="D482" s="9">
        <v>3</v>
      </c>
      <c r="E482" s="26">
        <f t="shared" si="46"/>
        <v>17806.7</v>
      </c>
      <c r="F482" s="27">
        <v>1</v>
      </c>
      <c r="G482" s="28">
        <f t="shared" si="47"/>
        <v>0.86752099999999999</v>
      </c>
      <c r="H482" s="28">
        <f t="shared" si="47"/>
        <v>1.1000000000000001</v>
      </c>
      <c r="I482" s="28">
        <v>1.05</v>
      </c>
      <c r="J482" s="28">
        <f t="shared" si="53"/>
        <v>1.001987</v>
      </c>
      <c r="K482" s="42">
        <f t="shared" si="51"/>
        <v>17842.080000000002</v>
      </c>
    </row>
    <row r="483" spans="1:11" s="29" customFormat="1" ht="15.75">
      <c r="A483" s="52"/>
      <c r="B483" s="52"/>
      <c r="C483" s="52"/>
      <c r="D483" s="9">
        <v>4</v>
      </c>
      <c r="E483" s="26">
        <f t="shared" si="46"/>
        <v>17806.7</v>
      </c>
      <c r="F483" s="27">
        <v>1</v>
      </c>
      <c r="G483" s="28">
        <f t="shared" si="47"/>
        <v>0.86752099999999999</v>
      </c>
      <c r="H483" s="28">
        <f t="shared" si="47"/>
        <v>1.1000000000000001</v>
      </c>
      <c r="I483" s="28">
        <v>1.02</v>
      </c>
      <c r="J483" s="28">
        <f t="shared" si="53"/>
        <v>0.97335899999999997</v>
      </c>
      <c r="K483" s="42">
        <f t="shared" si="51"/>
        <v>17332.310000000001</v>
      </c>
    </row>
    <row r="484" spans="1:11" s="29" customFormat="1" ht="15.75">
      <c r="A484" s="53"/>
      <c r="B484" s="53"/>
      <c r="C484" s="53"/>
      <c r="D484" s="9">
        <v>5</v>
      </c>
      <c r="E484" s="26">
        <f t="shared" si="46"/>
        <v>17806.7</v>
      </c>
      <c r="F484" s="27">
        <v>1</v>
      </c>
      <c r="G484" s="28">
        <f t="shared" si="47"/>
        <v>0.86752099999999999</v>
      </c>
      <c r="H484" s="28">
        <f t="shared" si="47"/>
        <v>1.1000000000000001</v>
      </c>
      <c r="I484" s="28">
        <v>1.02</v>
      </c>
      <c r="J484" s="28">
        <f t="shared" si="53"/>
        <v>0.97335899999999997</v>
      </c>
      <c r="K484" s="42">
        <f t="shared" si="51"/>
        <v>17332.310000000001</v>
      </c>
    </row>
    <row r="485" spans="1:11" s="29" customFormat="1" ht="15.75">
      <c r="A485" s="51">
        <v>209</v>
      </c>
      <c r="B485" s="51" t="s">
        <v>240</v>
      </c>
      <c r="C485" s="48" t="s">
        <v>239</v>
      </c>
      <c r="D485" s="9"/>
      <c r="E485" s="26">
        <f t="shared" si="46"/>
        <v>17806.7</v>
      </c>
      <c r="F485" s="27">
        <v>2.0499999999999998</v>
      </c>
      <c r="G485" s="28">
        <f t="shared" si="47"/>
        <v>0.86752099999999999</v>
      </c>
      <c r="H485" s="28">
        <f t="shared" si="47"/>
        <v>1.1000000000000001</v>
      </c>
      <c r="I485" s="28">
        <v>1</v>
      </c>
      <c r="J485" s="28">
        <f t="shared" si="53"/>
        <v>0.95427300000000004</v>
      </c>
      <c r="K485" s="42">
        <f t="shared" si="51"/>
        <v>34834.53</v>
      </c>
    </row>
    <row r="486" spans="1:11" s="29" customFormat="1" ht="15.75">
      <c r="A486" s="49"/>
      <c r="B486" s="49"/>
      <c r="C486" s="49"/>
      <c r="D486" s="9">
        <v>4</v>
      </c>
      <c r="E486" s="26">
        <f t="shared" si="46"/>
        <v>17806.7</v>
      </c>
      <c r="F486" s="27">
        <v>2.0499999999999998</v>
      </c>
      <c r="G486" s="28">
        <f t="shared" si="47"/>
        <v>0.86752099999999999</v>
      </c>
      <c r="H486" s="28">
        <f t="shared" si="47"/>
        <v>1.1000000000000001</v>
      </c>
      <c r="I486" s="28">
        <v>1.02</v>
      </c>
      <c r="J486" s="28">
        <f t="shared" si="53"/>
        <v>0.97335899999999997</v>
      </c>
      <c r="K486" s="42">
        <f t="shared" si="51"/>
        <v>35531.24</v>
      </c>
    </row>
    <row r="487" spans="1:11" s="29" customFormat="1" ht="15.75">
      <c r="A487" s="50"/>
      <c r="B487" s="50"/>
      <c r="C487" s="50"/>
      <c r="D487" s="9">
        <v>5</v>
      </c>
      <c r="E487" s="26">
        <f t="shared" si="46"/>
        <v>17806.7</v>
      </c>
      <c r="F487" s="27">
        <v>2.0499999999999998</v>
      </c>
      <c r="G487" s="28">
        <f t="shared" si="47"/>
        <v>0.86752099999999999</v>
      </c>
      <c r="H487" s="28">
        <f t="shared" si="47"/>
        <v>1.1000000000000001</v>
      </c>
      <c r="I487" s="28">
        <v>1.02</v>
      </c>
      <c r="J487" s="28">
        <f t="shared" si="53"/>
        <v>0.97335899999999997</v>
      </c>
      <c r="K487" s="42">
        <f t="shared" si="51"/>
        <v>35531.24</v>
      </c>
    </row>
    <row r="488" spans="1:11" s="29" customFormat="1" ht="15.75">
      <c r="A488" s="51">
        <v>210</v>
      </c>
      <c r="B488" s="51" t="s">
        <v>241</v>
      </c>
      <c r="C488" s="48" t="s">
        <v>239</v>
      </c>
      <c r="D488" s="9"/>
      <c r="E488" s="26">
        <f t="shared" si="46"/>
        <v>17806.7</v>
      </c>
      <c r="F488" s="27">
        <v>1.54</v>
      </c>
      <c r="G488" s="28">
        <f t="shared" si="47"/>
        <v>0.86752099999999999</v>
      </c>
      <c r="H488" s="28">
        <f t="shared" si="47"/>
        <v>1.1000000000000001</v>
      </c>
      <c r="I488" s="28">
        <v>1</v>
      </c>
      <c r="J488" s="28">
        <f t="shared" si="53"/>
        <v>0.95427300000000004</v>
      </c>
      <c r="K488" s="42">
        <f t="shared" si="51"/>
        <v>26168.38</v>
      </c>
    </row>
    <row r="489" spans="1:11" s="29" customFormat="1" ht="15.75">
      <c r="A489" s="53"/>
      <c r="B489" s="53"/>
      <c r="C489" s="53"/>
      <c r="D489" s="9">
        <v>3</v>
      </c>
      <c r="E489" s="26">
        <f t="shared" si="46"/>
        <v>17806.7</v>
      </c>
      <c r="F489" s="27">
        <v>1.54</v>
      </c>
      <c r="G489" s="28">
        <f t="shared" si="47"/>
        <v>0.86752099999999999</v>
      </c>
      <c r="H489" s="28">
        <f t="shared" si="47"/>
        <v>1.1000000000000001</v>
      </c>
      <c r="I489" s="28">
        <v>1.05</v>
      </c>
      <c r="J489" s="28">
        <f t="shared" si="53"/>
        <v>1.001987</v>
      </c>
      <c r="K489" s="42">
        <f t="shared" si="51"/>
        <v>27476.81</v>
      </c>
    </row>
    <row r="490" spans="1:11" s="29" customFormat="1" ht="15.75">
      <c r="A490" s="51">
        <v>211</v>
      </c>
      <c r="B490" s="51" t="s">
        <v>242</v>
      </c>
      <c r="C490" s="48" t="s">
        <v>239</v>
      </c>
      <c r="D490" s="9"/>
      <c r="E490" s="26">
        <f t="shared" si="46"/>
        <v>17806.7</v>
      </c>
      <c r="F490" s="27">
        <v>1.92</v>
      </c>
      <c r="G490" s="28">
        <f t="shared" ref="G490:H527" si="55">G$8</f>
        <v>0.86752099999999999</v>
      </c>
      <c r="H490" s="28">
        <f t="shared" si="55"/>
        <v>1.1000000000000001</v>
      </c>
      <c r="I490" s="28">
        <v>1</v>
      </c>
      <c r="J490" s="28">
        <f t="shared" si="53"/>
        <v>0.95427300000000004</v>
      </c>
      <c r="K490" s="42">
        <f t="shared" si="51"/>
        <v>32625.51</v>
      </c>
    </row>
    <row r="491" spans="1:11" s="29" customFormat="1" ht="15.75">
      <c r="A491" s="49"/>
      <c r="B491" s="49"/>
      <c r="C491" s="49"/>
      <c r="D491" s="9">
        <v>4</v>
      </c>
      <c r="E491" s="26">
        <f t="shared" si="46"/>
        <v>17806.7</v>
      </c>
      <c r="F491" s="27">
        <v>1.92</v>
      </c>
      <c r="G491" s="28">
        <f t="shared" si="55"/>
        <v>0.86752099999999999</v>
      </c>
      <c r="H491" s="28">
        <f t="shared" si="55"/>
        <v>1.1000000000000001</v>
      </c>
      <c r="I491" s="28">
        <v>1.02</v>
      </c>
      <c r="J491" s="28">
        <f t="shared" si="53"/>
        <v>0.97335899999999997</v>
      </c>
      <c r="K491" s="42">
        <f t="shared" si="51"/>
        <v>33278.04</v>
      </c>
    </row>
    <row r="492" spans="1:11" s="29" customFormat="1" ht="15.75">
      <c r="A492" s="50"/>
      <c r="B492" s="50"/>
      <c r="C492" s="50"/>
      <c r="D492" s="9">
        <v>5</v>
      </c>
      <c r="E492" s="26">
        <f t="shared" si="46"/>
        <v>17806.7</v>
      </c>
      <c r="F492" s="27">
        <v>1.92</v>
      </c>
      <c r="G492" s="28">
        <f t="shared" si="55"/>
        <v>0.86752099999999999</v>
      </c>
      <c r="H492" s="28">
        <f t="shared" si="55"/>
        <v>1.1000000000000001</v>
      </c>
      <c r="I492" s="28">
        <v>1.02</v>
      </c>
      <c r="J492" s="28">
        <f t="shared" si="53"/>
        <v>0.97335899999999997</v>
      </c>
      <c r="K492" s="42">
        <f t="shared" si="51"/>
        <v>33278.04</v>
      </c>
    </row>
    <row r="493" spans="1:11" s="29" customFormat="1" ht="31.5">
      <c r="A493" s="1">
        <v>212</v>
      </c>
      <c r="B493" s="1" t="s">
        <v>243</v>
      </c>
      <c r="C493" s="6" t="s">
        <v>239</v>
      </c>
      <c r="D493" s="9"/>
      <c r="E493" s="26">
        <f t="shared" si="46"/>
        <v>17806.7</v>
      </c>
      <c r="F493" s="27">
        <v>2.56</v>
      </c>
      <c r="G493" s="28">
        <f t="shared" si="55"/>
        <v>0.86752099999999999</v>
      </c>
      <c r="H493" s="28">
        <f t="shared" si="55"/>
        <v>1.1000000000000001</v>
      </c>
      <c r="I493" s="28">
        <v>1</v>
      </c>
      <c r="J493" s="28">
        <f t="shared" si="53"/>
        <v>0.95427300000000004</v>
      </c>
      <c r="K493" s="42">
        <f t="shared" si="51"/>
        <v>43500.68</v>
      </c>
    </row>
    <row r="494" spans="1:11" s="29" customFormat="1" ht="31.5">
      <c r="A494" s="1">
        <v>213</v>
      </c>
      <c r="B494" s="1" t="s">
        <v>244</v>
      </c>
      <c r="C494" s="6" t="s">
        <v>239</v>
      </c>
      <c r="D494" s="9"/>
      <c r="E494" s="26">
        <f t="shared" si="46"/>
        <v>17806.7</v>
      </c>
      <c r="F494" s="27">
        <v>4.12</v>
      </c>
      <c r="G494" s="28">
        <f t="shared" si="55"/>
        <v>0.86752099999999999</v>
      </c>
      <c r="H494" s="28">
        <f t="shared" si="55"/>
        <v>1.1000000000000001</v>
      </c>
      <c r="I494" s="28">
        <v>1</v>
      </c>
      <c r="J494" s="28">
        <f t="shared" si="53"/>
        <v>0.95427300000000004</v>
      </c>
      <c r="K494" s="42">
        <f t="shared" si="51"/>
        <v>70008.91</v>
      </c>
    </row>
    <row r="495" spans="1:11" s="29" customFormat="1" ht="15.75">
      <c r="A495" s="51">
        <v>214</v>
      </c>
      <c r="B495" s="51" t="s">
        <v>246</v>
      </c>
      <c r="C495" s="48" t="s">
        <v>245</v>
      </c>
      <c r="D495" s="9"/>
      <c r="E495" s="26">
        <f t="shared" si="46"/>
        <v>17806.7</v>
      </c>
      <c r="F495" s="27">
        <v>0.99</v>
      </c>
      <c r="G495" s="28">
        <f t="shared" si="55"/>
        <v>0.86752099999999999</v>
      </c>
      <c r="H495" s="28">
        <f t="shared" si="55"/>
        <v>1.1000000000000001</v>
      </c>
      <c r="I495" s="28">
        <v>1</v>
      </c>
      <c r="J495" s="28">
        <f t="shared" si="53"/>
        <v>0.95427300000000004</v>
      </c>
      <c r="K495" s="42">
        <f t="shared" si="51"/>
        <v>16822.53</v>
      </c>
    </row>
    <row r="496" spans="1:11" s="29" customFormat="1" ht="15.75">
      <c r="A496" s="53"/>
      <c r="B496" s="53"/>
      <c r="C496" s="53"/>
      <c r="D496" s="9">
        <v>3</v>
      </c>
      <c r="E496" s="26">
        <f t="shared" si="46"/>
        <v>17806.7</v>
      </c>
      <c r="F496" s="27">
        <v>0.99</v>
      </c>
      <c r="G496" s="28">
        <f t="shared" si="55"/>
        <v>0.86752099999999999</v>
      </c>
      <c r="H496" s="28">
        <f t="shared" si="55"/>
        <v>1.1000000000000001</v>
      </c>
      <c r="I496" s="28">
        <v>1.05</v>
      </c>
      <c r="J496" s="28">
        <f t="shared" si="53"/>
        <v>1.001987</v>
      </c>
      <c r="K496" s="42">
        <f t="shared" si="51"/>
        <v>17663.66</v>
      </c>
    </row>
    <row r="497" spans="1:11" s="29" customFormat="1" ht="15.75">
      <c r="A497" s="51">
        <v>215</v>
      </c>
      <c r="B497" s="51" t="s">
        <v>247</v>
      </c>
      <c r="C497" s="48" t="s">
        <v>245</v>
      </c>
      <c r="D497" s="9"/>
      <c r="E497" s="26">
        <f t="shared" si="46"/>
        <v>17806.7</v>
      </c>
      <c r="F497" s="27">
        <v>1.52</v>
      </c>
      <c r="G497" s="28">
        <f t="shared" si="55"/>
        <v>0.86752099999999999</v>
      </c>
      <c r="H497" s="28">
        <f t="shared" si="55"/>
        <v>1.1000000000000001</v>
      </c>
      <c r="I497" s="28">
        <v>1</v>
      </c>
      <c r="J497" s="28">
        <f t="shared" si="53"/>
        <v>0.95427300000000004</v>
      </c>
      <c r="K497" s="42">
        <f t="shared" si="51"/>
        <v>25828.53</v>
      </c>
    </row>
    <row r="498" spans="1:11" s="29" customFormat="1" ht="15.75">
      <c r="A498" s="49"/>
      <c r="B498" s="49"/>
      <c r="C498" s="49"/>
      <c r="D498" s="9">
        <v>4</v>
      </c>
      <c r="E498" s="26">
        <f t="shared" si="46"/>
        <v>17806.7</v>
      </c>
      <c r="F498" s="27">
        <v>1.52</v>
      </c>
      <c r="G498" s="28">
        <f t="shared" si="55"/>
        <v>0.86752099999999999</v>
      </c>
      <c r="H498" s="28">
        <f t="shared" si="55"/>
        <v>1.1000000000000001</v>
      </c>
      <c r="I498" s="28">
        <v>1.02</v>
      </c>
      <c r="J498" s="28">
        <f t="shared" si="53"/>
        <v>0.97335899999999997</v>
      </c>
      <c r="K498" s="42">
        <f t="shared" si="51"/>
        <v>26345.11</v>
      </c>
    </row>
    <row r="499" spans="1:11" s="29" customFormat="1" ht="15.75">
      <c r="A499" s="50"/>
      <c r="B499" s="50"/>
      <c r="C499" s="50"/>
      <c r="D499" s="9">
        <v>5</v>
      </c>
      <c r="E499" s="26">
        <f t="shared" si="46"/>
        <v>17806.7</v>
      </c>
      <c r="F499" s="27">
        <v>1.52</v>
      </c>
      <c r="G499" s="28">
        <f t="shared" si="55"/>
        <v>0.86752099999999999</v>
      </c>
      <c r="H499" s="28">
        <f t="shared" si="55"/>
        <v>1.1000000000000001</v>
      </c>
      <c r="I499" s="28">
        <v>1.02</v>
      </c>
      <c r="J499" s="28">
        <f t="shared" si="53"/>
        <v>0.97335899999999997</v>
      </c>
      <c r="K499" s="42">
        <f t="shared" si="51"/>
        <v>26345.11</v>
      </c>
    </row>
    <row r="500" spans="1:11" s="29" customFormat="1" ht="31.5">
      <c r="A500" s="1">
        <v>216</v>
      </c>
      <c r="B500" s="1" t="s">
        <v>248</v>
      </c>
      <c r="C500" s="6" t="s">
        <v>245</v>
      </c>
      <c r="D500" s="9"/>
      <c r="E500" s="26">
        <f t="shared" si="46"/>
        <v>17806.7</v>
      </c>
      <c r="F500" s="27">
        <v>0.69</v>
      </c>
      <c r="G500" s="28">
        <f t="shared" si="55"/>
        <v>0.86752099999999999</v>
      </c>
      <c r="H500" s="28">
        <f t="shared" si="55"/>
        <v>1.1000000000000001</v>
      </c>
      <c r="I500" s="28">
        <v>1</v>
      </c>
      <c r="J500" s="28">
        <f t="shared" si="53"/>
        <v>0.95427300000000004</v>
      </c>
      <c r="K500" s="42">
        <f t="shared" si="51"/>
        <v>11724.79</v>
      </c>
    </row>
    <row r="501" spans="1:11" s="29" customFormat="1" ht="15.75">
      <c r="A501" s="51">
        <v>217</v>
      </c>
      <c r="B501" s="51" t="s">
        <v>249</v>
      </c>
      <c r="C501" s="48" t="s">
        <v>245</v>
      </c>
      <c r="D501" s="9"/>
      <c r="E501" s="26">
        <f t="shared" si="46"/>
        <v>17806.7</v>
      </c>
      <c r="F501" s="27">
        <v>0.56000000000000005</v>
      </c>
      <c r="G501" s="28">
        <f t="shared" si="55"/>
        <v>0.86752099999999999</v>
      </c>
      <c r="H501" s="28">
        <f t="shared" si="55"/>
        <v>1.1000000000000001</v>
      </c>
      <c r="I501" s="28">
        <v>1</v>
      </c>
      <c r="J501" s="28">
        <f t="shared" si="53"/>
        <v>0.95427300000000004</v>
      </c>
      <c r="K501" s="42">
        <f t="shared" si="51"/>
        <v>9515.77</v>
      </c>
    </row>
    <row r="502" spans="1:11" s="29" customFormat="1" ht="15.75">
      <c r="A502" s="49"/>
      <c r="B502" s="49"/>
      <c r="C502" s="49"/>
      <c r="D502" s="9">
        <v>4</v>
      </c>
      <c r="E502" s="26">
        <f t="shared" si="46"/>
        <v>17806.7</v>
      </c>
      <c r="F502" s="27">
        <v>0.56000000000000005</v>
      </c>
      <c r="G502" s="28">
        <f t="shared" si="55"/>
        <v>0.86752099999999999</v>
      </c>
      <c r="H502" s="28">
        <f t="shared" si="55"/>
        <v>1.1000000000000001</v>
      </c>
      <c r="I502" s="28">
        <v>1.02</v>
      </c>
      <c r="J502" s="28">
        <f t="shared" si="53"/>
        <v>0.97335899999999997</v>
      </c>
      <c r="K502" s="42">
        <f t="shared" si="51"/>
        <v>9706.09</v>
      </c>
    </row>
    <row r="503" spans="1:11" s="29" customFormat="1" ht="15.75">
      <c r="A503" s="50"/>
      <c r="B503" s="50"/>
      <c r="C503" s="50"/>
      <c r="D503" s="9">
        <v>5</v>
      </c>
      <c r="E503" s="26">
        <f t="shared" ref="E503:E566" si="56">E$8</f>
        <v>17806.7</v>
      </c>
      <c r="F503" s="27">
        <v>0.56000000000000005</v>
      </c>
      <c r="G503" s="28">
        <f t="shared" si="55"/>
        <v>0.86752099999999999</v>
      </c>
      <c r="H503" s="28">
        <f t="shared" si="55"/>
        <v>1.1000000000000001</v>
      </c>
      <c r="I503" s="28">
        <v>1.02</v>
      </c>
      <c r="J503" s="28">
        <f t="shared" si="53"/>
        <v>0.97335899999999997</v>
      </c>
      <c r="K503" s="42">
        <f t="shared" si="51"/>
        <v>9706.09</v>
      </c>
    </row>
    <row r="504" spans="1:11" s="29" customFormat="1" ht="15.75">
      <c r="A504" s="51">
        <v>218</v>
      </c>
      <c r="B504" s="51" t="s">
        <v>250</v>
      </c>
      <c r="C504" s="48" t="s">
        <v>245</v>
      </c>
      <c r="D504" s="9"/>
      <c r="E504" s="26">
        <f t="shared" si="56"/>
        <v>17806.7</v>
      </c>
      <c r="F504" s="27">
        <v>0.74</v>
      </c>
      <c r="G504" s="28">
        <f t="shared" si="55"/>
        <v>0.86752099999999999</v>
      </c>
      <c r="H504" s="28">
        <f t="shared" si="55"/>
        <v>1.1000000000000001</v>
      </c>
      <c r="I504" s="28">
        <v>1</v>
      </c>
      <c r="J504" s="28">
        <f t="shared" si="53"/>
        <v>0.95427300000000004</v>
      </c>
      <c r="K504" s="42">
        <f t="shared" si="51"/>
        <v>12574.42</v>
      </c>
    </row>
    <row r="505" spans="1:11" s="29" customFormat="1" ht="15.75">
      <c r="A505" s="49"/>
      <c r="B505" s="49"/>
      <c r="C505" s="49"/>
      <c r="D505" s="9">
        <v>4</v>
      </c>
      <c r="E505" s="26">
        <f t="shared" si="56"/>
        <v>17806.7</v>
      </c>
      <c r="F505" s="27">
        <v>0.74</v>
      </c>
      <c r="G505" s="28">
        <f t="shared" si="55"/>
        <v>0.86752099999999999</v>
      </c>
      <c r="H505" s="28">
        <f t="shared" si="55"/>
        <v>1.1000000000000001</v>
      </c>
      <c r="I505" s="28">
        <v>1.02</v>
      </c>
      <c r="J505" s="28">
        <f t="shared" si="53"/>
        <v>0.97335899999999997</v>
      </c>
      <c r="K505" s="42">
        <f t="shared" si="51"/>
        <v>12825.91</v>
      </c>
    </row>
    <row r="506" spans="1:11" s="29" customFormat="1" ht="15.75">
      <c r="A506" s="50"/>
      <c r="B506" s="50"/>
      <c r="C506" s="50"/>
      <c r="D506" s="9">
        <v>5</v>
      </c>
      <c r="E506" s="26">
        <f t="shared" si="56"/>
        <v>17806.7</v>
      </c>
      <c r="F506" s="27">
        <v>0.74</v>
      </c>
      <c r="G506" s="28">
        <f t="shared" si="55"/>
        <v>0.86752099999999999</v>
      </c>
      <c r="H506" s="28">
        <f t="shared" si="55"/>
        <v>1.1000000000000001</v>
      </c>
      <c r="I506" s="28">
        <v>1.02</v>
      </c>
      <c r="J506" s="28">
        <f t="shared" si="53"/>
        <v>0.97335899999999997</v>
      </c>
      <c r="K506" s="42">
        <f t="shared" si="51"/>
        <v>12825.91</v>
      </c>
    </row>
    <row r="507" spans="1:11" s="29" customFormat="1" ht="15.75">
      <c r="A507" s="51">
        <v>219</v>
      </c>
      <c r="B507" s="51" t="s">
        <v>251</v>
      </c>
      <c r="C507" s="48" t="s">
        <v>245</v>
      </c>
      <c r="D507" s="9"/>
      <c r="E507" s="26">
        <f t="shared" si="56"/>
        <v>17806.7</v>
      </c>
      <c r="F507" s="27">
        <v>1.44</v>
      </c>
      <c r="G507" s="28">
        <v>1.4</v>
      </c>
      <c r="H507" s="28">
        <f t="shared" si="55"/>
        <v>1.1000000000000001</v>
      </c>
      <c r="I507" s="28">
        <v>1</v>
      </c>
      <c r="J507" s="28">
        <f t="shared" si="53"/>
        <v>1.54</v>
      </c>
      <c r="K507" s="42">
        <f t="shared" si="51"/>
        <v>39488.14</v>
      </c>
    </row>
    <row r="508" spans="1:11" s="29" customFormat="1" ht="15.75">
      <c r="A508" s="49"/>
      <c r="B508" s="49"/>
      <c r="C508" s="49"/>
      <c r="D508" s="9">
        <v>4</v>
      </c>
      <c r="E508" s="26">
        <f t="shared" si="56"/>
        <v>17806.7</v>
      </c>
      <c r="F508" s="27">
        <v>1.44</v>
      </c>
      <c r="G508" s="28">
        <v>1.4</v>
      </c>
      <c r="H508" s="28">
        <f t="shared" si="55"/>
        <v>1.1000000000000001</v>
      </c>
      <c r="I508" s="28">
        <v>1.02</v>
      </c>
      <c r="J508" s="28">
        <f t="shared" si="53"/>
        <v>1.5708</v>
      </c>
      <c r="K508" s="42">
        <f t="shared" si="51"/>
        <v>40277.9</v>
      </c>
    </row>
    <row r="509" spans="1:11" s="29" customFormat="1" ht="15.75">
      <c r="A509" s="50"/>
      <c r="B509" s="50"/>
      <c r="C509" s="50"/>
      <c r="D509" s="9">
        <v>5</v>
      </c>
      <c r="E509" s="26">
        <f t="shared" si="56"/>
        <v>17806.7</v>
      </c>
      <c r="F509" s="27">
        <v>1.44</v>
      </c>
      <c r="G509" s="28">
        <v>1.4</v>
      </c>
      <c r="H509" s="28">
        <f t="shared" si="55"/>
        <v>1.1000000000000001</v>
      </c>
      <c r="I509" s="28">
        <v>1.02</v>
      </c>
      <c r="J509" s="28">
        <f t="shared" si="53"/>
        <v>1.5708</v>
      </c>
      <c r="K509" s="42">
        <f t="shared" si="51"/>
        <v>40277.9</v>
      </c>
    </row>
    <row r="510" spans="1:11" s="29" customFormat="1" ht="15.75">
      <c r="A510" s="1">
        <v>220</v>
      </c>
      <c r="B510" s="1" t="s">
        <v>252</v>
      </c>
      <c r="C510" s="6" t="s">
        <v>245</v>
      </c>
      <c r="D510" s="9"/>
      <c r="E510" s="26">
        <f t="shared" si="56"/>
        <v>17806.7</v>
      </c>
      <c r="F510" s="27">
        <v>5.54</v>
      </c>
      <c r="G510" s="28">
        <f t="shared" si="55"/>
        <v>0.86752099999999999</v>
      </c>
      <c r="H510" s="28">
        <f t="shared" si="55"/>
        <v>1.1000000000000001</v>
      </c>
      <c r="I510" s="28">
        <v>1</v>
      </c>
      <c r="J510" s="28">
        <f t="shared" si="53"/>
        <v>0.95427300000000004</v>
      </c>
      <c r="K510" s="42">
        <f t="shared" si="51"/>
        <v>94138.19</v>
      </c>
    </row>
    <row r="511" spans="1:11" s="29" customFormat="1" ht="15.75">
      <c r="A511" s="51">
        <v>221</v>
      </c>
      <c r="B511" s="51" t="s">
        <v>253</v>
      </c>
      <c r="C511" s="48" t="s">
        <v>245</v>
      </c>
      <c r="D511" s="9"/>
      <c r="E511" s="26">
        <f t="shared" si="56"/>
        <v>17806.7</v>
      </c>
      <c r="F511" s="27">
        <v>4.46</v>
      </c>
      <c r="G511" s="28">
        <f t="shared" si="55"/>
        <v>0.86752099999999999</v>
      </c>
      <c r="H511" s="28">
        <f t="shared" si="55"/>
        <v>1.1000000000000001</v>
      </c>
      <c r="I511" s="28">
        <v>1</v>
      </c>
      <c r="J511" s="28">
        <f t="shared" si="53"/>
        <v>0.95427300000000004</v>
      </c>
      <c r="K511" s="42">
        <f t="shared" si="51"/>
        <v>75786.34</v>
      </c>
    </row>
    <row r="512" spans="1:11" s="29" customFormat="1" ht="15.75">
      <c r="A512" s="49"/>
      <c r="B512" s="49"/>
      <c r="C512" s="49"/>
      <c r="D512" s="9">
        <v>4</v>
      </c>
      <c r="E512" s="26">
        <f t="shared" si="56"/>
        <v>17806.7</v>
      </c>
      <c r="F512" s="27">
        <v>4.46</v>
      </c>
      <c r="G512" s="28">
        <f t="shared" si="55"/>
        <v>0.86752099999999999</v>
      </c>
      <c r="H512" s="28">
        <f t="shared" si="55"/>
        <v>1.1000000000000001</v>
      </c>
      <c r="I512" s="28">
        <v>1.02</v>
      </c>
      <c r="J512" s="28">
        <f t="shared" si="53"/>
        <v>0.97335899999999997</v>
      </c>
      <c r="K512" s="42">
        <f t="shared" si="51"/>
        <v>77302.11</v>
      </c>
    </row>
    <row r="513" spans="1:11" s="29" customFormat="1" ht="15.75">
      <c r="A513" s="50"/>
      <c r="B513" s="50"/>
      <c r="C513" s="50"/>
      <c r="D513" s="9">
        <v>5</v>
      </c>
      <c r="E513" s="26">
        <f t="shared" si="56"/>
        <v>17806.7</v>
      </c>
      <c r="F513" s="27">
        <v>4.46</v>
      </c>
      <c r="G513" s="28">
        <f t="shared" si="55"/>
        <v>0.86752099999999999</v>
      </c>
      <c r="H513" s="28">
        <f t="shared" si="55"/>
        <v>1.1000000000000001</v>
      </c>
      <c r="I513" s="28">
        <v>1.02</v>
      </c>
      <c r="J513" s="28">
        <f t="shared" si="53"/>
        <v>0.97335899999999997</v>
      </c>
      <c r="K513" s="42">
        <f t="shared" si="51"/>
        <v>77302.11</v>
      </c>
    </row>
    <row r="514" spans="1:11" s="29" customFormat="1" ht="15.75">
      <c r="A514" s="51">
        <v>222</v>
      </c>
      <c r="B514" s="51" t="s">
        <v>254</v>
      </c>
      <c r="C514" s="48" t="s">
        <v>245</v>
      </c>
      <c r="D514" s="9"/>
      <c r="E514" s="26">
        <f t="shared" si="56"/>
        <v>17806.7</v>
      </c>
      <c r="F514" s="27">
        <v>0.79</v>
      </c>
      <c r="G514" s="28">
        <f t="shared" si="55"/>
        <v>0.86752099999999999</v>
      </c>
      <c r="H514" s="28">
        <f t="shared" si="55"/>
        <v>1.1000000000000001</v>
      </c>
      <c r="I514" s="28">
        <v>1</v>
      </c>
      <c r="J514" s="28">
        <f t="shared" si="53"/>
        <v>0.95427300000000004</v>
      </c>
      <c r="K514" s="42">
        <f t="shared" si="51"/>
        <v>13424.04</v>
      </c>
    </row>
    <row r="515" spans="1:11" s="29" customFormat="1" ht="15.75">
      <c r="A515" s="52"/>
      <c r="B515" s="52"/>
      <c r="C515" s="52"/>
      <c r="D515" s="9">
        <v>3</v>
      </c>
      <c r="E515" s="26">
        <f t="shared" si="56"/>
        <v>17806.7</v>
      </c>
      <c r="F515" s="27">
        <v>0.79</v>
      </c>
      <c r="G515" s="28">
        <f t="shared" si="55"/>
        <v>0.86752099999999999</v>
      </c>
      <c r="H515" s="28">
        <f t="shared" si="55"/>
        <v>1.1000000000000001</v>
      </c>
      <c r="I515" s="28">
        <v>1.05</v>
      </c>
      <c r="J515" s="28">
        <f t="shared" si="53"/>
        <v>1.001987</v>
      </c>
      <c r="K515" s="42">
        <f t="shared" si="51"/>
        <v>14095.24</v>
      </c>
    </row>
    <row r="516" spans="1:11" s="29" customFormat="1" ht="15.75">
      <c r="A516" s="52"/>
      <c r="B516" s="52"/>
      <c r="C516" s="52"/>
      <c r="D516" s="9">
        <v>4</v>
      </c>
      <c r="E516" s="26">
        <f t="shared" si="56"/>
        <v>17806.7</v>
      </c>
      <c r="F516" s="27">
        <v>0.79</v>
      </c>
      <c r="G516" s="28">
        <f t="shared" si="55"/>
        <v>0.86752099999999999</v>
      </c>
      <c r="H516" s="28">
        <f t="shared" si="55"/>
        <v>1.1000000000000001</v>
      </c>
      <c r="I516" s="28">
        <v>1.02</v>
      </c>
      <c r="J516" s="28">
        <f t="shared" si="53"/>
        <v>0.97335899999999997</v>
      </c>
      <c r="K516" s="42">
        <f t="shared" si="51"/>
        <v>13692.53</v>
      </c>
    </row>
    <row r="517" spans="1:11" s="29" customFormat="1" ht="15.75">
      <c r="A517" s="53"/>
      <c r="B517" s="53"/>
      <c r="C517" s="53"/>
      <c r="D517" s="9">
        <v>5</v>
      </c>
      <c r="E517" s="26">
        <f t="shared" si="56"/>
        <v>17806.7</v>
      </c>
      <c r="F517" s="27">
        <v>0.79</v>
      </c>
      <c r="G517" s="28">
        <f t="shared" si="55"/>
        <v>0.86752099999999999</v>
      </c>
      <c r="H517" s="28">
        <f t="shared" si="55"/>
        <v>1.1000000000000001</v>
      </c>
      <c r="I517" s="28">
        <v>1.02</v>
      </c>
      <c r="J517" s="28">
        <f t="shared" si="53"/>
        <v>0.97335899999999997</v>
      </c>
      <c r="K517" s="42">
        <f t="shared" si="51"/>
        <v>13692.53</v>
      </c>
    </row>
    <row r="518" spans="1:11" s="29" customFormat="1" ht="15.75">
      <c r="A518" s="51">
        <v>223</v>
      </c>
      <c r="B518" s="51" t="s">
        <v>255</v>
      </c>
      <c r="C518" s="48" t="s">
        <v>245</v>
      </c>
      <c r="D518" s="9"/>
      <c r="E518" s="26">
        <f t="shared" si="56"/>
        <v>17806.7</v>
      </c>
      <c r="F518" s="27">
        <v>0.93</v>
      </c>
      <c r="G518" s="28">
        <f t="shared" si="55"/>
        <v>0.86752099999999999</v>
      </c>
      <c r="H518" s="28">
        <f t="shared" si="55"/>
        <v>1.1000000000000001</v>
      </c>
      <c r="I518" s="28">
        <v>1</v>
      </c>
      <c r="J518" s="28">
        <f t="shared" si="53"/>
        <v>0.95427300000000004</v>
      </c>
      <c r="K518" s="42">
        <f t="shared" si="51"/>
        <v>15802.98</v>
      </c>
    </row>
    <row r="519" spans="1:11" s="29" customFormat="1" ht="15.75">
      <c r="A519" s="52"/>
      <c r="B519" s="52"/>
      <c r="C519" s="52"/>
      <c r="D519" s="9">
        <v>3</v>
      </c>
      <c r="E519" s="26">
        <f t="shared" si="56"/>
        <v>17806.7</v>
      </c>
      <c r="F519" s="27">
        <v>0.93</v>
      </c>
      <c r="G519" s="28">
        <f t="shared" si="55"/>
        <v>0.86752099999999999</v>
      </c>
      <c r="H519" s="28">
        <f t="shared" si="55"/>
        <v>1.1000000000000001</v>
      </c>
      <c r="I519" s="28">
        <v>1.05</v>
      </c>
      <c r="J519" s="28">
        <f t="shared" ref="J519:J582" si="57">ROUND(G519*H519*I519,6)</f>
        <v>1.001987</v>
      </c>
      <c r="K519" s="42">
        <f t="shared" ref="K519:K582" si="58">ROUND(E519*F519*J519,2)</f>
        <v>16593.14</v>
      </c>
    </row>
    <row r="520" spans="1:11" s="29" customFormat="1" ht="15.75">
      <c r="A520" s="52"/>
      <c r="B520" s="52"/>
      <c r="C520" s="52"/>
      <c r="D520" s="9">
        <v>4</v>
      </c>
      <c r="E520" s="26">
        <f t="shared" si="56"/>
        <v>17806.7</v>
      </c>
      <c r="F520" s="27">
        <v>0.93</v>
      </c>
      <c r="G520" s="28">
        <f t="shared" si="55"/>
        <v>0.86752099999999999</v>
      </c>
      <c r="H520" s="28">
        <f t="shared" si="55"/>
        <v>1.1000000000000001</v>
      </c>
      <c r="I520" s="28">
        <v>1.02</v>
      </c>
      <c r="J520" s="28">
        <f t="shared" si="57"/>
        <v>0.97335899999999997</v>
      </c>
      <c r="K520" s="42">
        <f t="shared" si="58"/>
        <v>16119.05</v>
      </c>
    </row>
    <row r="521" spans="1:11" s="29" customFormat="1" ht="15.75">
      <c r="A521" s="53"/>
      <c r="B521" s="53"/>
      <c r="C521" s="53"/>
      <c r="D521" s="9">
        <v>5</v>
      </c>
      <c r="E521" s="26">
        <f t="shared" si="56"/>
        <v>17806.7</v>
      </c>
      <c r="F521" s="27">
        <v>0.93</v>
      </c>
      <c r="G521" s="28">
        <f t="shared" si="55"/>
        <v>0.86752099999999999</v>
      </c>
      <c r="H521" s="28">
        <f t="shared" si="55"/>
        <v>1.1000000000000001</v>
      </c>
      <c r="I521" s="28">
        <v>1.02</v>
      </c>
      <c r="J521" s="28">
        <f t="shared" si="57"/>
        <v>0.97335899999999997</v>
      </c>
      <c r="K521" s="42">
        <f t="shared" si="58"/>
        <v>16119.05</v>
      </c>
    </row>
    <row r="522" spans="1:11" s="29" customFormat="1" ht="15.75">
      <c r="A522" s="51">
        <v>224</v>
      </c>
      <c r="B522" s="51" t="s">
        <v>256</v>
      </c>
      <c r="C522" s="48" t="s">
        <v>245</v>
      </c>
      <c r="D522" s="9"/>
      <c r="E522" s="26">
        <f t="shared" si="56"/>
        <v>17806.7</v>
      </c>
      <c r="F522" s="27">
        <v>1.37</v>
      </c>
      <c r="G522" s="28">
        <f t="shared" si="55"/>
        <v>0.86752099999999999</v>
      </c>
      <c r="H522" s="28">
        <f t="shared" si="55"/>
        <v>1.1000000000000001</v>
      </c>
      <c r="I522" s="28">
        <v>1</v>
      </c>
      <c r="J522" s="28">
        <f t="shared" si="57"/>
        <v>0.95427300000000004</v>
      </c>
      <c r="K522" s="42">
        <f t="shared" si="58"/>
        <v>23279.66</v>
      </c>
    </row>
    <row r="523" spans="1:11" s="29" customFormat="1" ht="15.75">
      <c r="A523" s="52"/>
      <c r="B523" s="52"/>
      <c r="C523" s="52"/>
      <c r="D523" s="9">
        <v>3</v>
      </c>
      <c r="E523" s="26">
        <f t="shared" si="56"/>
        <v>17806.7</v>
      </c>
      <c r="F523" s="27">
        <v>1.37</v>
      </c>
      <c r="G523" s="28">
        <f t="shared" si="55"/>
        <v>0.86752099999999999</v>
      </c>
      <c r="H523" s="28">
        <f t="shared" si="55"/>
        <v>1.1000000000000001</v>
      </c>
      <c r="I523" s="28">
        <v>1.05</v>
      </c>
      <c r="J523" s="28">
        <f t="shared" si="57"/>
        <v>1.001987</v>
      </c>
      <c r="K523" s="42">
        <f t="shared" si="58"/>
        <v>24443.65</v>
      </c>
    </row>
    <row r="524" spans="1:11" s="29" customFormat="1" ht="15.75">
      <c r="A524" s="52"/>
      <c r="B524" s="52"/>
      <c r="C524" s="52"/>
      <c r="D524" s="9">
        <v>4</v>
      </c>
      <c r="E524" s="26">
        <f t="shared" si="56"/>
        <v>17806.7</v>
      </c>
      <c r="F524" s="27">
        <v>1.37</v>
      </c>
      <c r="G524" s="28">
        <f t="shared" si="55"/>
        <v>0.86752099999999999</v>
      </c>
      <c r="H524" s="28">
        <f t="shared" si="55"/>
        <v>1.1000000000000001</v>
      </c>
      <c r="I524" s="28">
        <v>1.02</v>
      </c>
      <c r="J524" s="28">
        <f t="shared" si="57"/>
        <v>0.97335899999999997</v>
      </c>
      <c r="K524" s="42">
        <f t="shared" si="58"/>
        <v>23745.27</v>
      </c>
    </row>
    <row r="525" spans="1:11" s="29" customFormat="1" ht="15.75">
      <c r="A525" s="53"/>
      <c r="B525" s="53"/>
      <c r="C525" s="53"/>
      <c r="D525" s="9">
        <v>5</v>
      </c>
      <c r="E525" s="26">
        <f t="shared" si="56"/>
        <v>17806.7</v>
      </c>
      <c r="F525" s="27">
        <v>1.37</v>
      </c>
      <c r="G525" s="28">
        <f t="shared" si="55"/>
        <v>0.86752099999999999</v>
      </c>
      <c r="H525" s="28">
        <f t="shared" si="55"/>
        <v>1.1000000000000001</v>
      </c>
      <c r="I525" s="28">
        <v>1.02</v>
      </c>
      <c r="J525" s="28">
        <f t="shared" si="57"/>
        <v>0.97335899999999997</v>
      </c>
      <c r="K525" s="42">
        <f t="shared" si="58"/>
        <v>23745.27</v>
      </c>
    </row>
    <row r="526" spans="1:11" s="29" customFormat="1" ht="15.75">
      <c r="A526" s="51">
        <v>225</v>
      </c>
      <c r="B526" s="51" t="s">
        <v>257</v>
      </c>
      <c r="C526" s="48" t="s">
        <v>245</v>
      </c>
      <c r="D526" s="9"/>
      <c r="E526" s="26">
        <f t="shared" si="56"/>
        <v>17806.7</v>
      </c>
      <c r="F526" s="27">
        <v>2.42</v>
      </c>
      <c r="G526" s="28">
        <f t="shared" si="55"/>
        <v>0.86752099999999999</v>
      </c>
      <c r="H526" s="28">
        <f t="shared" si="55"/>
        <v>1.1000000000000001</v>
      </c>
      <c r="I526" s="28">
        <v>1</v>
      </c>
      <c r="J526" s="28">
        <f t="shared" si="57"/>
        <v>0.95427300000000004</v>
      </c>
      <c r="K526" s="42">
        <f t="shared" si="58"/>
        <v>41121.74</v>
      </c>
    </row>
    <row r="527" spans="1:11" s="29" customFormat="1" ht="15.75">
      <c r="A527" s="49"/>
      <c r="B527" s="49"/>
      <c r="C527" s="49"/>
      <c r="D527" s="9">
        <v>4</v>
      </c>
      <c r="E527" s="26">
        <f t="shared" si="56"/>
        <v>17806.7</v>
      </c>
      <c r="F527" s="27">
        <v>2.42</v>
      </c>
      <c r="G527" s="28">
        <f t="shared" si="55"/>
        <v>0.86752099999999999</v>
      </c>
      <c r="H527" s="28">
        <f t="shared" si="55"/>
        <v>1.1000000000000001</v>
      </c>
      <c r="I527" s="28">
        <v>1.02</v>
      </c>
      <c r="J527" s="28">
        <f t="shared" si="57"/>
        <v>0.97335899999999997</v>
      </c>
      <c r="K527" s="42">
        <f t="shared" si="58"/>
        <v>41944.19</v>
      </c>
    </row>
    <row r="528" spans="1:11" s="29" customFormat="1" ht="15.75">
      <c r="A528" s="49"/>
      <c r="B528" s="49"/>
      <c r="C528" s="49"/>
      <c r="D528" s="9">
        <v>5</v>
      </c>
      <c r="E528" s="26">
        <f t="shared" si="56"/>
        <v>17806.7</v>
      </c>
      <c r="F528" s="27">
        <v>2.42</v>
      </c>
      <c r="G528" s="28">
        <f t="shared" ref="G528:H534" si="59">G$8</f>
        <v>0.86752099999999999</v>
      </c>
      <c r="H528" s="28">
        <f t="shared" si="59"/>
        <v>1.1000000000000001</v>
      </c>
      <c r="I528" s="28">
        <v>1.02</v>
      </c>
      <c r="J528" s="28">
        <f t="shared" si="57"/>
        <v>0.97335899999999997</v>
      </c>
      <c r="K528" s="42">
        <f t="shared" si="58"/>
        <v>41944.19</v>
      </c>
    </row>
    <row r="529" spans="1:11" s="29" customFormat="1" ht="15.75">
      <c r="A529" s="50"/>
      <c r="B529" s="50"/>
      <c r="C529" s="50"/>
      <c r="D529" s="9">
        <v>12</v>
      </c>
      <c r="E529" s="26">
        <f t="shared" si="56"/>
        <v>17806.7</v>
      </c>
      <c r="F529" s="27">
        <v>2.42</v>
      </c>
      <c r="G529" s="28">
        <f t="shared" si="59"/>
        <v>0.86752099999999999</v>
      </c>
      <c r="H529" s="28">
        <f t="shared" si="59"/>
        <v>1.1000000000000001</v>
      </c>
      <c r="I529" s="28">
        <v>1.2</v>
      </c>
      <c r="J529" s="28">
        <f t="shared" si="57"/>
        <v>1.1451279999999999</v>
      </c>
      <c r="K529" s="42">
        <f t="shared" si="58"/>
        <v>49346.1</v>
      </c>
    </row>
    <row r="530" spans="1:11" s="29" customFormat="1" ht="15.75">
      <c r="A530" s="51">
        <v>226</v>
      </c>
      <c r="B530" s="51" t="s">
        <v>258</v>
      </c>
      <c r="C530" s="48" t="s">
        <v>245</v>
      </c>
      <c r="D530" s="9"/>
      <c r="E530" s="26">
        <f t="shared" si="56"/>
        <v>17806.7</v>
      </c>
      <c r="F530" s="27">
        <v>3.15</v>
      </c>
      <c r="G530" s="28">
        <f t="shared" si="59"/>
        <v>0.86752099999999999</v>
      </c>
      <c r="H530" s="28">
        <f t="shared" si="59"/>
        <v>1.1000000000000001</v>
      </c>
      <c r="I530" s="28">
        <v>1</v>
      </c>
      <c r="J530" s="28">
        <f t="shared" si="57"/>
        <v>0.95427300000000004</v>
      </c>
      <c r="K530" s="42">
        <f t="shared" si="58"/>
        <v>53526.23</v>
      </c>
    </row>
    <row r="531" spans="1:11" s="29" customFormat="1" ht="15.75">
      <c r="A531" s="49"/>
      <c r="B531" s="49"/>
      <c r="C531" s="49"/>
      <c r="D531" s="9">
        <v>4</v>
      </c>
      <c r="E531" s="26">
        <f t="shared" si="56"/>
        <v>17806.7</v>
      </c>
      <c r="F531" s="27">
        <v>3.15</v>
      </c>
      <c r="G531" s="28">
        <f t="shared" si="59"/>
        <v>0.86752099999999999</v>
      </c>
      <c r="H531" s="28">
        <f t="shared" si="59"/>
        <v>1.1000000000000001</v>
      </c>
      <c r="I531" s="28">
        <v>1.02</v>
      </c>
      <c r="J531" s="28">
        <f t="shared" si="57"/>
        <v>0.97335899999999997</v>
      </c>
      <c r="K531" s="42">
        <f t="shared" si="58"/>
        <v>54596.78</v>
      </c>
    </row>
    <row r="532" spans="1:11" s="29" customFormat="1" ht="15.75">
      <c r="A532" s="49"/>
      <c r="B532" s="49"/>
      <c r="C532" s="49"/>
      <c r="D532" s="9">
        <v>5</v>
      </c>
      <c r="E532" s="26">
        <f t="shared" si="56"/>
        <v>17806.7</v>
      </c>
      <c r="F532" s="27">
        <v>3.15</v>
      </c>
      <c r="G532" s="28">
        <f t="shared" si="59"/>
        <v>0.86752099999999999</v>
      </c>
      <c r="H532" s="28">
        <f t="shared" si="59"/>
        <v>1.1000000000000001</v>
      </c>
      <c r="I532" s="28">
        <v>1.02</v>
      </c>
      <c r="J532" s="28">
        <f t="shared" si="57"/>
        <v>0.97335899999999997</v>
      </c>
      <c r="K532" s="42">
        <f t="shared" si="58"/>
        <v>54596.78</v>
      </c>
    </row>
    <row r="533" spans="1:11" s="29" customFormat="1" ht="15.75">
      <c r="A533" s="49"/>
      <c r="B533" s="49"/>
      <c r="C533" s="49"/>
      <c r="D533" s="9">
        <v>10</v>
      </c>
      <c r="E533" s="26">
        <f t="shared" si="56"/>
        <v>17806.7</v>
      </c>
      <c r="F533" s="27">
        <v>3.15</v>
      </c>
      <c r="G533" s="28">
        <f t="shared" si="59"/>
        <v>0.86752099999999999</v>
      </c>
      <c r="H533" s="28">
        <f t="shared" si="59"/>
        <v>1.1000000000000001</v>
      </c>
      <c r="I533" s="28">
        <v>1.19</v>
      </c>
      <c r="J533" s="28">
        <f t="shared" si="57"/>
        <v>1.1355850000000001</v>
      </c>
      <c r="K533" s="42">
        <f t="shared" si="58"/>
        <v>63696.22</v>
      </c>
    </row>
    <row r="534" spans="1:11" s="29" customFormat="1" ht="15.75">
      <c r="A534" s="50"/>
      <c r="B534" s="50"/>
      <c r="C534" s="50"/>
      <c r="D534" s="9">
        <v>12</v>
      </c>
      <c r="E534" s="26">
        <f t="shared" si="56"/>
        <v>17806.7</v>
      </c>
      <c r="F534" s="27">
        <v>3.15</v>
      </c>
      <c r="G534" s="28">
        <f t="shared" si="59"/>
        <v>0.86752099999999999</v>
      </c>
      <c r="H534" s="28">
        <f t="shared" si="59"/>
        <v>1.1000000000000001</v>
      </c>
      <c r="I534" s="28">
        <v>1.2</v>
      </c>
      <c r="J534" s="28">
        <f t="shared" si="57"/>
        <v>1.1451279999999999</v>
      </c>
      <c r="K534" s="42">
        <f t="shared" si="58"/>
        <v>64231.49</v>
      </c>
    </row>
    <row r="535" spans="1:11" s="29" customFormat="1" ht="15.75">
      <c r="A535" s="51">
        <v>227</v>
      </c>
      <c r="B535" s="51" t="s">
        <v>260</v>
      </c>
      <c r="C535" s="48" t="s">
        <v>259</v>
      </c>
      <c r="D535" s="9"/>
      <c r="E535" s="26">
        <f t="shared" si="56"/>
        <v>17806.7</v>
      </c>
      <c r="F535" s="27">
        <v>0.86</v>
      </c>
      <c r="G535" s="28">
        <v>1.4</v>
      </c>
      <c r="H535" s="28">
        <f t="shared" ref="G535:H642" si="60">H$8</f>
        <v>1.1000000000000001</v>
      </c>
      <c r="I535" s="28">
        <v>1</v>
      </c>
      <c r="J535" s="28">
        <f t="shared" si="57"/>
        <v>1.54</v>
      </c>
      <c r="K535" s="42">
        <f t="shared" si="58"/>
        <v>23583.19</v>
      </c>
    </row>
    <row r="536" spans="1:11" s="29" customFormat="1" ht="15.75">
      <c r="A536" s="52"/>
      <c r="B536" s="52"/>
      <c r="C536" s="52"/>
      <c r="D536" s="9">
        <v>1</v>
      </c>
      <c r="E536" s="26">
        <f t="shared" si="56"/>
        <v>17806.7</v>
      </c>
      <c r="F536" s="27">
        <v>0.86</v>
      </c>
      <c r="G536" s="28">
        <v>1.4</v>
      </c>
      <c r="H536" s="28">
        <f t="shared" si="60"/>
        <v>1.1000000000000001</v>
      </c>
      <c r="I536" s="28">
        <v>1.1000000000000001</v>
      </c>
      <c r="J536" s="28">
        <f t="shared" si="57"/>
        <v>1.694</v>
      </c>
      <c r="K536" s="42">
        <f t="shared" si="58"/>
        <v>25941.51</v>
      </c>
    </row>
    <row r="537" spans="1:11" s="29" customFormat="1" ht="15.75">
      <c r="A537" s="52"/>
      <c r="B537" s="52"/>
      <c r="C537" s="52"/>
      <c r="D537" s="9">
        <v>2</v>
      </c>
      <c r="E537" s="26">
        <f t="shared" si="56"/>
        <v>17806.7</v>
      </c>
      <c r="F537" s="27">
        <v>0.86</v>
      </c>
      <c r="G537" s="28">
        <v>1.4</v>
      </c>
      <c r="H537" s="28">
        <f t="shared" si="60"/>
        <v>1.1000000000000001</v>
      </c>
      <c r="I537" s="28">
        <v>1.1000000000000001</v>
      </c>
      <c r="J537" s="28">
        <f t="shared" si="57"/>
        <v>1.694</v>
      </c>
      <c r="K537" s="42">
        <f t="shared" si="58"/>
        <v>25941.51</v>
      </c>
    </row>
    <row r="538" spans="1:11" s="29" customFormat="1" ht="15.75">
      <c r="A538" s="52"/>
      <c r="B538" s="52"/>
      <c r="C538" s="52"/>
      <c r="D538" s="9">
        <v>3</v>
      </c>
      <c r="E538" s="26">
        <f t="shared" si="56"/>
        <v>17806.7</v>
      </c>
      <c r="F538" s="27">
        <v>0.86</v>
      </c>
      <c r="G538" s="28">
        <v>1.4</v>
      </c>
      <c r="H538" s="28">
        <f t="shared" si="60"/>
        <v>1.1000000000000001</v>
      </c>
      <c r="I538" s="28">
        <v>1.05</v>
      </c>
      <c r="J538" s="28">
        <f t="shared" si="57"/>
        <v>1.617</v>
      </c>
      <c r="K538" s="42">
        <f t="shared" si="58"/>
        <v>24762.35</v>
      </c>
    </row>
    <row r="539" spans="1:11" s="29" customFormat="1" ht="15.75">
      <c r="A539" s="52"/>
      <c r="B539" s="52"/>
      <c r="C539" s="52"/>
      <c r="D539" s="9">
        <v>4</v>
      </c>
      <c r="E539" s="26">
        <f t="shared" si="56"/>
        <v>17806.7</v>
      </c>
      <c r="F539" s="27">
        <v>0.86</v>
      </c>
      <c r="G539" s="28">
        <v>1.4</v>
      </c>
      <c r="H539" s="28">
        <f t="shared" si="60"/>
        <v>1.1000000000000001</v>
      </c>
      <c r="I539" s="28">
        <v>1.02</v>
      </c>
      <c r="J539" s="28">
        <f t="shared" si="57"/>
        <v>1.5708</v>
      </c>
      <c r="K539" s="42">
        <f t="shared" si="58"/>
        <v>24054.86</v>
      </c>
    </row>
    <row r="540" spans="1:11" s="29" customFormat="1" ht="15.75">
      <c r="A540" s="53"/>
      <c r="B540" s="53"/>
      <c r="C540" s="53"/>
      <c r="D540" s="9">
        <v>5</v>
      </c>
      <c r="E540" s="26">
        <f t="shared" si="56"/>
        <v>17806.7</v>
      </c>
      <c r="F540" s="27">
        <v>0.86</v>
      </c>
      <c r="G540" s="28">
        <v>1.4</v>
      </c>
      <c r="H540" s="28">
        <f t="shared" si="60"/>
        <v>1.1000000000000001</v>
      </c>
      <c r="I540" s="28">
        <v>1.02</v>
      </c>
      <c r="J540" s="28">
        <f t="shared" si="57"/>
        <v>1.5708</v>
      </c>
      <c r="K540" s="42">
        <f t="shared" si="58"/>
        <v>24054.86</v>
      </c>
    </row>
    <row r="541" spans="1:11" s="29" customFormat="1" ht="15.75">
      <c r="A541" s="51">
        <v>228</v>
      </c>
      <c r="B541" s="51" t="s">
        <v>261</v>
      </c>
      <c r="C541" s="48" t="s">
        <v>259</v>
      </c>
      <c r="D541" s="9"/>
      <c r="E541" s="26">
        <f t="shared" si="56"/>
        <v>17806.7</v>
      </c>
      <c r="F541" s="27">
        <v>0.49</v>
      </c>
      <c r="G541" s="28">
        <v>1.4</v>
      </c>
      <c r="H541" s="28">
        <f t="shared" si="60"/>
        <v>1.1000000000000001</v>
      </c>
      <c r="I541" s="28">
        <v>1</v>
      </c>
      <c r="J541" s="28">
        <f t="shared" si="57"/>
        <v>1.54</v>
      </c>
      <c r="K541" s="42">
        <f t="shared" si="58"/>
        <v>13436.94</v>
      </c>
    </row>
    <row r="542" spans="1:11" s="29" customFormat="1" ht="15.75">
      <c r="A542" s="49"/>
      <c r="B542" s="49"/>
      <c r="C542" s="49"/>
      <c r="D542" s="9">
        <v>4</v>
      </c>
      <c r="E542" s="26">
        <f t="shared" si="56"/>
        <v>17806.7</v>
      </c>
      <c r="F542" s="27">
        <v>0.49</v>
      </c>
      <c r="G542" s="28">
        <v>1.4</v>
      </c>
      <c r="H542" s="28">
        <f t="shared" si="60"/>
        <v>1.1000000000000001</v>
      </c>
      <c r="I542" s="28">
        <v>1.02</v>
      </c>
      <c r="J542" s="28">
        <f t="shared" si="57"/>
        <v>1.5708</v>
      </c>
      <c r="K542" s="42">
        <f t="shared" si="58"/>
        <v>13705.67</v>
      </c>
    </row>
    <row r="543" spans="1:11" s="29" customFormat="1" ht="15.75">
      <c r="A543" s="50"/>
      <c r="B543" s="50"/>
      <c r="C543" s="50"/>
      <c r="D543" s="9">
        <v>5</v>
      </c>
      <c r="E543" s="26">
        <f t="shared" si="56"/>
        <v>17806.7</v>
      </c>
      <c r="F543" s="27">
        <v>0.49</v>
      </c>
      <c r="G543" s="28">
        <v>1.4</v>
      </c>
      <c r="H543" s="28">
        <f t="shared" si="60"/>
        <v>1.1000000000000001</v>
      </c>
      <c r="I543" s="28">
        <v>1.02</v>
      </c>
      <c r="J543" s="28">
        <f t="shared" si="57"/>
        <v>1.5708</v>
      </c>
      <c r="K543" s="42">
        <f t="shared" si="58"/>
        <v>13705.67</v>
      </c>
    </row>
    <row r="544" spans="1:11" s="29" customFormat="1" ht="15.75">
      <c r="A544" s="51">
        <v>229</v>
      </c>
      <c r="B544" s="51" t="s">
        <v>262</v>
      </c>
      <c r="C544" s="48" t="s">
        <v>259</v>
      </c>
      <c r="D544" s="9"/>
      <c r="E544" s="26">
        <f t="shared" si="56"/>
        <v>17806.7</v>
      </c>
      <c r="F544" s="27">
        <v>0.64</v>
      </c>
      <c r="G544" s="28">
        <f t="shared" si="60"/>
        <v>0.86752099999999999</v>
      </c>
      <c r="H544" s="28">
        <f t="shared" si="60"/>
        <v>1.1000000000000001</v>
      </c>
      <c r="I544" s="28">
        <v>1</v>
      </c>
      <c r="J544" s="28">
        <f t="shared" si="57"/>
        <v>0.95427300000000004</v>
      </c>
      <c r="K544" s="42">
        <f t="shared" si="58"/>
        <v>10875.17</v>
      </c>
    </row>
    <row r="545" spans="1:11" s="29" customFormat="1" ht="15.75">
      <c r="A545" s="49"/>
      <c r="B545" s="49"/>
      <c r="C545" s="49"/>
      <c r="D545" s="9">
        <v>4</v>
      </c>
      <c r="E545" s="26">
        <f t="shared" si="56"/>
        <v>17806.7</v>
      </c>
      <c r="F545" s="27">
        <v>0.64</v>
      </c>
      <c r="G545" s="28">
        <f t="shared" si="60"/>
        <v>0.86752099999999999</v>
      </c>
      <c r="H545" s="28">
        <f t="shared" si="60"/>
        <v>1.1000000000000001</v>
      </c>
      <c r="I545" s="28">
        <v>1.02</v>
      </c>
      <c r="J545" s="28">
        <f t="shared" si="57"/>
        <v>0.97335899999999997</v>
      </c>
      <c r="K545" s="42">
        <f t="shared" si="58"/>
        <v>11092.68</v>
      </c>
    </row>
    <row r="546" spans="1:11" s="29" customFormat="1" ht="15.75">
      <c r="A546" s="50"/>
      <c r="B546" s="50"/>
      <c r="C546" s="50"/>
      <c r="D546" s="9">
        <v>5</v>
      </c>
      <c r="E546" s="26">
        <f t="shared" si="56"/>
        <v>17806.7</v>
      </c>
      <c r="F546" s="27">
        <v>0.64</v>
      </c>
      <c r="G546" s="28">
        <f t="shared" si="60"/>
        <v>0.86752099999999999</v>
      </c>
      <c r="H546" s="28">
        <f t="shared" si="60"/>
        <v>1.1000000000000001</v>
      </c>
      <c r="I546" s="28">
        <v>1.02</v>
      </c>
      <c r="J546" s="28">
        <f t="shared" si="57"/>
        <v>0.97335899999999997</v>
      </c>
      <c r="K546" s="42">
        <f t="shared" si="58"/>
        <v>11092.68</v>
      </c>
    </row>
    <row r="547" spans="1:11" s="29" customFormat="1" ht="15.75">
      <c r="A547" s="51">
        <v>230</v>
      </c>
      <c r="B547" s="54" t="s">
        <v>263</v>
      </c>
      <c r="C547" s="48" t="s">
        <v>259</v>
      </c>
      <c r="D547" s="39"/>
      <c r="E547" s="26">
        <f t="shared" si="56"/>
        <v>17806.7</v>
      </c>
      <c r="F547" s="40">
        <v>0.73</v>
      </c>
      <c r="G547" s="28">
        <f t="shared" si="60"/>
        <v>0.86752099999999999</v>
      </c>
      <c r="H547" s="28">
        <v>0</v>
      </c>
      <c r="I547" s="28">
        <v>1</v>
      </c>
      <c r="J547" s="28">
        <f>ROUND(G547*I547,6)</f>
        <v>0.86752099999999999</v>
      </c>
      <c r="K547" s="42">
        <f t="shared" si="58"/>
        <v>11276.81</v>
      </c>
    </row>
    <row r="548" spans="1:11" s="29" customFormat="1" ht="15.75">
      <c r="A548" s="49"/>
      <c r="B548" s="52"/>
      <c r="C548" s="49"/>
      <c r="D548" s="9">
        <v>4</v>
      </c>
      <c r="E548" s="26">
        <f t="shared" si="56"/>
        <v>17806.7</v>
      </c>
      <c r="F548" s="40">
        <v>0.73</v>
      </c>
      <c r="G548" s="28">
        <f t="shared" si="60"/>
        <v>0.86752099999999999</v>
      </c>
      <c r="H548" s="28">
        <v>0</v>
      </c>
      <c r="I548" s="28">
        <v>1.02</v>
      </c>
      <c r="J548" s="28">
        <f t="shared" ref="J548:J549" si="61">ROUND(G548*I548,6)</f>
        <v>0.88487099999999996</v>
      </c>
      <c r="K548" s="42">
        <f t="shared" si="58"/>
        <v>11502.34</v>
      </c>
    </row>
    <row r="549" spans="1:11" s="29" customFormat="1" ht="15.75">
      <c r="A549" s="50"/>
      <c r="B549" s="53"/>
      <c r="C549" s="50"/>
      <c r="D549" s="9">
        <v>5</v>
      </c>
      <c r="E549" s="26">
        <f t="shared" si="56"/>
        <v>17806.7</v>
      </c>
      <c r="F549" s="40">
        <v>0.73</v>
      </c>
      <c r="G549" s="28">
        <f t="shared" si="60"/>
        <v>0.86752099999999999</v>
      </c>
      <c r="H549" s="28">
        <v>0</v>
      </c>
      <c r="I549" s="28">
        <v>1.02</v>
      </c>
      <c r="J549" s="28">
        <f t="shared" si="61"/>
        <v>0.88487099999999996</v>
      </c>
      <c r="K549" s="42">
        <f t="shared" si="58"/>
        <v>11502.34</v>
      </c>
    </row>
    <row r="550" spans="1:11" s="29" customFormat="1" ht="15.75">
      <c r="A550" s="51">
        <v>231</v>
      </c>
      <c r="B550" s="51" t="s">
        <v>264</v>
      </c>
      <c r="C550" s="48" t="s">
        <v>259</v>
      </c>
      <c r="D550" s="9"/>
      <c r="E550" s="26">
        <f t="shared" si="56"/>
        <v>17806.7</v>
      </c>
      <c r="F550" s="27">
        <v>0.67</v>
      </c>
      <c r="G550" s="28">
        <v>1.4</v>
      </c>
      <c r="H550" s="28">
        <f t="shared" si="60"/>
        <v>1.1000000000000001</v>
      </c>
      <c r="I550" s="28">
        <v>1</v>
      </c>
      <c r="J550" s="28">
        <f t="shared" si="57"/>
        <v>1.54</v>
      </c>
      <c r="K550" s="42">
        <f t="shared" si="58"/>
        <v>18372.95</v>
      </c>
    </row>
    <row r="551" spans="1:11" s="29" customFormat="1" ht="15.75">
      <c r="A551" s="52"/>
      <c r="B551" s="52"/>
      <c r="C551" s="52"/>
      <c r="D551" s="9">
        <v>3</v>
      </c>
      <c r="E551" s="26">
        <f t="shared" si="56"/>
        <v>17806.7</v>
      </c>
      <c r="F551" s="27">
        <v>0.67</v>
      </c>
      <c r="G551" s="28">
        <v>1.4</v>
      </c>
      <c r="H551" s="28">
        <f t="shared" si="60"/>
        <v>1.1000000000000001</v>
      </c>
      <c r="I551" s="28">
        <v>1.05</v>
      </c>
      <c r="J551" s="28">
        <f t="shared" si="57"/>
        <v>1.617</v>
      </c>
      <c r="K551" s="42">
        <f t="shared" si="58"/>
        <v>19291.599999999999</v>
      </c>
    </row>
    <row r="552" spans="1:11" s="29" customFormat="1" ht="15.75">
      <c r="A552" s="52"/>
      <c r="B552" s="52"/>
      <c r="C552" s="52"/>
      <c r="D552" s="9">
        <v>4</v>
      </c>
      <c r="E552" s="26">
        <f t="shared" si="56"/>
        <v>17806.7</v>
      </c>
      <c r="F552" s="27">
        <v>0.67</v>
      </c>
      <c r="G552" s="28">
        <v>1.4</v>
      </c>
      <c r="H552" s="28">
        <f t="shared" si="60"/>
        <v>1.1000000000000001</v>
      </c>
      <c r="I552" s="28">
        <v>1.02</v>
      </c>
      <c r="J552" s="28">
        <f t="shared" si="57"/>
        <v>1.5708</v>
      </c>
      <c r="K552" s="42">
        <f t="shared" si="58"/>
        <v>18740.41</v>
      </c>
    </row>
    <row r="553" spans="1:11" s="29" customFormat="1" ht="15.75">
      <c r="A553" s="53"/>
      <c r="B553" s="53"/>
      <c r="C553" s="53"/>
      <c r="D553" s="9">
        <v>5</v>
      </c>
      <c r="E553" s="26">
        <f t="shared" si="56"/>
        <v>17806.7</v>
      </c>
      <c r="F553" s="27">
        <v>0.67</v>
      </c>
      <c r="G553" s="28">
        <v>1.4</v>
      </c>
      <c r="H553" s="28">
        <f t="shared" si="60"/>
        <v>1.1000000000000001</v>
      </c>
      <c r="I553" s="28">
        <v>1.02</v>
      </c>
      <c r="J553" s="28">
        <f t="shared" si="57"/>
        <v>1.5708</v>
      </c>
      <c r="K553" s="42">
        <f t="shared" si="58"/>
        <v>18740.41</v>
      </c>
    </row>
    <row r="554" spans="1:11" s="29" customFormat="1" ht="15.75">
      <c r="A554" s="51">
        <v>232</v>
      </c>
      <c r="B554" s="51" t="s">
        <v>265</v>
      </c>
      <c r="C554" s="48" t="s">
        <v>259</v>
      </c>
      <c r="D554" s="9"/>
      <c r="E554" s="26">
        <f t="shared" si="56"/>
        <v>17806.7</v>
      </c>
      <c r="F554" s="27">
        <v>1.2</v>
      </c>
      <c r="G554" s="28">
        <f t="shared" si="60"/>
        <v>0.86752099999999999</v>
      </c>
      <c r="H554" s="28">
        <f t="shared" si="60"/>
        <v>1.1000000000000001</v>
      </c>
      <c r="I554" s="28">
        <v>1</v>
      </c>
      <c r="J554" s="28">
        <f t="shared" si="57"/>
        <v>0.95427300000000004</v>
      </c>
      <c r="K554" s="42">
        <f t="shared" si="58"/>
        <v>20390.939999999999</v>
      </c>
    </row>
    <row r="555" spans="1:11" s="29" customFormat="1" ht="15.75">
      <c r="A555" s="49"/>
      <c r="B555" s="49"/>
      <c r="C555" s="49"/>
      <c r="D555" s="9">
        <v>4</v>
      </c>
      <c r="E555" s="26">
        <f t="shared" si="56"/>
        <v>17806.7</v>
      </c>
      <c r="F555" s="27">
        <v>1.2</v>
      </c>
      <c r="G555" s="28">
        <f t="shared" si="60"/>
        <v>0.86752099999999999</v>
      </c>
      <c r="H555" s="28">
        <f t="shared" si="60"/>
        <v>1.1000000000000001</v>
      </c>
      <c r="I555" s="28">
        <v>1.02</v>
      </c>
      <c r="J555" s="28">
        <f t="shared" si="57"/>
        <v>0.97335899999999997</v>
      </c>
      <c r="K555" s="42">
        <f t="shared" si="58"/>
        <v>20798.77</v>
      </c>
    </row>
    <row r="556" spans="1:11" s="29" customFormat="1" ht="15.75">
      <c r="A556" s="50"/>
      <c r="B556" s="50"/>
      <c r="C556" s="50"/>
      <c r="D556" s="9">
        <v>5</v>
      </c>
      <c r="E556" s="26">
        <f t="shared" si="56"/>
        <v>17806.7</v>
      </c>
      <c r="F556" s="27">
        <v>1.2</v>
      </c>
      <c r="G556" s="28">
        <f t="shared" si="60"/>
        <v>0.86752099999999999</v>
      </c>
      <c r="H556" s="28">
        <f t="shared" si="60"/>
        <v>1.1000000000000001</v>
      </c>
      <c r="I556" s="28">
        <v>1.02</v>
      </c>
      <c r="J556" s="28">
        <f t="shared" si="57"/>
        <v>0.97335899999999997</v>
      </c>
      <c r="K556" s="42">
        <f t="shared" si="58"/>
        <v>20798.77</v>
      </c>
    </row>
    <row r="557" spans="1:11" s="29" customFormat="1" ht="15.75">
      <c r="A557" s="51">
        <v>233</v>
      </c>
      <c r="B557" s="51" t="s">
        <v>266</v>
      </c>
      <c r="C557" s="48" t="s">
        <v>259</v>
      </c>
      <c r="D557" s="9"/>
      <c r="E557" s="26">
        <f t="shared" si="56"/>
        <v>17806.7</v>
      </c>
      <c r="F557" s="27">
        <v>1.42</v>
      </c>
      <c r="G557" s="28">
        <f t="shared" si="60"/>
        <v>0.86752099999999999</v>
      </c>
      <c r="H557" s="28">
        <f t="shared" si="60"/>
        <v>1.1000000000000001</v>
      </c>
      <c r="I557" s="28">
        <v>1</v>
      </c>
      <c r="J557" s="28">
        <f t="shared" si="57"/>
        <v>0.95427300000000004</v>
      </c>
      <c r="K557" s="42">
        <f t="shared" si="58"/>
        <v>24129.279999999999</v>
      </c>
    </row>
    <row r="558" spans="1:11" s="29" customFormat="1" ht="15.75">
      <c r="A558" s="49"/>
      <c r="B558" s="49"/>
      <c r="C558" s="49"/>
      <c r="D558" s="9">
        <v>4</v>
      </c>
      <c r="E558" s="26">
        <f t="shared" si="56"/>
        <v>17806.7</v>
      </c>
      <c r="F558" s="27">
        <v>1.42</v>
      </c>
      <c r="G558" s="28">
        <f t="shared" si="60"/>
        <v>0.86752099999999999</v>
      </c>
      <c r="H558" s="28">
        <f t="shared" si="60"/>
        <v>1.1000000000000001</v>
      </c>
      <c r="I558" s="28">
        <v>1.02</v>
      </c>
      <c r="J558" s="28">
        <f t="shared" si="57"/>
        <v>0.97335899999999997</v>
      </c>
      <c r="K558" s="42">
        <f t="shared" si="58"/>
        <v>24611.88</v>
      </c>
    </row>
    <row r="559" spans="1:11" s="29" customFormat="1" ht="15.75">
      <c r="A559" s="50"/>
      <c r="B559" s="50"/>
      <c r="C559" s="50"/>
      <c r="D559" s="9">
        <v>5</v>
      </c>
      <c r="E559" s="26">
        <f t="shared" si="56"/>
        <v>17806.7</v>
      </c>
      <c r="F559" s="27">
        <v>1.42</v>
      </c>
      <c r="G559" s="28">
        <f t="shared" si="60"/>
        <v>0.86752099999999999</v>
      </c>
      <c r="H559" s="28">
        <f t="shared" si="60"/>
        <v>1.1000000000000001</v>
      </c>
      <c r="I559" s="28">
        <v>1.02</v>
      </c>
      <c r="J559" s="28">
        <f t="shared" si="57"/>
        <v>0.97335899999999997</v>
      </c>
      <c r="K559" s="42">
        <f t="shared" si="58"/>
        <v>24611.88</v>
      </c>
    </row>
    <row r="560" spans="1:11" s="29" customFormat="1" ht="15.75">
      <c r="A560" s="51">
        <v>234</v>
      </c>
      <c r="B560" s="51" t="s">
        <v>267</v>
      </c>
      <c r="C560" s="48" t="s">
        <v>259</v>
      </c>
      <c r="D560" s="9"/>
      <c r="E560" s="26">
        <f t="shared" si="56"/>
        <v>17806.7</v>
      </c>
      <c r="F560" s="27">
        <v>2.31</v>
      </c>
      <c r="G560" s="28">
        <f t="shared" si="60"/>
        <v>0.86752099999999999</v>
      </c>
      <c r="H560" s="28">
        <f t="shared" si="60"/>
        <v>1.1000000000000001</v>
      </c>
      <c r="I560" s="28">
        <v>1</v>
      </c>
      <c r="J560" s="28">
        <f t="shared" si="57"/>
        <v>0.95427300000000004</v>
      </c>
      <c r="K560" s="42">
        <f t="shared" si="58"/>
        <v>39252.57</v>
      </c>
    </row>
    <row r="561" spans="1:11" s="29" customFormat="1" ht="15.75">
      <c r="A561" s="49"/>
      <c r="B561" s="49"/>
      <c r="C561" s="49"/>
      <c r="D561" s="9">
        <v>4</v>
      </c>
      <c r="E561" s="26">
        <f t="shared" si="56"/>
        <v>17806.7</v>
      </c>
      <c r="F561" s="27">
        <v>2.31</v>
      </c>
      <c r="G561" s="28">
        <f t="shared" si="60"/>
        <v>0.86752099999999999</v>
      </c>
      <c r="H561" s="28">
        <f t="shared" si="60"/>
        <v>1.1000000000000001</v>
      </c>
      <c r="I561" s="28">
        <v>1.02</v>
      </c>
      <c r="J561" s="28">
        <f t="shared" si="57"/>
        <v>0.97335899999999997</v>
      </c>
      <c r="K561" s="42">
        <f t="shared" si="58"/>
        <v>40037.64</v>
      </c>
    </row>
    <row r="562" spans="1:11" s="29" customFormat="1" ht="15.75">
      <c r="A562" s="50"/>
      <c r="B562" s="50"/>
      <c r="C562" s="50"/>
      <c r="D562" s="9">
        <v>5</v>
      </c>
      <c r="E562" s="26">
        <f t="shared" si="56"/>
        <v>17806.7</v>
      </c>
      <c r="F562" s="27">
        <v>2.31</v>
      </c>
      <c r="G562" s="28">
        <f t="shared" si="60"/>
        <v>0.86752099999999999</v>
      </c>
      <c r="H562" s="28">
        <f t="shared" si="60"/>
        <v>1.1000000000000001</v>
      </c>
      <c r="I562" s="28">
        <v>1.02</v>
      </c>
      <c r="J562" s="28">
        <f t="shared" si="57"/>
        <v>0.97335899999999997</v>
      </c>
      <c r="K562" s="42">
        <f t="shared" si="58"/>
        <v>40037.64</v>
      </c>
    </row>
    <row r="563" spans="1:11" s="29" customFormat="1" ht="15.75">
      <c r="A563" s="51">
        <v>235</v>
      </c>
      <c r="B563" s="51" t="s">
        <v>268</v>
      </c>
      <c r="C563" s="48" t="s">
        <v>259</v>
      </c>
      <c r="D563" s="9"/>
      <c r="E563" s="26">
        <f t="shared" si="56"/>
        <v>17806.7</v>
      </c>
      <c r="F563" s="27">
        <v>3.12</v>
      </c>
      <c r="G563" s="28">
        <f t="shared" si="60"/>
        <v>0.86752099999999999</v>
      </c>
      <c r="H563" s="28">
        <f t="shared" si="60"/>
        <v>1.1000000000000001</v>
      </c>
      <c r="I563" s="28">
        <v>1</v>
      </c>
      <c r="J563" s="28">
        <f t="shared" si="57"/>
        <v>0.95427300000000004</v>
      </c>
      <c r="K563" s="42">
        <f t="shared" si="58"/>
        <v>53016.45</v>
      </c>
    </row>
    <row r="564" spans="1:11" s="29" customFormat="1" ht="15.75">
      <c r="A564" s="49"/>
      <c r="B564" s="49"/>
      <c r="C564" s="49"/>
      <c r="D564" s="9">
        <v>4</v>
      </c>
      <c r="E564" s="26">
        <f t="shared" si="56"/>
        <v>17806.7</v>
      </c>
      <c r="F564" s="27">
        <v>3.12</v>
      </c>
      <c r="G564" s="28">
        <f t="shared" si="60"/>
        <v>0.86752099999999999</v>
      </c>
      <c r="H564" s="28">
        <f t="shared" si="60"/>
        <v>1.1000000000000001</v>
      </c>
      <c r="I564" s="28">
        <v>1.02</v>
      </c>
      <c r="J564" s="28">
        <f t="shared" si="57"/>
        <v>0.97335899999999997</v>
      </c>
      <c r="K564" s="42">
        <f t="shared" si="58"/>
        <v>54076.81</v>
      </c>
    </row>
    <row r="565" spans="1:11" s="29" customFormat="1" ht="15.75">
      <c r="A565" s="50"/>
      <c r="B565" s="50"/>
      <c r="C565" s="50"/>
      <c r="D565" s="9">
        <v>5</v>
      </c>
      <c r="E565" s="26">
        <f t="shared" si="56"/>
        <v>17806.7</v>
      </c>
      <c r="F565" s="27">
        <v>3.12</v>
      </c>
      <c r="G565" s="28">
        <f t="shared" si="60"/>
        <v>0.86752099999999999</v>
      </c>
      <c r="H565" s="28">
        <f t="shared" si="60"/>
        <v>1.1000000000000001</v>
      </c>
      <c r="I565" s="28">
        <v>1.02</v>
      </c>
      <c r="J565" s="28">
        <f t="shared" si="57"/>
        <v>0.97335899999999997</v>
      </c>
      <c r="K565" s="42">
        <f t="shared" si="58"/>
        <v>54076.81</v>
      </c>
    </row>
    <row r="566" spans="1:11" s="29" customFormat="1" ht="15.75">
      <c r="A566" s="51">
        <v>236</v>
      </c>
      <c r="B566" s="51" t="s">
        <v>269</v>
      </c>
      <c r="C566" s="48" t="s">
        <v>259</v>
      </c>
      <c r="D566" s="9"/>
      <c r="E566" s="26">
        <f t="shared" si="56"/>
        <v>17806.7</v>
      </c>
      <c r="F566" s="27">
        <v>1.08</v>
      </c>
      <c r="G566" s="28">
        <f t="shared" si="60"/>
        <v>0.86752099999999999</v>
      </c>
      <c r="H566" s="28">
        <f t="shared" si="60"/>
        <v>1.1000000000000001</v>
      </c>
      <c r="I566" s="28">
        <v>1</v>
      </c>
      <c r="J566" s="28">
        <f t="shared" si="57"/>
        <v>0.95427300000000004</v>
      </c>
      <c r="K566" s="42">
        <f t="shared" si="58"/>
        <v>18351.849999999999</v>
      </c>
    </row>
    <row r="567" spans="1:11" s="29" customFormat="1" ht="15.75">
      <c r="A567" s="49"/>
      <c r="B567" s="49"/>
      <c r="C567" s="49"/>
      <c r="D567" s="9">
        <v>4</v>
      </c>
      <c r="E567" s="26">
        <f t="shared" ref="E567:E630" si="62">E$8</f>
        <v>17806.7</v>
      </c>
      <c r="F567" s="27">
        <v>1.08</v>
      </c>
      <c r="G567" s="28">
        <f t="shared" si="60"/>
        <v>0.86752099999999999</v>
      </c>
      <c r="H567" s="28">
        <f t="shared" si="60"/>
        <v>1.1000000000000001</v>
      </c>
      <c r="I567" s="28">
        <v>1.02</v>
      </c>
      <c r="J567" s="28">
        <f t="shared" si="57"/>
        <v>0.97335899999999997</v>
      </c>
      <c r="K567" s="42">
        <f t="shared" si="58"/>
        <v>18718.900000000001</v>
      </c>
    </row>
    <row r="568" spans="1:11" s="29" customFormat="1" ht="15.75">
      <c r="A568" s="50"/>
      <c r="B568" s="50"/>
      <c r="C568" s="50"/>
      <c r="D568" s="9">
        <v>5</v>
      </c>
      <c r="E568" s="26">
        <f t="shared" si="62"/>
        <v>17806.7</v>
      </c>
      <c r="F568" s="27">
        <v>1.08</v>
      </c>
      <c r="G568" s="28">
        <f t="shared" si="60"/>
        <v>0.86752099999999999</v>
      </c>
      <c r="H568" s="28">
        <f t="shared" si="60"/>
        <v>1.1000000000000001</v>
      </c>
      <c r="I568" s="28">
        <v>1.02</v>
      </c>
      <c r="J568" s="28">
        <f t="shared" si="57"/>
        <v>0.97335899999999997</v>
      </c>
      <c r="K568" s="42">
        <f t="shared" si="58"/>
        <v>18718.900000000001</v>
      </c>
    </row>
    <row r="569" spans="1:11" s="29" customFormat="1" ht="15.75">
      <c r="A569" s="51">
        <v>237</v>
      </c>
      <c r="B569" s="51" t="s">
        <v>270</v>
      </c>
      <c r="C569" s="48" t="s">
        <v>259</v>
      </c>
      <c r="D569" s="9"/>
      <c r="E569" s="26">
        <f t="shared" si="62"/>
        <v>17806.7</v>
      </c>
      <c r="F569" s="27">
        <v>1.1200000000000001</v>
      </c>
      <c r="G569" s="28">
        <f t="shared" si="60"/>
        <v>0.86752099999999999</v>
      </c>
      <c r="H569" s="28">
        <f t="shared" si="60"/>
        <v>1.1000000000000001</v>
      </c>
      <c r="I569" s="28">
        <v>1</v>
      </c>
      <c r="J569" s="28">
        <f t="shared" si="57"/>
        <v>0.95427300000000004</v>
      </c>
      <c r="K569" s="42">
        <f t="shared" si="58"/>
        <v>19031.55</v>
      </c>
    </row>
    <row r="570" spans="1:11" s="29" customFormat="1" ht="15.75">
      <c r="A570" s="49"/>
      <c r="B570" s="49"/>
      <c r="C570" s="49"/>
      <c r="D570" s="9">
        <v>4</v>
      </c>
      <c r="E570" s="26">
        <f t="shared" si="62"/>
        <v>17806.7</v>
      </c>
      <c r="F570" s="27">
        <v>1.1200000000000001</v>
      </c>
      <c r="G570" s="28">
        <f t="shared" si="60"/>
        <v>0.86752099999999999</v>
      </c>
      <c r="H570" s="28">
        <f t="shared" si="60"/>
        <v>1.1000000000000001</v>
      </c>
      <c r="I570" s="28">
        <v>1.02</v>
      </c>
      <c r="J570" s="28">
        <f t="shared" si="57"/>
        <v>0.97335899999999997</v>
      </c>
      <c r="K570" s="42">
        <f t="shared" si="58"/>
        <v>19412.189999999999</v>
      </c>
    </row>
    <row r="571" spans="1:11" s="29" customFormat="1" ht="15.75">
      <c r="A571" s="50"/>
      <c r="B571" s="50"/>
      <c r="C571" s="50"/>
      <c r="D571" s="9">
        <v>5</v>
      </c>
      <c r="E571" s="26">
        <f t="shared" si="62"/>
        <v>17806.7</v>
      </c>
      <c r="F571" s="27">
        <v>1.1200000000000001</v>
      </c>
      <c r="G571" s="28">
        <f t="shared" si="60"/>
        <v>0.86752099999999999</v>
      </c>
      <c r="H571" s="28">
        <f t="shared" si="60"/>
        <v>1.1000000000000001</v>
      </c>
      <c r="I571" s="28">
        <v>1.02</v>
      </c>
      <c r="J571" s="28">
        <f t="shared" si="57"/>
        <v>0.97335899999999997</v>
      </c>
      <c r="K571" s="42">
        <f t="shared" si="58"/>
        <v>19412.189999999999</v>
      </c>
    </row>
    <row r="572" spans="1:11" s="29" customFormat="1" ht="15.75">
      <c r="A572" s="51">
        <v>238</v>
      </c>
      <c r="B572" s="51" t="s">
        <v>271</v>
      </c>
      <c r="C572" s="48" t="s">
        <v>259</v>
      </c>
      <c r="D572" s="9"/>
      <c r="E572" s="26">
        <f t="shared" si="62"/>
        <v>17806.7</v>
      </c>
      <c r="F572" s="27">
        <v>1.62</v>
      </c>
      <c r="G572" s="28">
        <f t="shared" si="60"/>
        <v>0.86752099999999999</v>
      </c>
      <c r="H572" s="28">
        <f t="shared" si="60"/>
        <v>1.1000000000000001</v>
      </c>
      <c r="I572" s="28">
        <v>1</v>
      </c>
      <c r="J572" s="28">
        <f t="shared" si="57"/>
        <v>0.95427300000000004</v>
      </c>
      <c r="K572" s="42">
        <f t="shared" si="58"/>
        <v>27527.77</v>
      </c>
    </row>
    <row r="573" spans="1:11" s="29" customFormat="1" ht="15.75">
      <c r="A573" s="49"/>
      <c r="B573" s="49"/>
      <c r="C573" s="49"/>
      <c r="D573" s="9">
        <v>4</v>
      </c>
      <c r="E573" s="26">
        <f t="shared" si="62"/>
        <v>17806.7</v>
      </c>
      <c r="F573" s="27">
        <v>1.62</v>
      </c>
      <c r="G573" s="28">
        <f t="shared" si="60"/>
        <v>0.86752099999999999</v>
      </c>
      <c r="H573" s="28">
        <f t="shared" si="60"/>
        <v>1.1000000000000001</v>
      </c>
      <c r="I573" s="28">
        <v>1.02</v>
      </c>
      <c r="J573" s="28">
        <f t="shared" si="57"/>
        <v>0.97335899999999997</v>
      </c>
      <c r="K573" s="42">
        <f t="shared" si="58"/>
        <v>28078.34</v>
      </c>
    </row>
    <row r="574" spans="1:11" s="29" customFormat="1" ht="15.75">
      <c r="A574" s="50"/>
      <c r="B574" s="50"/>
      <c r="C574" s="50"/>
      <c r="D574" s="9">
        <v>5</v>
      </c>
      <c r="E574" s="26">
        <f t="shared" si="62"/>
        <v>17806.7</v>
      </c>
      <c r="F574" s="27">
        <v>1.62</v>
      </c>
      <c r="G574" s="28">
        <f t="shared" si="60"/>
        <v>0.86752099999999999</v>
      </c>
      <c r="H574" s="28">
        <f t="shared" si="60"/>
        <v>1.1000000000000001</v>
      </c>
      <c r="I574" s="28">
        <v>1.02</v>
      </c>
      <c r="J574" s="28">
        <f t="shared" si="57"/>
        <v>0.97335899999999997</v>
      </c>
      <c r="K574" s="42">
        <f t="shared" si="58"/>
        <v>28078.34</v>
      </c>
    </row>
    <row r="575" spans="1:11" s="29" customFormat="1" ht="15.75">
      <c r="A575" s="51">
        <v>239</v>
      </c>
      <c r="B575" s="51" t="s">
        <v>272</v>
      </c>
      <c r="C575" s="48" t="s">
        <v>259</v>
      </c>
      <c r="D575" s="9"/>
      <c r="E575" s="26">
        <f t="shared" si="62"/>
        <v>17806.7</v>
      </c>
      <c r="F575" s="27">
        <v>1.95</v>
      </c>
      <c r="G575" s="28">
        <f t="shared" si="60"/>
        <v>0.86752099999999999</v>
      </c>
      <c r="H575" s="28">
        <f t="shared" si="60"/>
        <v>1.1000000000000001</v>
      </c>
      <c r="I575" s="28">
        <v>1</v>
      </c>
      <c r="J575" s="28">
        <f t="shared" si="57"/>
        <v>0.95427300000000004</v>
      </c>
      <c r="K575" s="42">
        <f t="shared" si="58"/>
        <v>33135.279999999999</v>
      </c>
    </row>
    <row r="576" spans="1:11" s="29" customFormat="1" ht="15.75">
      <c r="A576" s="49"/>
      <c r="B576" s="49"/>
      <c r="C576" s="49"/>
      <c r="D576" s="9">
        <v>4</v>
      </c>
      <c r="E576" s="26">
        <f t="shared" si="62"/>
        <v>17806.7</v>
      </c>
      <c r="F576" s="27">
        <v>1.95</v>
      </c>
      <c r="G576" s="28">
        <f t="shared" si="60"/>
        <v>0.86752099999999999</v>
      </c>
      <c r="H576" s="28">
        <f t="shared" si="60"/>
        <v>1.1000000000000001</v>
      </c>
      <c r="I576" s="28">
        <v>1.02</v>
      </c>
      <c r="J576" s="28">
        <f t="shared" si="57"/>
        <v>0.97335899999999997</v>
      </c>
      <c r="K576" s="42">
        <f t="shared" si="58"/>
        <v>33798.01</v>
      </c>
    </row>
    <row r="577" spans="1:11" s="29" customFormat="1" ht="15.75">
      <c r="A577" s="50"/>
      <c r="B577" s="50"/>
      <c r="C577" s="50"/>
      <c r="D577" s="9">
        <v>5</v>
      </c>
      <c r="E577" s="26">
        <f t="shared" si="62"/>
        <v>17806.7</v>
      </c>
      <c r="F577" s="27">
        <v>1.95</v>
      </c>
      <c r="G577" s="28">
        <f t="shared" si="60"/>
        <v>0.86752099999999999</v>
      </c>
      <c r="H577" s="28">
        <f t="shared" si="60"/>
        <v>1.1000000000000001</v>
      </c>
      <c r="I577" s="28">
        <v>1.02</v>
      </c>
      <c r="J577" s="28">
        <f t="shared" si="57"/>
        <v>0.97335899999999997</v>
      </c>
      <c r="K577" s="42">
        <f t="shared" si="58"/>
        <v>33798.01</v>
      </c>
    </row>
    <row r="578" spans="1:11" s="29" customFormat="1" ht="15.75">
      <c r="A578" s="51">
        <v>240</v>
      </c>
      <c r="B578" s="51" t="s">
        <v>273</v>
      </c>
      <c r="C578" s="48" t="s">
        <v>259</v>
      </c>
      <c r="D578" s="9"/>
      <c r="E578" s="26">
        <f t="shared" si="62"/>
        <v>17806.7</v>
      </c>
      <c r="F578" s="27">
        <v>2.14</v>
      </c>
      <c r="G578" s="28">
        <f t="shared" si="60"/>
        <v>0.86752099999999999</v>
      </c>
      <c r="H578" s="28">
        <f t="shared" si="60"/>
        <v>1.1000000000000001</v>
      </c>
      <c r="I578" s="28">
        <v>1</v>
      </c>
      <c r="J578" s="28">
        <f t="shared" si="57"/>
        <v>0.95427300000000004</v>
      </c>
      <c r="K578" s="42">
        <f t="shared" si="58"/>
        <v>36363.85</v>
      </c>
    </row>
    <row r="579" spans="1:11" s="29" customFormat="1" ht="15.75">
      <c r="A579" s="49"/>
      <c r="B579" s="49"/>
      <c r="C579" s="49"/>
      <c r="D579" s="9">
        <v>4</v>
      </c>
      <c r="E579" s="26">
        <f t="shared" si="62"/>
        <v>17806.7</v>
      </c>
      <c r="F579" s="27">
        <v>2.14</v>
      </c>
      <c r="G579" s="28">
        <f t="shared" si="60"/>
        <v>0.86752099999999999</v>
      </c>
      <c r="H579" s="28">
        <f t="shared" si="60"/>
        <v>1.1000000000000001</v>
      </c>
      <c r="I579" s="28">
        <v>1.02</v>
      </c>
      <c r="J579" s="28">
        <f t="shared" si="57"/>
        <v>0.97335899999999997</v>
      </c>
      <c r="K579" s="42">
        <f t="shared" si="58"/>
        <v>37091.15</v>
      </c>
    </row>
    <row r="580" spans="1:11" s="29" customFormat="1" ht="15.75">
      <c r="A580" s="50"/>
      <c r="B580" s="50"/>
      <c r="C580" s="50"/>
      <c r="D580" s="9">
        <v>5</v>
      </c>
      <c r="E580" s="26">
        <f t="shared" si="62"/>
        <v>17806.7</v>
      </c>
      <c r="F580" s="27">
        <v>2.14</v>
      </c>
      <c r="G580" s="28">
        <f t="shared" si="60"/>
        <v>0.86752099999999999</v>
      </c>
      <c r="H580" s="28">
        <f t="shared" si="60"/>
        <v>1.1000000000000001</v>
      </c>
      <c r="I580" s="28">
        <v>1.02</v>
      </c>
      <c r="J580" s="28">
        <f t="shared" si="57"/>
        <v>0.97335899999999997</v>
      </c>
      <c r="K580" s="42">
        <f t="shared" si="58"/>
        <v>37091.15</v>
      </c>
    </row>
    <row r="581" spans="1:11" s="29" customFormat="1" ht="31.5">
      <c r="A581" s="1">
        <v>241</v>
      </c>
      <c r="B581" s="1" t="s">
        <v>274</v>
      </c>
      <c r="C581" s="6" t="s">
        <v>259</v>
      </c>
      <c r="D581" s="9"/>
      <c r="E581" s="26">
        <f t="shared" si="62"/>
        <v>17806.7</v>
      </c>
      <c r="F581" s="27">
        <v>4.13</v>
      </c>
      <c r="G581" s="28">
        <f t="shared" si="60"/>
        <v>0.86752099999999999</v>
      </c>
      <c r="H581" s="28">
        <f t="shared" si="60"/>
        <v>1.1000000000000001</v>
      </c>
      <c r="I581" s="28">
        <v>1</v>
      </c>
      <c r="J581" s="28">
        <f t="shared" si="57"/>
        <v>0.95427300000000004</v>
      </c>
      <c r="K581" s="42">
        <f t="shared" si="58"/>
        <v>70178.83</v>
      </c>
    </row>
    <row r="582" spans="1:11" s="29" customFormat="1" ht="15.75">
      <c r="A582" s="51">
        <v>242</v>
      </c>
      <c r="B582" s="51" t="s">
        <v>276</v>
      </c>
      <c r="C582" s="48" t="s">
        <v>275</v>
      </c>
      <c r="D582" s="9"/>
      <c r="E582" s="26">
        <f t="shared" si="62"/>
        <v>17806.7</v>
      </c>
      <c r="F582" s="27">
        <v>0.61</v>
      </c>
      <c r="G582" s="28">
        <f t="shared" si="60"/>
        <v>0.86752099999999999</v>
      </c>
      <c r="H582" s="28">
        <f t="shared" si="60"/>
        <v>1.1000000000000001</v>
      </c>
      <c r="I582" s="28">
        <v>1</v>
      </c>
      <c r="J582" s="28">
        <f t="shared" si="57"/>
        <v>0.95427300000000004</v>
      </c>
      <c r="K582" s="42">
        <f t="shared" si="58"/>
        <v>10365.4</v>
      </c>
    </row>
    <row r="583" spans="1:11" s="29" customFormat="1" ht="15.75">
      <c r="A583" s="53"/>
      <c r="B583" s="53"/>
      <c r="C583" s="53"/>
      <c r="D583" s="9">
        <v>3</v>
      </c>
      <c r="E583" s="26">
        <f t="shared" si="62"/>
        <v>17806.7</v>
      </c>
      <c r="F583" s="27">
        <v>0.61</v>
      </c>
      <c r="G583" s="28">
        <f t="shared" si="60"/>
        <v>0.86752099999999999</v>
      </c>
      <c r="H583" s="28">
        <f t="shared" si="60"/>
        <v>1.1000000000000001</v>
      </c>
      <c r="I583" s="28">
        <v>1.05</v>
      </c>
      <c r="J583" s="28">
        <f t="shared" ref="J583:J646" si="63">ROUND(G583*H583*I583,6)</f>
        <v>1.001987</v>
      </c>
      <c r="K583" s="42">
        <f t="shared" ref="K583:K646" si="64">ROUND(E583*F583*J583,2)</f>
        <v>10883.67</v>
      </c>
    </row>
    <row r="584" spans="1:11" s="29" customFormat="1" ht="15.75">
      <c r="A584" s="51">
        <v>243</v>
      </c>
      <c r="B584" s="51" t="s">
        <v>277</v>
      </c>
      <c r="C584" s="48" t="s">
        <v>275</v>
      </c>
      <c r="D584" s="9"/>
      <c r="E584" s="26">
        <f t="shared" si="62"/>
        <v>17806.7</v>
      </c>
      <c r="F584" s="27">
        <v>0.55000000000000004</v>
      </c>
      <c r="G584" s="28">
        <f t="shared" si="60"/>
        <v>0.86752099999999999</v>
      </c>
      <c r="H584" s="28">
        <v>0</v>
      </c>
      <c r="I584" s="28">
        <v>1</v>
      </c>
      <c r="J584" s="28">
        <f>ROUND(G584*I584,6)</f>
        <v>0.86752099999999999</v>
      </c>
      <c r="K584" s="42">
        <f t="shared" si="64"/>
        <v>8496.23</v>
      </c>
    </row>
    <row r="585" spans="1:11" s="29" customFormat="1" ht="15.75">
      <c r="A585" s="49"/>
      <c r="B585" s="49"/>
      <c r="C585" s="49"/>
      <c r="D585" s="9">
        <v>4</v>
      </c>
      <c r="E585" s="26">
        <f t="shared" si="62"/>
        <v>17806.7</v>
      </c>
      <c r="F585" s="27">
        <v>0.55000000000000004</v>
      </c>
      <c r="G585" s="28">
        <f t="shared" si="60"/>
        <v>0.86752099999999999</v>
      </c>
      <c r="H585" s="28">
        <v>0</v>
      </c>
      <c r="I585" s="28">
        <v>1.02</v>
      </c>
      <c r="J585" s="28">
        <f t="shared" ref="J585:J586" si="65">ROUND(G585*I585,6)</f>
        <v>0.88487099999999996</v>
      </c>
      <c r="K585" s="42">
        <f t="shared" si="64"/>
        <v>8666.15</v>
      </c>
    </row>
    <row r="586" spans="1:11" s="29" customFormat="1" ht="15.75">
      <c r="A586" s="50"/>
      <c r="B586" s="50"/>
      <c r="C586" s="50"/>
      <c r="D586" s="9">
        <v>5</v>
      </c>
      <c r="E586" s="26">
        <f t="shared" si="62"/>
        <v>17806.7</v>
      </c>
      <c r="F586" s="27">
        <v>0.55000000000000004</v>
      </c>
      <c r="G586" s="28">
        <f t="shared" si="60"/>
        <v>0.86752099999999999</v>
      </c>
      <c r="H586" s="28">
        <v>0</v>
      </c>
      <c r="I586" s="28">
        <v>1.02</v>
      </c>
      <c r="J586" s="28">
        <f t="shared" si="65"/>
        <v>0.88487099999999996</v>
      </c>
      <c r="K586" s="42">
        <f t="shared" si="64"/>
        <v>8666.15</v>
      </c>
    </row>
    <row r="587" spans="1:11" s="29" customFormat="1" ht="15.75">
      <c r="A587" s="51">
        <v>244</v>
      </c>
      <c r="B587" s="51" t="s">
        <v>278</v>
      </c>
      <c r="C587" s="48" t="s">
        <v>275</v>
      </c>
      <c r="D587" s="9"/>
      <c r="E587" s="26">
        <f t="shared" si="62"/>
        <v>17806.7</v>
      </c>
      <c r="F587" s="27">
        <v>0.71</v>
      </c>
      <c r="G587" s="28">
        <f t="shared" si="60"/>
        <v>0.86752099999999999</v>
      </c>
      <c r="H587" s="28">
        <f t="shared" si="60"/>
        <v>1.1000000000000001</v>
      </c>
      <c r="I587" s="28">
        <v>1</v>
      </c>
      <c r="J587" s="28">
        <f t="shared" si="63"/>
        <v>0.95427300000000004</v>
      </c>
      <c r="K587" s="42">
        <f t="shared" si="64"/>
        <v>12064.64</v>
      </c>
    </row>
    <row r="588" spans="1:11" s="29" customFormat="1" ht="15.75">
      <c r="A588" s="52"/>
      <c r="B588" s="52"/>
      <c r="C588" s="52"/>
      <c r="D588" s="9">
        <v>3</v>
      </c>
      <c r="E588" s="26">
        <f t="shared" si="62"/>
        <v>17806.7</v>
      </c>
      <c r="F588" s="27">
        <v>0.71</v>
      </c>
      <c r="G588" s="28">
        <f t="shared" si="60"/>
        <v>0.86752099999999999</v>
      </c>
      <c r="H588" s="28">
        <f t="shared" si="60"/>
        <v>1.1000000000000001</v>
      </c>
      <c r="I588" s="28">
        <v>1.05</v>
      </c>
      <c r="J588" s="28">
        <f t="shared" si="63"/>
        <v>1.001987</v>
      </c>
      <c r="K588" s="42">
        <f t="shared" si="64"/>
        <v>12667.88</v>
      </c>
    </row>
    <row r="589" spans="1:11" s="29" customFormat="1" ht="15.75">
      <c r="A589" s="52"/>
      <c r="B589" s="52"/>
      <c r="C589" s="52"/>
      <c r="D589" s="9">
        <v>4</v>
      </c>
      <c r="E589" s="26">
        <f t="shared" si="62"/>
        <v>17806.7</v>
      </c>
      <c r="F589" s="27">
        <v>0.71</v>
      </c>
      <c r="G589" s="28">
        <f t="shared" si="60"/>
        <v>0.86752099999999999</v>
      </c>
      <c r="H589" s="28">
        <f t="shared" si="60"/>
        <v>1.1000000000000001</v>
      </c>
      <c r="I589" s="28">
        <v>1.02</v>
      </c>
      <c r="J589" s="28">
        <f t="shared" si="63"/>
        <v>0.97335899999999997</v>
      </c>
      <c r="K589" s="42">
        <f t="shared" si="64"/>
        <v>12305.94</v>
      </c>
    </row>
    <row r="590" spans="1:11" s="29" customFormat="1" ht="15.75">
      <c r="A590" s="53"/>
      <c r="B590" s="53"/>
      <c r="C590" s="53"/>
      <c r="D590" s="9">
        <v>5</v>
      </c>
      <c r="E590" s="26">
        <f t="shared" si="62"/>
        <v>17806.7</v>
      </c>
      <c r="F590" s="27">
        <v>0.71</v>
      </c>
      <c r="G590" s="28">
        <f t="shared" si="60"/>
        <v>0.86752099999999999</v>
      </c>
      <c r="H590" s="28">
        <f t="shared" si="60"/>
        <v>1.1000000000000001</v>
      </c>
      <c r="I590" s="28">
        <v>1.02</v>
      </c>
      <c r="J590" s="28">
        <f t="shared" si="63"/>
        <v>0.97335899999999997</v>
      </c>
      <c r="K590" s="42">
        <f t="shared" si="64"/>
        <v>12305.94</v>
      </c>
    </row>
    <row r="591" spans="1:11" s="29" customFormat="1" ht="15.75">
      <c r="A591" s="51">
        <v>245</v>
      </c>
      <c r="B591" s="51" t="s">
        <v>279</v>
      </c>
      <c r="C591" s="48" t="s">
        <v>275</v>
      </c>
      <c r="D591" s="9"/>
      <c r="E591" s="26">
        <f t="shared" si="62"/>
        <v>17806.7</v>
      </c>
      <c r="F591" s="27">
        <v>1.38</v>
      </c>
      <c r="G591" s="28">
        <f t="shared" si="60"/>
        <v>0.86752099999999999</v>
      </c>
      <c r="H591" s="28">
        <f t="shared" si="60"/>
        <v>1.1000000000000001</v>
      </c>
      <c r="I591" s="28">
        <v>1</v>
      </c>
      <c r="J591" s="28">
        <f t="shared" si="63"/>
        <v>0.95427300000000004</v>
      </c>
      <c r="K591" s="42">
        <f t="shared" si="64"/>
        <v>23449.59</v>
      </c>
    </row>
    <row r="592" spans="1:11" s="29" customFormat="1" ht="15.75">
      <c r="A592" s="49"/>
      <c r="B592" s="49"/>
      <c r="C592" s="49"/>
      <c r="D592" s="9">
        <v>4</v>
      </c>
      <c r="E592" s="26">
        <f t="shared" si="62"/>
        <v>17806.7</v>
      </c>
      <c r="F592" s="27">
        <v>1.38</v>
      </c>
      <c r="G592" s="28">
        <f t="shared" si="60"/>
        <v>0.86752099999999999</v>
      </c>
      <c r="H592" s="28">
        <f t="shared" si="60"/>
        <v>1.1000000000000001</v>
      </c>
      <c r="I592" s="28">
        <v>1.02</v>
      </c>
      <c r="J592" s="28">
        <f t="shared" si="63"/>
        <v>0.97335899999999997</v>
      </c>
      <c r="K592" s="42">
        <f t="shared" si="64"/>
        <v>23918.59</v>
      </c>
    </row>
    <row r="593" spans="1:11" s="29" customFormat="1" ht="15.75">
      <c r="A593" s="50"/>
      <c r="B593" s="50"/>
      <c r="C593" s="50"/>
      <c r="D593" s="9">
        <v>5</v>
      </c>
      <c r="E593" s="26">
        <f t="shared" si="62"/>
        <v>17806.7</v>
      </c>
      <c r="F593" s="27">
        <v>1.38</v>
      </c>
      <c r="G593" s="28">
        <f t="shared" si="60"/>
        <v>0.86752099999999999</v>
      </c>
      <c r="H593" s="28">
        <f t="shared" si="60"/>
        <v>1.1000000000000001</v>
      </c>
      <c r="I593" s="28">
        <v>1.02</v>
      </c>
      <c r="J593" s="28">
        <f t="shared" si="63"/>
        <v>0.97335899999999997</v>
      </c>
      <c r="K593" s="42">
        <f t="shared" si="64"/>
        <v>23918.59</v>
      </c>
    </row>
    <row r="594" spans="1:11" s="29" customFormat="1" ht="15.75">
      <c r="A594" s="51">
        <v>246</v>
      </c>
      <c r="B594" s="51" t="s">
        <v>280</v>
      </c>
      <c r="C594" s="48" t="s">
        <v>275</v>
      </c>
      <c r="D594" s="9"/>
      <c r="E594" s="26">
        <f t="shared" si="62"/>
        <v>17806.7</v>
      </c>
      <c r="F594" s="27">
        <v>2.41</v>
      </c>
      <c r="G594" s="28">
        <f t="shared" si="60"/>
        <v>0.86752099999999999</v>
      </c>
      <c r="H594" s="28">
        <f t="shared" si="60"/>
        <v>1.1000000000000001</v>
      </c>
      <c r="I594" s="28">
        <v>1</v>
      </c>
      <c r="J594" s="28">
        <f t="shared" si="63"/>
        <v>0.95427300000000004</v>
      </c>
      <c r="K594" s="42">
        <f t="shared" si="64"/>
        <v>40951.81</v>
      </c>
    </row>
    <row r="595" spans="1:11" s="29" customFormat="1" ht="15.75">
      <c r="A595" s="49"/>
      <c r="B595" s="49"/>
      <c r="C595" s="49"/>
      <c r="D595" s="9">
        <v>4</v>
      </c>
      <c r="E595" s="26">
        <f t="shared" si="62"/>
        <v>17806.7</v>
      </c>
      <c r="F595" s="27">
        <v>2.41</v>
      </c>
      <c r="G595" s="28">
        <f t="shared" si="60"/>
        <v>0.86752099999999999</v>
      </c>
      <c r="H595" s="28">
        <f t="shared" si="60"/>
        <v>1.1000000000000001</v>
      </c>
      <c r="I595" s="28">
        <v>1.02</v>
      </c>
      <c r="J595" s="28">
        <f t="shared" si="63"/>
        <v>0.97335899999999997</v>
      </c>
      <c r="K595" s="42">
        <f t="shared" si="64"/>
        <v>41770.870000000003</v>
      </c>
    </row>
    <row r="596" spans="1:11" s="29" customFormat="1" ht="15.75">
      <c r="A596" s="50"/>
      <c r="B596" s="50"/>
      <c r="C596" s="50"/>
      <c r="D596" s="9">
        <v>5</v>
      </c>
      <c r="E596" s="26">
        <f t="shared" si="62"/>
        <v>17806.7</v>
      </c>
      <c r="F596" s="27">
        <v>2.41</v>
      </c>
      <c r="G596" s="28">
        <f t="shared" si="60"/>
        <v>0.86752099999999999</v>
      </c>
      <c r="H596" s="28">
        <f t="shared" si="60"/>
        <v>1.1000000000000001</v>
      </c>
      <c r="I596" s="28">
        <v>1.02</v>
      </c>
      <c r="J596" s="28">
        <f t="shared" si="63"/>
        <v>0.97335899999999997</v>
      </c>
      <c r="K596" s="42">
        <f t="shared" si="64"/>
        <v>41770.870000000003</v>
      </c>
    </row>
    <row r="597" spans="1:11" s="29" customFormat="1" ht="15.75">
      <c r="A597" s="51">
        <v>247</v>
      </c>
      <c r="B597" s="51" t="s">
        <v>281</v>
      </c>
      <c r="C597" s="48" t="s">
        <v>275</v>
      </c>
      <c r="D597" s="9"/>
      <c r="E597" s="26">
        <f t="shared" si="62"/>
        <v>17806.7</v>
      </c>
      <c r="F597" s="27">
        <v>1.43</v>
      </c>
      <c r="G597" s="28">
        <f t="shared" si="60"/>
        <v>0.86752099999999999</v>
      </c>
      <c r="H597" s="28">
        <f t="shared" si="60"/>
        <v>1.1000000000000001</v>
      </c>
      <c r="I597" s="28">
        <v>1</v>
      </c>
      <c r="J597" s="28">
        <f t="shared" si="63"/>
        <v>0.95427300000000004</v>
      </c>
      <c r="K597" s="42">
        <f t="shared" si="64"/>
        <v>24299.21</v>
      </c>
    </row>
    <row r="598" spans="1:11" s="29" customFormat="1" ht="15.75">
      <c r="A598" s="49"/>
      <c r="B598" s="49"/>
      <c r="C598" s="49"/>
      <c r="D598" s="9">
        <v>4</v>
      </c>
      <c r="E598" s="26">
        <f t="shared" si="62"/>
        <v>17806.7</v>
      </c>
      <c r="F598" s="27">
        <v>1.43</v>
      </c>
      <c r="G598" s="28">
        <f t="shared" si="60"/>
        <v>0.86752099999999999</v>
      </c>
      <c r="H598" s="28">
        <f t="shared" si="60"/>
        <v>1.1000000000000001</v>
      </c>
      <c r="I598" s="28">
        <v>1.02</v>
      </c>
      <c r="J598" s="28">
        <f t="shared" si="63"/>
        <v>0.97335899999999997</v>
      </c>
      <c r="K598" s="42">
        <f t="shared" si="64"/>
        <v>24785.21</v>
      </c>
    </row>
    <row r="599" spans="1:11" s="29" customFormat="1" ht="15.75">
      <c r="A599" s="50"/>
      <c r="B599" s="50"/>
      <c r="C599" s="50"/>
      <c r="D599" s="9">
        <v>5</v>
      </c>
      <c r="E599" s="26">
        <f t="shared" si="62"/>
        <v>17806.7</v>
      </c>
      <c r="F599" s="27">
        <v>1.43</v>
      </c>
      <c r="G599" s="28">
        <f t="shared" si="60"/>
        <v>0.86752099999999999</v>
      </c>
      <c r="H599" s="28">
        <f t="shared" si="60"/>
        <v>1.1000000000000001</v>
      </c>
      <c r="I599" s="28">
        <v>1.02</v>
      </c>
      <c r="J599" s="28">
        <f t="shared" si="63"/>
        <v>0.97335899999999997</v>
      </c>
      <c r="K599" s="42">
        <f t="shared" si="64"/>
        <v>24785.21</v>
      </c>
    </row>
    <row r="600" spans="1:11" s="29" customFormat="1" ht="15.75">
      <c r="A600" s="51">
        <v>248</v>
      </c>
      <c r="B600" s="51" t="s">
        <v>282</v>
      </c>
      <c r="C600" s="48" t="s">
        <v>275</v>
      </c>
      <c r="D600" s="9"/>
      <c r="E600" s="26">
        <f t="shared" si="62"/>
        <v>17806.7</v>
      </c>
      <c r="F600" s="27">
        <v>1.83</v>
      </c>
      <c r="G600" s="28">
        <f t="shared" si="60"/>
        <v>0.86752099999999999</v>
      </c>
      <c r="H600" s="28">
        <f t="shared" si="60"/>
        <v>1.1000000000000001</v>
      </c>
      <c r="I600" s="28">
        <v>1</v>
      </c>
      <c r="J600" s="28">
        <f t="shared" si="63"/>
        <v>0.95427300000000004</v>
      </c>
      <c r="K600" s="42">
        <f t="shared" si="64"/>
        <v>31096.19</v>
      </c>
    </row>
    <row r="601" spans="1:11" s="29" customFormat="1" ht="15.75">
      <c r="A601" s="50"/>
      <c r="B601" s="50"/>
      <c r="C601" s="50"/>
      <c r="D601" s="9">
        <v>6</v>
      </c>
      <c r="E601" s="26">
        <f t="shared" si="62"/>
        <v>17806.7</v>
      </c>
      <c r="F601" s="27">
        <v>1.83</v>
      </c>
      <c r="G601" s="28">
        <f t="shared" si="60"/>
        <v>0.86752099999999999</v>
      </c>
      <c r="H601" s="28">
        <f t="shared" si="60"/>
        <v>1.1000000000000001</v>
      </c>
      <c r="I601" s="28">
        <v>1.1000000000000001</v>
      </c>
      <c r="J601" s="28">
        <f t="shared" si="63"/>
        <v>1.0497000000000001</v>
      </c>
      <c r="K601" s="42">
        <f t="shared" si="64"/>
        <v>34205.800000000003</v>
      </c>
    </row>
    <row r="602" spans="1:11" s="29" customFormat="1" ht="15.75">
      <c r="A602" s="1">
        <v>249</v>
      </c>
      <c r="B602" s="1" t="s">
        <v>283</v>
      </c>
      <c r="C602" s="6" t="s">
        <v>275</v>
      </c>
      <c r="D602" s="9"/>
      <c r="E602" s="26">
        <f t="shared" si="62"/>
        <v>17806.7</v>
      </c>
      <c r="F602" s="27">
        <v>2.16</v>
      </c>
      <c r="G602" s="28">
        <f t="shared" si="60"/>
        <v>0.86752099999999999</v>
      </c>
      <c r="H602" s="28">
        <f t="shared" si="60"/>
        <v>1.1000000000000001</v>
      </c>
      <c r="I602" s="28">
        <v>1</v>
      </c>
      <c r="J602" s="28">
        <f t="shared" si="63"/>
        <v>0.95427300000000004</v>
      </c>
      <c r="K602" s="42">
        <f t="shared" si="64"/>
        <v>36703.699999999997</v>
      </c>
    </row>
    <row r="603" spans="1:11" s="29" customFormat="1" ht="15.75">
      <c r="A603" s="1">
        <v>250</v>
      </c>
      <c r="B603" s="1" t="s">
        <v>284</v>
      </c>
      <c r="C603" s="6" t="s">
        <v>275</v>
      </c>
      <c r="D603" s="9"/>
      <c r="E603" s="26">
        <f t="shared" si="62"/>
        <v>17806.7</v>
      </c>
      <c r="F603" s="27">
        <v>1.81</v>
      </c>
      <c r="G603" s="28">
        <f t="shared" si="60"/>
        <v>0.86752099999999999</v>
      </c>
      <c r="H603" s="28">
        <f t="shared" si="60"/>
        <v>1.1000000000000001</v>
      </c>
      <c r="I603" s="28">
        <v>1</v>
      </c>
      <c r="J603" s="28">
        <f t="shared" si="63"/>
        <v>0.95427300000000004</v>
      </c>
      <c r="K603" s="42">
        <f t="shared" si="64"/>
        <v>30756.34</v>
      </c>
    </row>
    <row r="604" spans="1:11" s="29" customFormat="1" ht="15.75">
      <c r="A604" s="1">
        <v>251</v>
      </c>
      <c r="B604" s="1" t="s">
        <v>285</v>
      </c>
      <c r="C604" s="6" t="s">
        <v>275</v>
      </c>
      <c r="D604" s="9"/>
      <c r="E604" s="26">
        <f t="shared" si="62"/>
        <v>17806.7</v>
      </c>
      <c r="F604" s="27">
        <v>2.67</v>
      </c>
      <c r="G604" s="28">
        <f t="shared" si="60"/>
        <v>0.86752099999999999</v>
      </c>
      <c r="H604" s="28">
        <f t="shared" si="60"/>
        <v>1.1000000000000001</v>
      </c>
      <c r="I604" s="28">
        <v>1</v>
      </c>
      <c r="J604" s="28">
        <f t="shared" si="63"/>
        <v>0.95427300000000004</v>
      </c>
      <c r="K604" s="42">
        <f t="shared" si="64"/>
        <v>45369.85</v>
      </c>
    </row>
    <row r="605" spans="1:11" s="29" customFormat="1" ht="31.5">
      <c r="A605" s="1">
        <v>252</v>
      </c>
      <c r="B605" s="1" t="s">
        <v>286</v>
      </c>
      <c r="C605" s="6" t="s">
        <v>275</v>
      </c>
      <c r="D605" s="9"/>
      <c r="E605" s="26">
        <f t="shared" si="62"/>
        <v>17806.7</v>
      </c>
      <c r="F605" s="27">
        <v>0.73</v>
      </c>
      <c r="G605" s="28">
        <f t="shared" si="60"/>
        <v>0.86752099999999999</v>
      </c>
      <c r="H605" s="28">
        <f t="shared" si="60"/>
        <v>1.1000000000000001</v>
      </c>
      <c r="I605" s="28">
        <v>1</v>
      </c>
      <c r="J605" s="28">
        <f t="shared" si="63"/>
        <v>0.95427300000000004</v>
      </c>
      <c r="K605" s="42">
        <f t="shared" si="64"/>
        <v>12404.49</v>
      </c>
    </row>
    <row r="606" spans="1:11" s="29" customFormat="1" ht="15.75">
      <c r="A606" s="51">
        <v>253</v>
      </c>
      <c r="B606" s="51" t="s">
        <v>287</v>
      </c>
      <c r="C606" s="48" t="s">
        <v>275</v>
      </c>
      <c r="D606" s="9"/>
      <c r="E606" s="26">
        <f t="shared" si="62"/>
        <v>17806.7</v>
      </c>
      <c r="F606" s="27">
        <v>0.76</v>
      </c>
      <c r="G606" s="28">
        <f t="shared" si="60"/>
        <v>0.86752099999999999</v>
      </c>
      <c r="H606" s="28">
        <v>0</v>
      </c>
      <c r="I606" s="28">
        <v>1</v>
      </c>
      <c r="J606" s="28">
        <f>ROUND(G606*I606,6)</f>
        <v>0.86752099999999999</v>
      </c>
      <c r="K606" s="42">
        <f t="shared" si="64"/>
        <v>11740.24</v>
      </c>
    </row>
    <row r="607" spans="1:11" s="29" customFormat="1" ht="15.75">
      <c r="A607" s="49"/>
      <c r="B607" s="49"/>
      <c r="C607" s="49"/>
      <c r="D607" s="9">
        <v>4</v>
      </c>
      <c r="E607" s="26">
        <f t="shared" si="62"/>
        <v>17806.7</v>
      </c>
      <c r="F607" s="27">
        <v>0.76</v>
      </c>
      <c r="G607" s="28">
        <f t="shared" si="60"/>
        <v>0.86752099999999999</v>
      </c>
      <c r="H607" s="28">
        <v>0</v>
      </c>
      <c r="I607" s="28">
        <v>1.02</v>
      </c>
      <c r="J607" s="28">
        <f t="shared" ref="J607:J608" si="66">ROUND(G607*I607,6)</f>
        <v>0.88487099999999996</v>
      </c>
      <c r="K607" s="42">
        <f t="shared" si="64"/>
        <v>11975.04</v>
      </c>
    </row>
    <row r="608" spans="1:11" s="29" customFormat="1" ht="15.75">
      <c r="A608" s="50"/>
      <c r="B608" s="50"/>
      <c r="C608" s="50"/>
      <c r="D608" s="9">
        <v>5</v>
      </c>
      <c r="E608" s="26">
        <f t="shared" si="62"/>
        <v>17806.7</v>
      </c>
      <c r="F608" s="27">
        <v>0.76</v>
      </c>
      <c r="G608" s="28">
        <f t="shared" si="60"/>
        <v>0.86752099999999999</v>
      </c>
      <c r="H608" s="28">
        <v>0</v>
      </c>
      <c r="I608" s="28">
        <v>1.02</v>
      </c>
      <c r="J608" s="28">
        <f t="shared" si="66"/>
        <v>0.88487099999999996</v>
      </c>
      <c r="K608" s="42">
        <f t="shared" si="64"/>
        <v>11975.04</v>
      </c>
    </row>
    <row r="609" spans="1:11" s="29" customFormat="1" ht="15.75">
      <c r="A609" s="1">
        <v>254</v>
      </c>
      <c r="B609" s="1" t="s">
        <v>288</v>
      </c>
      <c r="C609" s="6" t="s">
        <v>275</v>
      </c>
      <c r="D609" s="9"/>
      <c r="E609" s="26">
        <f t="shared" si="62"/>
        <v>17806.7</v>
      </c>
      <c r="F609" s="27">
        <v>2.42</v>
      </c>
      <c r="G609" s="28">
        <f t="shared" si="60"/>
        <v>0.86752099999999999</v>
      </c>
      <c r="H609" s="28">
        <f t="shared" si="60"/>
        <v>1.1000000000000001</v>
      </c>
      <c r="I609" s="28">
        <v>1</v>
      </c>
      <c r="J609" s="28">
        <f t="shared" si="63"/>
        <v>0.95427300000000004</v>
      </c>
      <c r="K609" s="42">
        <f t="shared" si="64"/>
        <v>41121.74</v>
      </c>
    </row>
    <row r="610" spans="1:11" s="29" customFormat="1" ht="15.75">
      <c r="A610" s="51">
        <v>255</v>
      </c>
      <c r="B610" s="51" t="s">
        <v>289</v>
      </c>
      <c r="C610" s="48" t="s">
        <v>275</v>
      </c>
      <c r="D610" s="9"/>
      <c r="E610" s="26">
        <f t="shared" si="62"/>
        <v>17806.7</v>
      </c>
      <c r="F610" s="27">
        <v>3.51</v>
      </c>
      <c r="G610" s="28">
        <f t="shared" si="60"/>
        <v>0.86752099999999999</v>
      </c>
      <c r="H610" s="28">
        <f t="shared" si="60"/>
        <v>1.1000000000000001</v>
      </c>
      <c r="I610" s="28">
        <v>1</v>
      </c>
      <c r="J610" s="28">
        <f t="shared" si="63"/>
        <v>0.95427300000000004</v>
      </c>
      <c r="K610" s="42">
        <f t="shared" si="64"/>
        <v>59643.51</v>
      </c>
    </row>
    <row r="611" spans="1:11" s="29" customFormat="1" ht="15.75">
      <c r="A611" s="52"/>
      <c r="B611" s="52"/>
      <c r="C611" s="52"/>
      <c r="D611" s="9">
        <v>3</v>
      </c>
      <c r="E611" s="26">
        <f t="shared" si="62"/>
        <v>17806.7</v>
      </c>
      <c r="F611" s="27">
        <v>3.51</v>
      </c>
      <c r="G611" s="28">
        <f t="shared" si="60"/>
        <v>0.86752099999999999</v>
      </c>
      <c r="H611" s="28">
        <f t="shared" si="60"/>
        <v>1.1000000000000001</v>
      </c>
      <c r="I611" s="28">
        <v>1.05</v>
      </c>
      <c r="J611" s="28">
        <f t="shared" si="63"/>
        <v>1.001987</v>
      </c>
      <c r="K611" s="42">
        <f t="shared" si="64"/>
        <v>62625.71</v>
      </c>
    </row>
    <row r="612" spans="1:11" s="29" customFormat="1" ht="15.75">
      <c r="A612" s="52"/>
      <c r="B612" s="52"/>
      <c r="C612" s="52"/>
      <c r="D612" s="9">
        <v>4</v>
      </c>
      <c r="E612" s="26">
        <f t="shared" si="62"/>
        <v>17806.7</v>
      </c>
      <c r="F612" s="27">
        <v>3.51</v>
      </c>
      <c r="G612" s="28">
        <f t="shared" si="60"/>
        <v>0.86752099999999999</v>
      </c>
      <c r="H612" s="28">
        <f t="shared" si="60"/>
        <v>1.1000000000000001</v>
      </c>
      <c r="I612" s="28">
        <v>1.02</v>
      </c>
      <c r="J612" s="28">
        <f t="shared" si="63"/>
        <v>0.97335899999999997</v>
      </c>
      <c r="K612" s="42">
        <f t="shared" si="64"/>
        <v>60836.41</v>
      </c>
    </row>
    <row r="613" spans="1:11" s="29" customFormat="1" ht="15.75">
      <c r="A613" s="53"/>
      <c r="B613" s="53"/>
      <c r="C613" s="53"/>
      <c r="D613" s="9">
        <v>5</v>
      </c>
      <c r="E613" s="26">
        <f t="shared" si="62"/>
        <v>17806.7</v>
      </c>
      <c r="F613" s="27">
        <v>3.51</v>
      </c>
      <c r="G613" s="28">
        <f t="shared" si="60"/>
        <v>0.86752099999999999</v>
      </c>
      <c r="H613" s="28">
        <f t="shared" si="60"/>
        <v>1.1000000000000001</v>
      </c>
      <c r="I613" s="28">
        <v>1.02</v>
      </c>
      <c r="J613" s="28">
        <f t="shared" si="63"/>
        <v>0.97335899999999997</v>
      </c>
      <c r="K613" s="42">
        <f t="shared" si="64"/>
        <v>60836.41</v>
      </c>
    </row>
    <row r="614" spans="1:11" s="29" customFormat="1" ht="15.75">
      <c r="A614" s="1">
        <v>256</v>
      </c>
      <c r="B614" s="1" t="s">
        <v>290</v>
      </c>
      <c r="C614" s="6" t="s">
        <v>275</v>
      </c>
      <c r="D614" s="9"/>
      <c r="E614" s="26">
        <f t="shared" si="62"/>
        <v>17806.7</v>
      </c>
      <c r="F614" s="27">
        <v>4.0199999999999996</v>
      </c>
      <c r="G614" s="28">
        <f t="shared" si="60"/>
        <v>0.86752099999999999</v>
      </c>
      <c r="H614" s="28">
        <f t="shared" si="60"/>
        <v>1.1000000000000001</v>
      </c>
      <c r="I614" s="28">
        <v>1</v>
      </c>
      <c r="J614" s="28">
        <f t="shared" si="63"/>
        <v>0.95427300000000004</v>
      </c>
      <c r="K614" s="42">
        <f t="shared" si="64"/>
        <v>68309.66</v>
      </c>
    </row>
    <row r="615" spans="1:11" s="29" customFormat="1" ht="31.5">
      <c r="A615" s="1">
        <v>257</v>
      </c>
      <c r="B615" s="1" t="s">
        <v>291</v>
      </c>
      <c r="C615" s="6" t="s">
        <v>275</v>
      </c>
      <c r="D615" s="9"/>
      <c r="E615" s="26">
        <f t="shared" si="62"/>
        <v>17806.7</v>
      </c>
      <c r="F615" s="27">
        <v>0.84</v>
      </c>
      <c r="G615" s="28">
        <f t="shared" si="60"/>
        <v>0.86752099999999999</v>
      </c>
      <c r="H615" s="28">
        <f t="shared" si="60"/>
        <v>1.1000000000000001</v>
      </c>
      <c r="I615" s="28">
        <v>1</v>
      </c>
      <c r="J615" s="28">
        <f t="shared" si="63"/>
        <v>0.95427300000000004</v>
      </c>
      <c r="K615" s="42">
        <f t="shared" si="64"/>
        <v>14273.66</v>
      </c>
    </row>
    <row r="616" spans="1:11" s="29" customFormat="1" ht="15.75">
      <c r="A616" s="51">
        <v>258</v>
      </c>
      <c r="B616" s="51" t="s">
        <v>292</v>
      </c>
      <c r="C616" s="48" t="s">
        <v>275</v>
      </c>
      <c r="D616" s="9"/>
      <c r="E616" s="26">
        <f t="shared" si="62"/>
        <v>17806.7</v>
      </c>
      <c r="F616" s="27">
        <v>0.66</v>
      </c>
      <c r="G616" s="28">
        <f t="shared" si="60"/>
        <v>0.86752099999999999</v>
      </c>
      <c r="H616" s="28">
        <f t="shared" si="60"/>
        <v>1.1000000000000001</v>
      </c>
      <c r="I616" s="28">
        <v>1</v>
      </c>
      <c r="J616" s="28">
        <f t="shared" si="63"/>
        <v>0.95427300000000004</v>
      </c>
      <c r="K616" s="42">
        <f t="shared" si="64"/>
        <v>11215.02</v>
      </c>
    </row>
    <row r="617" spans="1:11" s="29" customFormat="1" ht="15.75">
      <c r="A617" s="53"/>
      <c r="B617" s="53"/>
      <c r="C617" s="53"/>
      <c r="D617" s="9">
        <v>3</v>
      </c>
      <c r="E617" s="26">
        <f t="shared" si="62"/>
        <v>17806.7</v>
      </c>
      <c r="F617" s="27">
        <v>0.66</v>
      </c>
      <c r="G617" s="28">
        <f t="shared" si="60"/>
        <v>0.86752099999999999</v>
      </c>
      <c r="H617" s="28">
        <f t="shared" si="60"/>
        <v>1.1000000000000001</v>
      </c>
      <c r="I617" s="28">
        <v>1.05</v>
      </c>
      <c r="J617" s="28">
        <f t="shared" si="63"/>
        <v>1.001987</v>
      </c>
      <c r="K617" s="42">
        <f t="shared" si="64"/>
        <v>11775.77</v>
      </c>
    </row>
    <row r="618" spans="1:11" s="29" customFormat="1" ht="15.75">
      <c r="A618" s="51">
        <v>259</v>
      </c>
      <c r="B618" s="51" t="s">
        <v>293</v>
      </c>
      <c r="C618" s="48" t="s">
        <v>275</v>
      </c>
      <c r="D618" s="9"/>
      <c r="E618" s="26">
        <f t="shared" si="62"/>
        <v>17806.7</v>
      </c>
      <c r="F618" s="27">
        <v>0.37</v>
      </c>
      <c r="G618" s="28">
        <f t="shared" si="60"/>
        <v>0.86752099999999999</v>
      </c>
      <c r="H618" s="28">
        <v>0</v>
      </c>
      <c r="I618" s="28">
        <v>1</v>
      </c>
      <c r="J618" s="28">
        <f>ROUND(G618*I618,6)</f>
        <v>0.86752099999999999</v>
      </c>
      <c r="K618" s="42">
        <f t="shared" si="64"/>
        <v>5715.64</v>
      </c>
    </row>
    <row r="619" spans="1:11" s="29" customFormat="1" ht="15.75">
      <c r="A619" s="52"/>
      <c r="B619" s="52"/>
      <c r="C619" s="52"/>
      <c r="D619" s="9">
        <v>1</v>
      </c>
      <c r="E619" s="26">
        <f t="shared" si="62"/>
        <v>17806.7</v>
      </c>
      <c r="F619" s="27">
        <v>0.37</v>
      </c>
      <c r="G619" s="28">
        <f t="shared" si="60"/>
        <v>0.86752099999999999</v>
      </c>
      <c r="H619" s="28">
        <v>0</v>
      </c>
      <c r="I619" s="28">
        <v>1.1000000000000001</v>
      </c>
      <c r="J619" s="28">
        <f t="shared" ref="J619:J623" si="67">ROUND(G619*I619,6)</f>
        <v>0.95427300000000004</v>
      </c>
      <c r="K619" s="42">
        <f t="shared" si="64"/>
        <v>6287.21</v>
      </c>
    </row>
    <row r="620" spans="1:11" s="29" customFormat="1" ht="15.75">
      <c r="A620" s="52"/>
      <c r="B620" s="52"/>
      <c r="C620" s="52"/>
      <c r="D620" s="9">
        <v>2</v>
      </c>
      <c r="E620" s="26">
        <f t="shared" si="62"/>
        <v>17806.7</v>
      </c>
      <c r="F620" s="27">
        <v>0.37</v>
      </c>
      <c r="G620" s="28">
        <f t="shared" si="60"/>
        <v>0.86752099999999999</v>
      </c>
      <c r="H620" s="28">
        <v>0</v>
      </c>
      <c r="I620" s="28">
        <v>1.1000000000000001</v>
      </c>
      <c r="J620" s="28">
        <f t="shared" si="67"/>
        <v>0.95427300000000004</v>
      </c>
      <c r="K620" s="42">
        <f t="shared" si="64"/>
        <v>6287.21</v>
      </c>
    </row>
    <row r="621" spans="1:11" s="29" customFormat="1" ht="15.75">
      <c r="A621" s="52"/>
      <c r="B621" s="52"/>
      <c r="C621" s="52"/>
      <c r="D621" s="9">
        <v>3</v>
      </c>
      <c r="E621" s="26">
        <f t="shared" si="62"/>
        <v>17806.7</v>
      </c>
      <c r="F621" s="27">
        <v>0.37</v>
      </c>
      <c r="G621" s="28">
        <f t="shared" si="60"/>
        <v>0.86752099999999999</v>
      </c>
      <c r="H621" s="28">
        <v>0</v>
      </c>
      <c r="I621" s="28">
        <v>1.05</v>
      </c>
      <c r="J621" s="28">
        <f t="shared" si="67"/>
        <v>0.91089699999999996</v>
      </c>
      <c r="K621" s="42">
        <f t="shared" si="64"/>
        <v>6001.43</v>
      </c>
    </row>
    <row r="622" spans="1:11" s="29" customFormat="1" ht="15.75">
      <c r="A622" s="52"/>
      <c r="B622" s="52"/>
      <c r="C622" s="52"/>
      <c r="D622" s="9">
        <v>4</v>
      </c>
      <c r="E622" s="26">
        <f t="shared" si="62"/>
        <v>17806.7</v>
      </c>
      <c r="F622" s="27">
        <v>0.37</v>
      </c>
      <c r="G622" s="28">
        <f t="shared" si="60"/>
        <v>0.86752099999999999</v>
      </c>
      <c r="H622" s="28">
        <v>0</v>
      </c>
      <c r="I622" s="28">
        <v>1.02</v>
      </c>
      <c r="J622" s="28">
        <f t="shared" si="67"/>
        <v>0.88487099999999996</v>
      </c>
      <c r="K622" s="42">
        <f t="shared" si="64"/>
        <v>5829.95</v>
      </c>
    </row>
    <row r="623" spans="1:11" s="29" customFormat="1" ht="15.75">
      <c r="A623" s="53"/>
      <c r="B623" s="53"/>
      <c r="C623" s="53"/>
      <c r="D623" s="9">
        <v>5</v>
      </c>
      <c r="E623" s="26">
        <f t="shared" si="62"/>
        <v>17806.7</v>
      </c>
      <c r="F623" s="27">
        <v>0.37</v>
      </c>
      <c r="G623" s="28">
        <f t="shared" si="60"/>
        <v>0.86752099999999999</v>
      </c>
      <c r="H623" s="28">
        <v>0</v>
      </c>
      <c r="I623" s="28">
        <v>1.02</v>
      </c>
      <c r="J623" s="28">
        <f t="shared" si="67"/>
        <v>0.88487099999999996</v>
      </c>
      <c r="K623" s="42">
        <f t="shared" si="64"/>
        <v>5829.95</v>
      </c>
    </row>
    <row r="624" spans="1:11" s="29" customFormat="1" ht="19.5" customHeight="1">
      <c r="A624" s="1">
        <v>260</v>
      </c>
      <c r="B624" s="1" t="s">
        <v>294</v>
      </c>
      <c r="C624" s="6" t="s">
        <v>275</v>
      </c>
      <c r="D624" s="9"/>
      <c r="E624" s="26">
        <f t="shared" si="62"/>
        <v>17806.7</v>
      </c>
      <c r="F624" s="27">
        <v>1.19</v>
      </c>
      <c r="G624" s="28">
        <f t="shared" si="60"/>
        <v>0.86752099999999999</v>
      </c>
      <c r="H624" s="28">
        <f t="shared" si="60"/>
        <v>1.1000000000000001</v>
      </c>
      <c r="I624" s="28">
        <v>1</v>
      </c>
      <c r="J624" s="28">
        <f t="shared" si="63"/>
        <v>0.95427300000000004</v>
      </c>
      <c r="K624" s="42">
        <f t="shared" si="64"/>
        <v>20221.02</v>
      </c>
    </row>
    <row r="625" spans="1:11" s="29" customFormat="1" ht="15.75">
      <c r="A625" s="51">
        <v>261</v>
      </c>
      <c r="B625" s="51" t="s">
        <v>296</v>
      </c>
      <c r="C625" s="48" t="s">
        <v>295</v>
      </c>
      <c r="D625" s="9"/>
      <c r="E625" s="26">
        <f t="shared" si="62"/>
        <v>17806.7</v>
      </c>
      <c r="F625" s="27">
        <v>1.1499999999999999</v>
      </c>
      <c r="G625" s="28">
        <f t="shared" si="60"/>
        <v>0.86752099999999999</v>
      </c>
      <c r="H625" s="28">
        <f t="shared" si="60"/>
        <v>1.1000000000000001</v>
      </c>
      <c r="I625" s="28">
        <v>1</v>
      </c>
      <c r="J625" s="28">
        <f t="shared" si="63"/>
        <v>0.95427300000000004</v>
      </c>
      <c r="K625" s="42">
        <f t="shared" si="64"/>
        <v>19541.32</v>
      </c>
    </row>
    <row r="626" spans="1:11" s="29" customFormat="1" ht="15.75">
      <c r="A626" s="49"/>
      <c r="B626" s="49"/>
      <c r="C626" s="49"/>
      <c r="D626" s="9">
        <v>4</v>
      </c>
      <c r="E626" s="26">
        <f t="shared" si="62"/>
        <v>17806.7</v>
      </c>
      <c r="F626" s="27">
        <v>1.1499999999999999</v>
      </c>
      <c r="G626" s="28">
        <f t="shared" si="60"/>
        <v>0.86752099999999999</v>
      </c>
      <c r="H626" s="28">
        <f t="shared" si="60"/>
        <v>1.1000000000000001</v>
      </c>
      <c r="I626" s="28">
        <v>1.02</v>
      </c>
      <c r="J626" s="28">
        <f t="shared" si="63"/>
        <v>0.97335899999999997</v>
      </c>
      <c r="K626" s="42">
        <f t="shared" si="64"/>
        <v>19932.16</v>
      </c>
    </row>
    <row r="627" spans="1:11" s="29" customFormat="1" ht="15.75">
      <c r="A627" s="49"/>
      <c r="B627" s="49"/>
      <c r="C627" s="49"/>
      <c r="D627" s="9">
        <v>5</v>
      </c>
      <c r="E627" s="26">
        <f t="shared" si="62"/>
        <v>17806.7</v>
      </c>
      <c r="F627" s="27">
        <v>1.1499999999999999</v>
      </c>
      <c r="G627" s="28">
        <f t="shared" si="60"/>
        <v>0.86752099999999999</v>
      </c>
      <c r="H627" s="28">
        <f t="shared" si="60"/>
        <v>1.1000000000000001</v>
      </c>
      <c r="I627" s="28">
        <v>1.02</v>
      </c>
      <c r="J627" s="28">
        <f t="shared" si="63"/>
        <v>0.97335899999999997</v>
      </c>
      <c r="K627" s="42">
        <f t="shared" si="64"/>
        <v>19932.16</v>
      </c>
    </row>
    <row r="628" spans="1:11" s="29" customFormat="1" ht="15.75">
      <c r="A628" s="50"/>
      <c r="B628" s="50"/>
      <c r="C628" s="50"/>
      <c r="D628" s="9">
        <v>11</v>
      </c>
      <c r="E628" s="26">
        <f t="shared" si="62"/>
        <v>17806.7</v>
      </c>
      <c r="F628" s="27">
        <v>1.1499999999999999</v>
      </c>
      <c r="G628" s="28">
        <f t="shared" si="60"/>
        <v>0.86752099999999999</v>
      </c>
      <c r="H628" s="28">
        <f t="shared" si="60"/>
        <v>1.1000000000000001</v>
      </c>
      <c r="I628" s="28">
        <v>1.2</v>
      </c>
      <c r="J628" s="28">
        <f t="shared" si="63"/>
        <v>1.1451279999999999</v>
      </c>
      <c r="K628" s="42">
        <f t="shared" si="64"/>
        <v>23449.59</v>
      </c>
    </row>
    <row r="629" spans="1:11" s="29" customFormat="1" ht="15.75">
      <c r="A629" s="51">
        <v>262</v>
      </c>
      <c r="B629" s="51" t="s">
        <v>297</v>
      </c>
      <c r="C629" s="48" t="s">
        <v>295</v>
      </c>
      <c r="D629" s="9"/>
      <c r="E629" s="26">
        <f t="shared" si="62"/>
        <v>17806.7</v>
      </c>
      <c r="F629" s="27">
        <v>1.43</v>
      </c>
      <c r="G629" s="28">
        <f t="shared" si="60"/>
        <v>0.86752099999999999</v>
      </c>
      <c r="H629" s="28">
        <f t="shared" si="60"/>
        <v>1.1000000000000001</v>
      </c>
      <c r="I629" s="28">
        <v>1</v>
      </c>
      <c r="J629" s="28">
        <f t="shared" si="63"/>
        <v>0.95427300000000004</v>
      </c>
      <c r="K629" s="42">
        <f t="shared" si="64"/>
        <v>24299.21</v>
      </c>
    </row>
    <row r="630" spans="1:11" s="29" customFormat="1" ht="15.75">
      <c r="A630" s="49"/>
      <c r="B630" s="49"/>
      <c r="C630" s="49"/>
      <c r="D630" s="9">
        <v>4</v>
      </c>
      <c r="E630" s="26">
        <f t="shared" si="62"/>
        <v>17806.7</v>
      </c>
      <c r="F630" s="27">
        <v>1.43</v>
      </c>
      <c r="G630" s="28">
        <f t="shared" si="60"/>
        <v>0.86752099999999999</v>
      </c>
      <c r="H630" s="28">
        <f t="shared" si="60"/>
        <v>1.1000000000000001</v>
      </c>
      <c r="I630" s="28">
        <v>1.02</v>
      </c>
      <c r="J630" s="28">
        <f t="shared" si="63"/>
        <v>0.97335899999999997</v>
      </c>
      <c r="K630" s="42">
        <f t="shared" si="64"/>
        <v>24785.21</v>
      </c>
    </row>
    <row r="631" spans="1:11" s="29" customFormat="1" ht="15.75">
      <c r="A631" s="49"/>
      <c r="B631" s="49"/>
      <c r="C631" s="49"/>
      <c r="D631" s="9">
        <v>5</v>
      </c>
      <c r="E631" s="26">
        <f t="shared" ref="E631:E694" si="68">E$8</f>
        <v>17806.7</v>
      </c>
      <c r="F631" s="27">
        <v>1.43</v>
      </c>
      <c r="G631" s="28">
        <f t="shared" si="60"/>
        <v>0.86752099999999999</v>
      </c>
      <c r="H631" s="28">
        <f t="shared" si="60"/>
        <v>1.1000000000000001</v>
      </c>
      <c r="I631" s="28">
        <v>1.02</v>
      </c>
      <c r="J631" s="28">
        <f t="shared" si="63"/>
        <v>0.97335899999999997</v>
      </c>
      <c r="K631" s="42">
        <f t="shared" si="64"/>
        <v>24785.21</v>
      </c>
    </row>
    <row r="632" spans="1:11" s="29" customFormat="1" ht="15.75">
      <c r="A632" s="50"/>
      <c r="B632" s="50"/>
      <c r="C632" s="50"/>
      <c r="D632" s="9">
        <v>11</v>
      </c>
      <c r="E632" s="26">
        <f t="shared" si="68"/>
        <v>17806.7</v>
      </c>
      <c r="F632" s="27">
        <v>1.43</v>
      </c>
      <c r="G632" s="28">
        <f t="shared" si="60"/>
        <v>0.86752099999999999</v>
      </c>
      <c r="H632" s="28">
        <f t="shared" si="60"/>
        <v>1.1000000000000001</v>
      </c>
      <c r="I632" s="28">
        <v>1.2</v>
      </c>
      <c r="J632" s="28">
        <f t="shared" si="63"/>
        <v>1.1451279999999999</v>
      </c>
      <c r="K632" s="42">
        <f t="shared" si="64"/>
        <v>29159.06</v>
      </c>
    </row>
    <row r="633" spans="1:11" s="29" customFormat="1" ht="15.75">
      <c r="A633" s="51">
        <v>263</v>
      </c>
      <c r="B633" s="51" t="s">
        <v>298</v>
      </c>
      <c r="C633" s="48" t="s">
        <v>295</v>
      </c>
      <c r="D633" s="9"/>
      <c r="E633" s="26">
        <f t="shared" si="68"/>
        <v>17806.7</v>
      </c>
      <c r="F633" s="27">
        <v>3</v>
      </c>
      <c r="G633" s="28">
        <f t="shared" si="60"/>
        <v>0.86752099999999999</v>
      </c>
      <c r="H633" s="28">
        <f t="shared" si="60"/>
        <v>1.1000000000000001</v>
      </c>
      <c r="I633" s="28">
        <v>1</v>
      </c>
      <c r="J633" s="28">
        <f t="shared" si="63"/>
        <v>0.95427300000000004</v>
      </c>
      <c r="K633" s="42">
        <f t="shared" si="64"/>
        <v>50977.36</v>
      </c>
    </row>
    <row r="634" spans="1:11" s="29" customFormat="1" ht="15.75">
      <c r="A634" s="49"/>
      <c r="B634" s="49"/>
      <c r="C634" s="49"/>
      <c r="D634" s="9">
        <v>4</v>
      </c>
      <c r="E634" s="26">
        <f t="shared" si="68"/>
        <v>17806.7</v>
      </c>
      <c r="F634" s="27">
        <v>3</v>
      </c>
      <c r="G634" s="28">
        <f t="shared" si="60"/>
        <v>0.86752099999999999</v>
      </c>
      <c r="H634" s="28">
        <f t="shared" si="60"/>
        <v>1.1000000000000001</v>
      </c>
      <c r="I634" s="28">
        <v>1.02</v>
      </c>
      <c r="J634" s="28">
        <f t="shared" si="63"/>
        <v>0.97335899999999997</v>
      </c>
      <c r="K634" s="42">
        <f t="shared" si="64"/>
        <v>51996.94</v>
      </c>
    </row>
    <row r="635" spans="1:11" s="29" customFormat="1" ht="15.75">
      <c r="A635" s="50"/>
      <c r="B635" s="50"/>
      <c r="C635" s="50"/>
      <c r="D635" s="9">
        <v>5</v>
      </c>
      <c r="E635" s="26">
        <f t="shared" si="68"/>
        <v>17806.7</v>
      </c>
      <c r="F635" s="27">
        <v>3</v>
      </c>
      <c r="G635" s="28">
        <f t="shared" si="60"/>
        <v>0.86752099999999999</v>
      </c>
      <c r="H635" s="28">
        <f t="shared" si="60"/>
        <v>1.1000000000000001</v>
      </c>
      <c r="I635" s="28">
        <v>1.02</v>
      </c>
      <c r="J635" s="28">
        <f t="shared" si="63"/>
        <v>0.97335899999999997</v>
      </c>
      <c r="K635" s="42">
        <f t="shared" si="64"/>
        <v>51996.94</v>
      </c>
    </row>
    <row r="636" spans="1:11" s="29" customFormat="1" ht="15.75">
      <c r="A636" s="1">
        <v>264</v>
      </c>
      <c r="B636" s="1" t="s">
        <v>299</v>
      </c>
      <c r="C636" s="6" t="s">
        <v>295</v>
      </c>
      <c r="D636" s="9"/>
      <c r="E636" s="26">
        <f t="shared" si="68"/>
        <v>17806.7</v>
      </c>
      <c r="F636" s="27">
        <v>4.3</v>
      </c>
      <c r="G636" s="28">
        <f t="shared" si="60"/>
        <v>0.86752099999999999</v>
      </c>
      <c r="H636" s="28">
        <f t="shared" si="60"/>
        <v>1.1000000000000001</v>
      </c>
      <c r="I636" s="28">
        <v>1</v>
      </c>
      <c r="J636" s="28">
        <f t="shared" si="63"/>
        <v>0.95427300000000004</v>
      </c>
      <c r="K636" s="42">
        <f t="shared" si="64"/>
        <v>73067.55</v>
      </c>
    </row>
    <row r="637" spans="1:11" s="29" customFormat="1" ht="15.75">
      <c r="A637" s="1">
        <v>265</v>
      </c>
      <c r="B637" s="1" t="s">
        <v>300</v>
      </c>
      <c r="C637" s="6" t="s">
        <v>295</v>
      </c>
      <c r="D637" s="9"/>
      <c r="E637" s="26">
        <f t="shared" si="68"/>
        <v>17806.7</v>
      </c>
      <c r="F637" s="27">
        <v>2.42</v>
      </c>
      <c r="G637" s="28">
        <f t="shared" si="60"/>
        <v>0.86752099999999999</v>
      </c>
      <c r="H637" s="28">
        <f t="shared" si="60"/>
        <v>1.1000000000000001</v>
      </c>
      <c r="I637" s="28">
        <v>1</v>
      </c>
      <c r="J637" s="28">
        <f t="shared" si="63"/>
        <v>0.95427300000000004</v>
      </c>
      <c r="K637" s="42">
        <f t="shared" si="64"/>
        <v>41121.74</v>
      </c>
    </row>
    <row r="638" spans="1:11" s="29" customFormat="1" ht="15.75">
      <c r="A638" s="1">
        <v>266</v>
      </c>
      <c r="B638" s="1" t="s">
        <v>301</v>
      </c>
      <c r="C638" s="6" t="s">
        <v>295</v>
      </c>
      <c r="D638" s="9"/>
      <c r="E638" s="26">
        <f t="shared" si="68"/>
        <v>17806.7</v>
      </c>
      <c r="F638" s="27">
        <v>2.69</v>
      </c>
      <c r="G638" s="28">
        <f t="shared" si="60"/>
        <v>0.86752099999999999</v>
      </c>
      <c r="H638" s="28">
        <f t="shared" si="60"/>
        <v>1.1000000000000001</v>
      </c>
      <c r="I638" s="28">
        <v>1</v>
      </c>
      <c r="J638" s="28">
        <f t="shared" si="63"/>
        <v>0.95427300000000004</v>
      </c>
      <c r="K638" s="42">
        <f t="shared" si="64"/>
        <v>45709.7</v>
      </c>
    </row>
    <row r="639" spans="1:11" s="29" customFormat="1" ht="15.75">
      <c r="A639" s="51">
        <v>267</v>
      </c>
      <c r="B639" s="51" t="s">
        <v>302</v>
      </c>
      <c r="C639" s="48" t="s">
        <v>295</v>
      </c>
      <c r="D639" s="9"/>
      <c r="E639" s="26">
        <f t="shared" si="68"/>
        <v>17806.7</v>
      </c>
      <c r="F639" s="27">
        <v>4.12</v>
      </c>
      <c r="G639" s="28">
        <f t="shared" si="60"/>
        <v>0.86752099999999999</v>
      </c>
      <c r="H639" s="28">
        <f t="shared" si="60"/>
        <v>1.1000000000000001</v>
      </c>
      <c r="I639" s="28">
        <v>1</v>
      </c>
      <c r="J639" s="28">
        <f t="shared" si="63"/>
        <v>0.95427300000000004</v>
      </c>
      <c r="K639" s="42">
        <f t="shared" si="64"/>
        <v>70008.91</v>
      </c>
    </row>
    <row r="640" spans="1:11" s="29" customFormat="1" ht="15.75">
      <c r="A640" s="50"/>
      <c r="B640" s="50"/>
      <c r="C640" s="50"/>
      <c r="D640" s="9">
        <v>10</v>
      </c>
      <c r="E640" s="26">
        <f t="shared" si="68"/>
        <v>17806.7</v>
      </c>
      <c r="F640" s="27">
        <v>4.12</v>
      </c>
      <c r="G640" s="28">
        <f t="shared" si="60"/>
        <v>0.86752099999999999</v>
      </c>
      <c r="H640" s="28">
        <f t="shared" si="60"/>
        <v>1.1000000000000001</v>
      </c>
      <c r="I640" s="28">
        <v>1.57</v>
      </c>
      <c r="J640" s="28">
        <f t="shared" si="63"/>
        <v>1.4982089999999999</v>
      </c>
      <c r="K640" s="42">
        <f t="shared" si="64"/>
        <v>109914.01</v>
      </c>
    </row>
    <row r="641" spans="1:11" s="29" customFormat="1" ht="31.5">
      <c r="A641" s="1">
        <v>268</v>
      </c>
      <c r="B641" s="1" t="s">
        <v>303</v>
      </c>
      <c r="C641" s="6" t="s">
        <v>295</v>
      </c>
      <c r="D641" s="9"/>
      <c r="E641" s="26">
        <f t="shared" si="68"/>
        <v>17806.7</v>
      </c>
      <c r="F641" s="27">
        <v>1.1599999999999999</v>
      </c>
      <c r="G641" s="28">
        <f t="shared" si="60"/>
        <v>0.86752099999999999</v>
      </c>
      <c r="H641" s="28">
        <f t="shared" si="60"/>
        <v>1.1000000000000001</v>
      </c>
      <c r="I641" s="28">
        <v>1</v>
      </c>
      <c r="J641" s="28">
        <f t="shared" si="63"/>
        <v>0.95427300000000004</v>
      </c>
      <c r="K641" s="42">
        <f t="shared" si="64"/>
        <v>19711.25</v>
      </c>
    </row>
    <row r="642" spans="1:11" s="29" customFormat="1" ht="15.75">
      <c r="A642" s="51">
        <v>269</v>
      </c>
      <c r="B642" s="51" t="s">
        <v>304</v>
      </c>
      <c r="C642" s="48" t="s">
        <v>295</v>
      </c>
      <c r="D642" s="9"/>
      <c r="E642" s="26">
        <f t="shared" si="68"/>
        <v>17806.7</v>
      </c>
      <c r="F642" s="27">
        <v>1.95</v>
      </c>
      <c r="G642" s="28">
        <f t="shared" si="60"/>
        <v>0.86752099999999999</v>
      </c>
      <c r="H642" s="28">
        <f t="shared" si="60"/>
        <v>1.1000000000000001</v>
      </c>
      <c r="I642" s="28">
        <v>1</v>
      </c>
      <c r="J642" s="28">
        <f t="shared" si="63"/>
        <v>0.95427300000000004</v>
      </c>
      <c r="K642" s="42">
        <f t="shared" si="64"/>
        <v>33135.279999999999</v>
      </c>
    </row>
    <row r="643" spans="1:11" s="29" customFormat="1" ht="15.75">
      <c r="A643" s="52"/>
      <c r="B643" s="52"/>
      <c r="C643" s="52"/>
      <c r="D643" s="9">
        <v>3</v>
      </c>
      <c r="E643" s="26">
        <f t="shared" si="68"/>
        <v>17806.7</v>
      </c>
      <c r="F643" s="27">
        <v>1.95</v>
      </c>
      <c r="G643" s="28">
        <f t="shared" ref="G643:H645" si="69">G$8</f>
        <v>0.86752099999999999</v>
      </c>
      <c r="H643" s="28">
        <f t="shared" si="69"/>
        <v>1.1000000000000001</v>
      </c>
      <c r="I643" s="28">
        <v>1.05</v>
      </c>
      <c r="J643" s="28">
        <f t="shared" si="63"/>
        <v>1.001987</v>
      </c>
      <c r="K643" s="42">
        <f t="shared" si="64"/>
        <v>34792.06</v>
      </c>
    </row>
    <row r="644" spans="1:11" s="29" customFormat="1" ht="15.75">
      <c r="A644" s="52"/>
      <c r="B644" s="52"/>
      <c r="C644" s="52"/>
      <c r="D644" s="9">
        <v>4</v>
      </c>
      <c r="E644" s="26">
        <f t="shared" si="68"/>
        <v>17806.7</v>
      </c>
      <c r="F644" s="27">
        <v>1.95</v>
      </c>
      <c r="G644" s="28">
        <f t="shared" si="69"/>
        <v>0.86752099999999999</v>
      </c>
      <c r="H644" s="28">
        <f t="shared" si="69"/>
        <v>1.1000000000000001</v>
      </c>
      <c r="I644" s="28">
        <v>1.02</v>
      </c>
      <c r="J644" s="28">
        <f t="shared" si="63"/>
        <v>0.97335899999999997</v>
      </c>
      <c r="K644" s="42">
        <f t="shared" si="64"/>
        <v>33798.01</v>
      </c>
    </row>
    <row r="645" spans="1:11" s="29" customFormat="1" ht="15.75">
      <c r="A645" s="53"/>
      <c r="B645" s="53"/>
      <c r="C645" s="53"/>
      <c r="D645" s="9">
        <v>5</v>
      </c>
      <c r="E645" s="26">
        <f t="shared" si="68"/>
        <v>17806.7</v>
      </c>
      <c r="F645" s="27">
        <v>1.95</v>
      </c>
      <c r="G645" s="28">
        <f t="shared" si="69"/>
        <v>0.86752099999999999</v>
      </c>
      <c r="H645" s="28">
        <f t="shared" si="69"/>
        <v>1.1000000000000001</v>
      </c>
      <c r="I645" s="28">
        <v>1.02</v>
      </c>
      <c r="J645" s="28">
        <f t="shared" si="63"/>
        <v>0.97335899999999997</v>
      </c>
      <c r="K645" s="42">
        <f t="shared" si="64"/>
        <v>33798.01</v>
      </c>
    </row>
    <row r="646" spans="1:11" s="29" customFormat="1" ht="31.5">
      <c r="A646" s="1">
        <v>270</v>
      </c>
      <c r="B646" s="1" t="s">
        <v>305</v>
      </c>
      <c r="C646" s="6" t="s">
        <v>295</v>
      </c>
      <c r="D646" s="9"/>
      <c r="E646" s="26">
        <f t="shared" si="68"/>
        <v>17806.7</v>
      </c>
      <c r="F646" s="27">
        <v>2.46</v>
      </c>
      <c r="G646" s="28">
        <f t="shared" ref="G646:H698" si="70">G$8</f>
        <v>0.86752099999999999</v>
      </c>
      <c r="H646" s="28">
        <f t="shared" si="70"/>
        <v>1.1000000000000001</v>
      </c>
      <c r="I646" s="28">
        <v>1</v>
      </c>
      <c r="J646" s="28">
        <f t="shared" si="63"/>
        <v>0.95427300000000004</v>
      </c>
      <c r="K646" s="42">
        <f t="shared" si="64"/>
        <v>41801.43</v>
      </c>
    </row>
    <row r="647" spans="1:11" s="29" customFormat="1" ht="15.75">
      <c r="A647" s="51">
        <v>271</v>
      </c>
      <c r="B647" s="51" t="s">
        <v>306</v>
      </c>
      <c r="C647" s="48" t="s">
        <v>295</v>
      </c>
      <c r="D647" s="9"/>
      <c r="E647" s="26">
        <f t="shared" si="68"/>
        <v>17806.7</v>
      </c>
      <c r="F647" s="27">
        <v>0.73</v>
      </c>
      <c r="G647" s="28">
        <v>1.4</v>
      </c>
      <c r="H647" s="28">
        <v>0</v>
      </c>
      <c r="I647" s="28">
        <v>1</v>
      </c>
      <c r="J647" s="28">
        <f>ROUND(G647*I647,6)</f>
        <v>1.4</v>
      </c>
      <c r="K647" s="42">
        <f t="shared" ref="K647:K710" si="71">ROUND(E647*F647*J647,2)</f>
        <v>18198.45</v>
      </c>
    </row>
    <row r="648" spans="1:11" s="29" customFormat="1" ht="15.75">
      <c r="A648" s="49"/>
      <c r="B648" s="49"/>
      <c r="C648" s="49"/>
      <c r="D648" s="9">
        <v>4</v>
      </c>
      <c r="E648" s="26">
        <f t="shared" si="68"/>
        <v>17806.7</v>
      </c>
      <c r="F648" s="27">
        <v>0.73</v>
      </c>
      <c r="G648" s="28">
        <v>1.4</v>
      </c>
      <c r="H648" s="28">
        <v>0</v>
      </c>
      <c r="I648" s="28">
        <v>1.02</v>
      </c>
      <c r="J648" s="28">
        <f t="shared" ref="J648:J660" si="72">ROUND(G648*I648,6)</f>
        <v>1.4279999999999999</v>
      </c>
      <c r="K648" s="42">
        <f t="shared" si="71"/>
        <v>18562.419999999998</v>
      </c>
    </row>
    <row r="649" spans="1:11" s="29" customFormat="1" ht="15.75">
      <c r="A649" s="50"/>
      <c r="B649" s="50"/>
      <c r="C649" s="50"/>
      <c r="D649" s="9">
        <v>5</v>
      </c>
      <c r="E649" s="26">
        <f t="shared" si="68"/>
        <v>17806.7</v>
      </c>
      <c r="F649" s="27">
        <v>0.73</v>
      </c>
      <c r="G649" s="28">
        <v>1.4</v>
      </c>
      <c r="H649" s="28">
        <v>0</v>
      </c>
      <c r="I649" s="28">
        <v>1.02</v>
      </c>
      <c r="J649" s="28">
        <f t="shared" si="72"/>
        <v>1.4279999999999999</v>
      </c>
      <c r="K649" s="42">
        <f t="shared" si="71"/>
        <v>18562.419999999998</v>
      </c>
    </row>
    <row r="650" spans="1:11" s="29" customFormat="1" ht="15.75">
      <c r="A650" s="1">
        <v>272</v>
      </c>
      <c r="B650" s="1" t="s">
        <v>307</v>
      </c>
      <c r="C650" s="6" t="s">
        <v>295</v>
      </c>
      <c r="D650" s="9"/>
      <c r="E650" s="26">
        <f t="shared" si="68"/>
        <v>17806.7</v>
      </c>
      <c r="F650" s="27">
        <v>0.91</v>
      </c>
      <c r="G650" s="28">
        <f t="shared" si="70"/>
        <v>0.86752099999999999</v>
      </c>
      <c r="H650" s="28">
        <v>0</v>
      </c>
      <c r="I650" s="28">
        <v>1</v>
      </c>
      <c r="J650" s="28">
        <f t="shared" si="72"/>
        <v>0.86752099999999999</v>
      </c>
      <c r="K650" s="42">
        <f t="shared" si="71"/>
        <v>14057.39</v>
      </c>
    </row>
    <row r="651" spans="1:11" s="29" customFormat="1" ht="15.75">
      <c r="A651" s="51">
        <v>273</v>
      </c>
      <c r="B651" s="51" t="s">
        <v>308</v>
      </c>
      <c r="C651" s="48" t="s">
        <v>295</v>
      </c>
      <c r="D651" s="9"/>
      <c r="E651" s="26">
        <f t="shared" si="68"/>
        <v>17806.7</v>
      </c>
      <c r="F651" s="27">
        <v>0.86</v>
      </c>
      <c r="G651" s="28">
        <v>1.4</v>
      </c>
      <c r="H651" s="28">
        <v>0</v>
      </c>
      <c r="I651" s="28">
        <v>1</v>
      </c>
      <c r="J651" s="28">
        <f t="shared" si="72"/>
        <v>1.4</v>
      </c>
      <c r="K651" s="42">
        <f t="shared" si="71"/>
        <v>21439.27</v>
      </c>
    </row>
    <row r="652" spans="1:11" s="29" customFormat="1" ht="15.75">
      <c r="A652" s="49"/>
      <c r="B652" s="49"/>
      <c r="C652" s="49"/>
      <c r="D652" s="9">
        <v>4</v>
      </c>
      <c r="E652" s="26">
        <f t="shared" si="68"/>
        <v>17806.7</v>
      </c>
      <c r="F652" s="27">
        <v>0.86</v>
      </c>
      <c r="G652" s="28">
        <v>1.4</v>
      </c>
      <c r="H652" s="28">
        <v>0</v>
      </c>
      <c r="I652" s="28">
        <v>1.02</v>
      </c>
      <c r="J652" s="28">
        <f t="shared" si="72"/>
        <v>1.4279999999999999</v>
      </c>
      <c r="K652" s="42">
        <f t="shared" si="71"/>
        <v>21868.05</v>
      </c>
    </row>
    <row r="653" spans="1:11" s="29" customFormat="1" ht="15.75">
      <c r="A653" s="50"/>
      <c r="B653" s="50"/>
      <c r="C653" s="50"/>
      <c r="D653" s="9">
        <v>5</v>
      </c>
      <c r="E653" s="26">
        <f t="shared" si="68"/>
        <v>17806.7</v>
      </c>
      <c r="F653" s="27">
        <v>0.86</v>
      </c>
      <c r="G653" s="28">
        <v>1.4</v>
      </c>
      <c r="H653" s="28">
        <v>0</v>
      </c>
      <c r="I653" s="28">
        <v>1.02</v>
      </c>
      <c r="J653" s="28">
        <f t="shared" si="72"/>
        <v>1.4279999999999999</v>
      </c>
      <c r="K653" s="42">
        <f t="shared" si="71"/>
        <v>21868.05</v>
      </c>
    </row>
    <row r="654" spans="1:11" s="29" customFormat="1" ht="15.75">
      <c r="A654" s="51">
        <v>274</v>
      </c>
      <c r="B654" s="51" t="s">
        <v>309</v>
      </c>
      <c r="C654" s="48" t="s">
        <v>295</v>
      </c>
      <c r="D654" s="9"/>
      <c r="E654" s="26">
        <f t="shared" si="68"/>
        <v>17806.7</v>
      </c>
      <c r="F654" s="27">
        <v>1.24</v>
      </c>
      <c r="G654" s="28">
        <f t="shared" si="70"/>
        <v>0.86752099999999999</v>
      </c>
      <c r="H654" s="28">
        <v>0</v>
      </c>
      <c r="I654" s="28">
        <v>1</v>
      </c>
      <c r="J654" s="28">
        <f t="shared" si="72"/>
        <v>0.86752099999999999</v>
      </c>
      <c r="K654" s="42">
        <f t="shared" si="71"/>
        <v>19155.13</v>
      </c>
    </row>
    <row r="655" spans="1:11" s="29" customFormat="1" ht="15.75">
      <c r="A655" s="49"/>
      <c r="B655" s="49"/>
      <c r="C655" s="49"/>
      <c r="D655" s="9">
        <v>4</v>
      </c>
      <c r="E655" s="26">
        <f t="shared" si="68"/>
        <v>17806.7</v>
      </c>
      <c r="F655" s="27">
        <v>1.24</v>
      </c>
      <c r="G655" s="28">
        <f t="shared" si="70"/>
        <v>0.86752099999999999</v>
      </c>
      <c r="H655" s="28">
        <v>0</v>
      </c>
      <c r="I655" s="28">
        <v>1.02</v>
      </c>
      <c r="J655" s="28">
        <f t="shared" si="72"/>
        <v>0.88487099999999996</v>
      </c>
      <c r="K655" s="42">
        <f t="shared" si="71"/>
        <v>19538.22</v>
      </c>
    </row>
    <row r="656" spans="1:11" s="29" customFormat="1" ht="15.75">
      <c r="A656" s="50"/>
      <c r="B656" s="50"/>
      <c r="C656" s="50"/>
      <c r="D656" s="9">
        <v>5</v>
      </c>
      <c r="E656" s="26">
        <f t="shared" si="68"/>
        <v>17806.7</v>
      </c>
      <c r="F656" s="27">
        <v>1.24</v>
      </c>
      <c r="G656" s="28">
        <f t="shared" si="70"/>
        <v>0.86752099999999999</v>
      </c>
      <c r="H656" s="28">
        <v>0</v>
      </c>
      <c r="I656" s="28">
        <v>1.02</v>
      </c>
      <c r="J656" s="28">
        <f t="shared" si="72"/>
        <v>0.88487099999999996</v>
      </c>
      <c r="K656" s="42">
        <f t="shared" si="71"/>
        <v>19538.22</v>
      </c>
    </row>
    <row r="657" spans="1:11" s="29" customFormat="1" ht="15.75">
      <c r="A657" s="51">
        <v>275</v>
      </c>
      <c r="B657" s="51" t="s">
        <v>310</v>
      </c>
      <c r="C657" s="48" t="s">
        <v>295</v>
      </c>
      <c r="D657" s="9"/>
      <c r="E657" s="26">
        <f t="shared" si="68"/>
        <v>17806.7</v>
      </c>
      <c r="F657" s="27">
        <v>1.78</v>
      </c>
      <c r="G657" s="28">
        <f t="shared" si="70"/>
        <v>0.86752099999999999</v>
      </c>
      <c r="H657" s="28">
        <v>0</v>
      </c>
      <c r="I657" s="28">
        <v>1</v>
      </c>
      <c r="J657" s="28">
        <f t="shared" si="72"/>
        <v>0.86752099999999999</v>
      </c>
      <c r="K657" s="42">
        <f t="shared" si="71"/>
        <v>27496.880000000001</v>
      </c>
    </row>
    <row r="658" spans="1:11" s="29" customFormat="1" ht="15.75">
      <c r="A658" s="49"/>
      <c r="B658" s="49"/>
      <c r="C658" s="49"/>
      <c r="D658" s="9">
        <v>4</v>
      </c>
      <c r="E658" s="26">
        <f t="shared" si="68"/>
        <v>17806.7</v>
      </c>
      <c r="F658" s="27">
        <v>1.78</v>
      </c>
      <c r="G658" s="28">
        <f t="shared" si="70"/>
        <v>0.86752099999999999</v>
      </c>
      <c r="H658" s="28">
        <v>0</v>
      </c>
      <c r="I658" s="28">
        <v>1.02</v>
      </c>
      <c r="J658" s="28">
        <f t="shared" si="72"/>
        <v>0.88487099999999996</v>
      </c>
      <c r="K658" s="42">
        <f t="shared" si="71"/>
        <v>28046.81</v>
      </c>
    </row>
    <row r="659" spans="1:11" s="29" customFormat="1" ht="15.75">
      <c r="A659" s="49"/>
      <c r="B659" s="49"/>
      <c r="C659" s="49"/>
      <c r="D659" s="9">
        <v>5</v>
      </c>
      <c r="E659" s="26">
        <f t="shared" si="68"/>
        <v>17806.7</v>
      </c>
      <c r="F659" s="27">
        <v>1.78</v>
      </c>
      <c r="G659" s="28">
        <f t="shared" si="70"/>
        <v>0.86752099999999999</v>
      </c>
      <c r="H659" s="28">
        <v>0</v>
      </c>
      <c r="I659" s="28">
        <v>1.02</v>
      </c>
      <c r="J659" s="28">
        <f t="shared" si="72"/>
        <v>0.88487099999999996</v>
      </c>
      <c r="K659" s="42">
        <f t="shared" si="71"/>
        <v>28046.81</v>
      </c>
    </row>
    <row r="660" spans="1:11" s="29" customFormat="1" ht="15.75">
      <c r="A660" s="50"/>
      <c r="B660" s="50"/>
      <c r="C660" s="50"/>
      <c r="D660" s="9">
        <v>11</v>
      </c>
      <c r="E660" s="26">
        <f t="shared" si="68"/>
        <v>17806.7</v>
      </c>
      <c r="F660" s="27">
        <v>1.78</v>
      </c>
      <c r="G660" s="28">
        <f t="shared" si="70"/>
        <v>0.86752099999999999</v>
      </c>
      <c r="H660" s="28">
        <v>0</v>
      </c>
      <c r="I660" s="28">
        <v>1.2</v>
      </c>
      <c r="J660" s="28">
        <f t="shared" si="72"/>
        <v>1.0410250000000001</v>
      </c>
      <c r="K660" s="42">
        <f t="shared" si="71"/>
        <v>32996.25</v>
      </c>
    </row>
    <row r="661" spans="1:11" s="29" customFormat="1" ht="15.75">
      <c r="A661" s="51">
        <v>276</v>
      </c>
      <c r="B661" s="51" t="s">
        <v>311</v>
      </c>
      <c r="C661" s="48" t="s">
        <v>295</v>
      </c>
      <c r="D661" s="9"/>
      <c r="E661" s="26">
        <f t="shared" si="68"/>
        <v>17806.7</v>
      </c>
      <c r="F661" s="27">
        <v>1.1299999999999999</v>
      </c>
      <c r="G661" s="28">
        <f t="shared" si="70"/>
        <v>0.86752099999999999</v>
      </c>
      <c r="H661" s="28">
        <f t="shared" si="70"/>
        <v>1.1000000000000001</v>
      </c>
      <c r="I661" s="28">
        <v>1</v>
      </c>
      <c r="J661" s="28">
        <f t="shared" ref="J661:J710" si="73">ROUND(G661*H661*I661,6)</f>
        <v>0.95427300000000004</v>
      </c>
      <c r="K661" s="42">
        <f t="shared" si="71"/>
        <v>19201.47</v>
      </c>
    </row>
    <row r="662" spans="1:11" s="29" customFormat="1" ht="15.75">
      <c r="A662" s="49"/>
      <c r="B662" s="49"/>
      <c r="C662" s="49"/>
      <c r="D662" s="9">
        <v>4</v>
      </c>
      <c r="E662" s="26">
        <f t="shared" si="68"/>
        <v>17806.7</v>
      </c>
      <c r="F662" s="27">
        <v>1.1299999999999999</v>
      </c>
      <c r="G662" s="28">
        <f t="shared" si="70"/>
        <v>0.86752099999999999</v>
      </c>
      <c r="H662" s="28">
        <f t="shared" si="70"/>
        <v>1.1000000000000001</v>
      </c>
      <c r="I662" s="28">
        <v>1.02</v>
      </c>
      <c r="J662" s="28">
        <f t="shared" si="73"/>
        <v>0.97335899999999997</v>
      </c>
      <c r="K662" s="42">
        <f t="shared" si="71"/>
        <v>19585.509999999998</v>
      </c>
    </row>
    <row r="663" spans="1:11" s="29" customFormat="1" ht="15.75">
      <c r="A663" s="50"/>
      <c r="B663" s="50"/>
      <c r="C663" s="50"/>
      <c r="D663" s="9">
        <v>5</v>
      </c>
      <c r="E663" s="26">
        <f t="shared" si="68"/>
        <v>17806.7</v>
      </c>
      <c r="F663" s="27">
        <v>1.1299999999999999</v>
      </c>
      <c r="G663" s="28">
        <f t="shared" si="70"/>
        <v>0.86752099999999999</v>
      </c>
      <c r="H663" s="28">
        <f t="shared" si="70"/>
        <v>1.1000000000000001</v>
      </c>
      <c r="I663" s="28">
        <v>1.02</v>
      </c>
      <c r="J663" s="28">
        <f t="shared" si="73"/>
        <v>0.97335899999999997</v>
      </c>
      <c r="K663" s="42">
        <f t="shared" si="71"/>
        <v>19585.509999999998</v>
      </c>
    </row>
    <row r="664" spans="1:11" s="29" customFormat="1" ht="15.75">
      <c r="A664" s="51">
        <v>277</v>
      </c>
      <c r="B664" s="51" t="s">
        <v>312</v>
      </c>
      <c r="C664" s="48" t="s">
        <v>295</v>
      </c>
      <c r="D664" s="9"/>
      <c r="E664" s="26">
        <f t="shared" si="68"/>
        <v>17806.7</v>
      </c>
      <c r="F664" s="27">
        <v>1.19</v>
      </c>
      <c r="G664" s="28">
        <f t="shared" si="70"/>
        <v>0.86752099999999999</v>
      </c>
      <c r="H664" s="28">
        <f t="shared" si="70"/>
        <v>1.1000000000000001</v>
      </c>
      <c r="I664" s="28">
        <v>1</v>
      </c>
      <c r="J664" s="28">
        <f t="shared" si="73"/>
        <v>0.95427300000000004</v>
      </c>
      <c r="K664" s="42">
        <f t="shared" si="71"/>
        <v>20221.02</v>
      </c>
    </row>
    <row r="665" spans="1:11" s="29" customFormat="1" ht="15.75">
      <c r="A665" s="49"/>
      <c r="B665" s="49"/>
      <c r="C665" s="49"/>
      <c r="D665" s="9">
        <v>4</v>
      </c>
      <c r="E665" s="26">
        <f t="shared" si="68"/>
        <v>17806.7</v>
      </c>
      <c r="F665" s="27">
        <v>1.19</v>
      </c>
      <c r="G665" s="28">
        <f t="shared" si="70"/>
        <v>0.86752099999999999</v>
      </c>
      <c r="H665" s="28">
        <f t="shared" si="70"/>
        <v>1.1000000000000001</v>
      </c>
      <c r="I665" s="28">
        <v>1.02</v>
      </c>
      <c r="J665" s="28">
        <f t="shared" si="73"/>
        <v>0.97335899999999997</v>
      </c>
      <c r="K665" s="42">
        <f t="shared" si="71"/>
        <v>20625.45</v>
      </c>
    </row>
    <row r="666" spans="1:11" s="29" customFormat="1" ht="15.75">
      <c r="A666" s="50"/>
      <c r="B666" s="50"/>
      <c r="C666" s="50"/>
      <c r="D666" s="9">
        <v>5</v>
      </c>
      <c r="E666" s="26">
        <f t="shared" si="68"/>
        <v>17806.7</v>
      </c>
      <c r="F666" s="27">
        <v>1.19</v>
      </c>
      <c r="G666" s="28">
        <f t="shared" si="70"/>
        <v>0.86752099999999999</v>
      </c>
      <c r="H666" s="28">
        <f t="shared" si="70"/>
        <v>1.1000000000000001</v>
      </c>
      <c r="I666" s="28">
        <v>1.02</v>
      </c>
      <c r="J666" s="28">
        <f t="shared" si="73"/>
        <v>0.97335899999999997</v>
      </c>
      <c r="K666" s="42">
        <f t="shared" si="71"/>
        <v>20625.45</v>
      </c>
    </row>
    <row r="667" spans="1:11" s="29" customFormat="1" ht="15.75">
      <c r="A667" s="1">
        <v>278</v>
      </c>
      <c r="B667" s="1" t="s">
        <v>313</v>
      </c>
      <c r="C667" s="6" t="s">
        <v>295</v>
      </c>
      <c r="D667" s="9"/>
      <c r="E667" s="26">
        <f t="shared" si="68"/>
        <v>17806.7</v>
      </c>
      <c r="F667" s="27">
        <v>2.13</v>
      </c>
      <c r="G667" s="28">
        <f t="shared" si="70"/>
        <v>0.86752099999999999</v>
      </c>
      <c r="H667" s="28">
        <f t="shared" si="70"/>
        <v>1.1000000000000001</v>
      </c>
      <c r="I667" s="28">
        <v>1</v>
      </c>
      <c r="J667" s="28">
        <f t="shared" si="73"/>
        <v>0.95427300000000004</v>
      </c>
      <c r="K667" s="42">
        <f t="shared" si="71"/>
        <v>36193.919999999998</v>
      </c>
    </row>
    <row r="668" spans="1:11" s="29" customFormat="1" ht="15.75">
      <c r="A668" s="1">
        <v>279</v>
      </c>
      <c r="B668" s="1" t="s">
        <v>315</v>
      </c>
      <c r="C668" s="6" t="s">
        <v>314</v>
      </c>
      <c r="D668" s="9"/>
      <c r="E668" s="26">
        <f t="shared" si="68"/>
        <v>17806.7</v>
      </c>
      <c r="F668" s="27">
        <v>1.17</v>
      </c>
      <c r="G668" s="28">
        <f t="shared" si="70"/>
        <v>0.86752099999999999</v>
      </c>
      <c r="H668" s="28">
        <f t="shared" si="70"/>
        <v>1.1000000000000001</v>
      </c>
      <c r="I668" s="28">
        <v>1</v>
      </c>
      <c r="J668" s="28">
        <f t="shared" si="73"/>
        <v>0.95427300000000004</v>
      </c>
      <c r="K668" s="42">
        <f t="shared" si="71"/>
        <v>19881.169999999998</v>
      </c>
    </row>
    <row r="669" spans="1:11" s="29" customFormat="1" ht="15.75">
      <c r="A669" s="51">
        <v>280</v>
      </c>
      <c r="B669" s="51" t="s">
        <v>316</v>
      </c>
      <c r="C669" s="48" t="s">
        <v>314</v>
      </c>
      <c r="D669" s="9"/>
      <c r="E669" s="26">
        <f t="shared" si="68"/>
        <v>17806.7</v>
      </c>
      <c r="F669" s="27">
        <v>2.91</v>
      </c>
      <c r="G669" s="28">
        <f t="shared" si="70"/>
        <v>0.86752099999999999</v>
      </c>
      <c r="H669" s="28">
        <f t="shared" si="70"/>
        <v>1.1000000000000001</v>
      </c>
      <c r="I669" s="28">
        <v>1</v>
      </c>
      <c r="J669" s="28">
        <f t="shared" si="73"/>
        <v>0.95427300000000004</v>
      </c>
      <c r="K669" s="42">
        <f t="shared" si="71"/>
        <v>49448.04</v>
      </c>
    </row>
    <row r="670" spans="1:11" s="29" customFormat="1" ht="15.75">
      <c r="A670" s="50"/>
      <c r="B670" s="50"/>
      <c r="C670" s="50"/>
      <c r="D670" s="9">
        <v>8</v>
      </c>
      <c r="E670" s="26">
        <f t="shared" si="68"/>
        <v>17806.7</v>
      </c>
      <c r="F670" s="27">
        <v>2.91</v>
      </c>
      <c r="G670" s="28">
        <f t="shared" si="70"/>
        <v>0.86752099999999999</v>
      </c>
      <c r="H670" s="28">
        <f t="shared" si="70"/>
        <v>1.1000000000000001</v>
      </c>
      <c r="I670" s="28">
        <v>1.05</v>
      </c>
      <c r="J670" s="28">
        <f t="shared" si="73"/>
        <v>1.001987</v>
      </c>
      <c r="K670" s="42">
        <f t="shared" si="71"/>
        <v>51920.46</v>
      </c>
    </row>
    <row r="671" spans="1:11" s="29" customFormat="1" ht="15.75">
      <c r="A671" s="51">
        <v>281</v>
      </c>
      <c r="B671" s="51" t="s">
        <v>317</v>
      </c>
      <c r="C671" s="48" t="s">
        <v>314</v>
      </c>
      <c r="D671" s="9"/>
      <c r="E671" s="26">
        <f t="shared" si="68"/>
        <v>17806.7</v>
      </c>
      <c r="F671" s="27">
        <v>1.21</v>
      </c>
      <c r="G671" s="28">
        <f t="shared" si="70"/>
        <v>0.86752099999999999</v>
      </c>
      <c r="H671" s="28">
        <f t="shared" si="70"/>
        <v>1.1000000000000001</v>
      </c>
      <c r="I671" s="28">
        <v>1</v>
      </c>
      <c r="J671" s="28">
        <f t="shared" si="73"/>
        <v>0.95427300000000004</v>
      </c>
      <c r="K671" s="42">
        <f t="shared" si="71"/>
        <v>20560.87</v>
      </c>
    </row>
    <row r="672" spans="1:11" s="29" customFormat="1" ht="15.75">
      <c r="A672" s="52"/>
      <c r="B672" s="52"/>
      <c r="C672" s="52"/>
      <c r="D672" s="9">
        <v>3</v>
      </c>
      <c r="E672" s="26">
        <f t="shared" si="68"/>
        <v>17806.7</v>
      </c>
      <c r="F672" s="27">
        <v>1.21</v>
      </c>
      <c r="G672" s="28">
        <f t="shared" si="70"/>
        <v>0.86752099999999999</v>
      </c>
      <c r="H672" s="28">
        <f t="shared" si="70"/>
        <v>1.1000000000000001</v>
      </c>
      <c r="I672" s="28">
        <v>1.05</v>
      </c>
      <c r="J672" s="28">
        <f t="shared" si="73"/>
        <v>1.001987</v>
      </c>
      <c r="K672" s="42">
        <f t="shared" si="71"/>
        <v>21588.92</v>
      </c>
    </row>
    <row r="673" spans="1:11" s="29" customFormat="1" ht="15.75">
      <c r="A673" s="53"/>
      <c r="B673" s="53"/>
      <c r="C673" s="53"/>
      <c r="D673" s="9">
        <v>8</v>
      </c>
      <c r="E673" s="26">
        <f t="shared" si="68"/>
        <v>17806.7</v>
      </c>
      <c r="F673" s="27">
        <v>1.21</v>
      </c>
      <c r="G673" s="28">
        <f t="shared" si="70"/>
        <v>0.86752099999999999</v>
      </c>
      <c r="H673" s="28">
        <f t="shared" si="70"/>
        <v>1.1000000000000001</v>
      </c>
      <c r="I673" s="28">
        <v>1.05</v>
      </c>
      <c r="J673" s="28">
        <f t="shared" si="73"/>
        <v>1.001987</v>
      </c>
      <c r="K673" s="42">
        <f t="shared" si="71"/>
        <v>21588.92</v>
      </c>
    </row>
    <row r="674" spans="1:11" s="29" customFormat="1" ht="15.75">
      <c r="A674" s="1">
        <v>282</v>
      </c>
      <c r="B674" s="1" t="s">
        <v>318</v>
      </c>
      <c r="C674" s="6" t="s">
        <v>314</v>
      </c>
      <c r="D674" s="9"/>
      <c r="E674" s="26">
        <f t="shared" si="68"/>
        <v>17806.7</v>
      </c>
      <c r="F674" s="27">
        <v>2.0299999999999998</v>
      </c>
      <c r="G674" s="28">
        <f t="shared" si="70"/>
        <v>0.86752099999999999</v>
      </c>
      <c r="H674" s="28">
        <f t="shared" si="70"/>
        <v>1.1000000000000001</v>
      </c>
      <c r="I674" s="28">
        <v>1</v>
      </c>
      <c r="J674" s="28">
        <f t="shared" si="73"/>
        <v>0.95427300000000004</v>
      </c>
      <c r="K674" s="42">
        <f t="shared" si="71"/>
        <v>34494.68</v>
      </c>
    </row>
    <row r="675" spans="1:11" s="29" customFormat="1" ht="15.75">
      <c r="A675" s="51">
        <v>283</v>
      </c>
      <c r="B675" s="51" t="s">
        <v>319</v>
      </c>
      <c r="C675" s="48" t="s">
        <v>314</v>
      </c>
      <c r="D675" s="9"/>
      <c r="E675" s="26">
        <f t="shared" si="68"/>
        <v>17806.7</v>
      </c>
      <c r="F675" s="27">
        <v>3.54</v>
      </c>
      <c r="G675" s="28">
        <f t="shared" si="70"/>
        <v>0.86752099999999999</v>
      </c>
      <c r="H675" s="28">
        <f t="shared" si="70"/>
        <v>1.1000000000000001</v>
      </c>
      <c r="I675" s="28">
        <v>1</v>
      </c>
      <c r="J675" s="28">
        <f t="shared" si="73"/>
        <v>0.95427300000000004</v>
      </c>
      <c r="K675" s="42">
        <f t="shared" si="71"/>
        <v>60153.279999999999</v>
      </c>
    </row>
    <row r="676" spans="1:11" s="29" customFormat="1" ht="15.75">
      <c r="A676" s="52"/>
      <c r="B676" s="52"/>
      <c r="C676" s="52"/>
      <c r="D676" s="9">
        <v>3</v>
      </c>
      <c r="E676" s="26">
        <f t="shared" si="68"/>
        <v>17806.7</v>
      </c>
      <c r="F676" s="27">
        <v>3.54</v>
      </c>
      <c r="G676" s="28">
        <f t="shared" si="70"/>
        <v>0.86752099999999999</v>
      </c>
      <c r="H676" s="28">
        <f t="shared" si="70"/>
        <v>1.1000000000000001</v>
      </c>
      <c r="I676" s="28">
        <v>1.05</v>
      </c>
      <c r="J676" s="28">
        <f t="shared" si="73"/>
        <v>1.001987</v>
      </c>
      <c r="K676" s="42">
        <f t="shared" si="71"/>
        <v>63160.97</v>
      </c>
    </row>
    <row r="677" spans="1:11" s="29" customFormat="1" ht="15.75">
      <c r="A677" s="52"/>
      <c r="B677" s="52"/>
      <c r="C677" s="52"/>
      <c r="D677" s="9">
        <v>4</v>
      </c>
      <c r="E677" s="26">
        <f t="shared" si="68"/>
        <v>17806.7</v>
      </c>
      <c r="F677" s="27">
        <v>3.54</v>
      </c>
      <c r="G677" s="28">
        <f t="shared" si="70"/>
        <v>0.86752099999999999</v>
      </c>
      <c r="H677" s="28">
        <f t="shared" si="70"/>
        <v>1.1000000000000001</v>
      </c>
      <c r="I677" s="28">
        <v>1.02</v>
      </c>
      <c r="J677" s="28">
        <f t="shared" si="73"/>
        <v>0.97335899999999997</v>
      </c>
      <c r="K677" s="42">
        <f t="shared" si="71"/>
        <v>61356.38</v>
      </c>
    </row>
    <row r="678" spans="1:11" s="29" customFormat="1" ht="15.75">
      <c r="A678" s="52"/>
      <c r="B678" s="52"/>
      <c r="C678" s="52"/>
      <c r="D678" s="9">
        <v>5</v>
      </c>
      <c r="E678" s="26">
        <f t="shared" si="68"/>
        <v>17806.7</v>
      </c>
      <c r="F678" s="27">
        <v>3.54</v>
      </c>
      <c r="G678" s="28">
        <f t="shared" si="70"/>
        <v>0.86752099999999999</v>
      </c>
      <c r="H678" s="28">
        <f t="shared" si="70"/>
        <v>1.1000000000000001</v>
      </c>
      <c r="I678" s="28">
        <v>1.02</v>
      </c>
      <c r="J678" s="28">
        <f t="shared" si="73"/>
        <v>0.97335899999999997</v>
      </c>
      <c r="K678" s="42">
        <f t="shared" si="71"/>
        <v>61356.38</v>
      </c>
    </row>
    <row r="679" spans="1:11" s="29" customFormat="1" ht="15.75">
      <c r="A679" s="53"/>
      <c r="B679" s="53"/>
      <c r="C679" s="53"/>
      <c r="D679" s="9">
        <v>8</v>
      </c>
      <c r="E679" s="26">
        <f t="shared" si="68"/>
        <v>17806.7</v>
      </c>
      <c r="F679" s="27">
        <v>3.54</v>
      </c>
      <c r="G679" s="28">
        <f t="shared" si="70"/>
        <v>0.86752099999999999</v>
      </c>
      <c r="H679" s="28">
        <f t="shared" si="70"/>
        <v>1.1000000000000001</v>
      </c>
      <c r="I679" s="28">
        <v>1.05</v>
      </c>
      <c r="J679" s="28">
        <f t="shared" si="73"/>
        <v>1.001987</v>
      </c>
      <c r="K679" s="42">
        <f t="shared" si="71"/>
        <v>63160.97</v>
      </c>
    </row>
    <row r="680" spans="1:11" s="29" customFormat="1" ht="15.75">
      <c r="A680" s="51">
        <v>284</v>
      </c>
      <c r="B680" s="51" t="s">
        <v>320</v>
      </c>
      <c r="C680" s="48" t="s">
        <v>314</v>
      </c>
      <c r="D680" s="9"/>
      <c r="E680" s="26">
        <f t="shared" si="68"/>
        <v>17806.7</v>
      </c>
      <c r="F680" s="27">
        <v>5.21</v>
      </c>
      <c r="G680" s="28">
        <f t="shared" si="70"/>
        <v>0.86752099999999999</v>
      </c>
      <c r="H680" s="28">
        <f t="shared" si="70"/>
        <v>1.1000000000000001</v>
      </c>
      <c r="I680" s="28">
        <v>1</v>
      </c>
      <c r="J680" s="28">
        <f t="shared" si="73"/>
        <v>0.95427300000000004</v>
      </c>
      <c r="K680" s="42">
        <f t="shared" si="71"/>
        <v>88530.68</v>
      </c>
    </row>
    <row r="681" spans="1:11" s="29" customFormat="1" ht="15.75">
      <c r="A681" s="53"/>
      <c r="B681" s="53"/>
      <c r="C681" s="53"/>
      <c r="D681" s="9">
        <v>3</v>
      </c>
      <c r="E681" s="26">
        <f t="shared" si="68"/>
        <v>17806.7</v>
      </c>
      <c r="F681" s="27">
        <v>5.21</v>
      </c>
      <c r="G681" s="28">
        <f t="shared" si="70"/>
        <v>0.86752099999999999</v>
      </c>
      <c r="H681" s="28">
        <f t="shared" si="70"/>
        <v>1.1000000000000001</v>
      </c>
      <c r="I681" s="28">
        <v>1.05</v>
      </c>
      <c r="J681" s="28">
        <f t="shared" si="73"/>
        <v>1.001987</v>
      </c>
      <c r="K681" s="42">
        <f t="shared" si="71"/>
        <v>92957.25</v>
      </c>
    </row>
    <row r="682" spans="1:11" s="29" customFormat="1" ht="15.75">
      <c r="A682" s="51">
        <v>285</v>
      </c>
      <c r="B682" s="51" t="s">
        <v>321</v>
      </c>
      <c r="C682" s="48" t="s">
        <v>314</v>
      </c>
      <c r="D682" s="9"/>
      <c r="E682" s="26">
        <f t="shared" si="68"/>
        <v>17806.7</v>
      </c>
      <c r="F682" s="27">
        <v>11.12</v>
      </c>
      <c r="G682" s="28">
        <f t="shared" si="70"/>
        <v>0.86752099999999999</v>
      </c>
      <c r="H682" s="28">
        <f t="shared" si="70"/>
        <v>1.1000000000000001</v>
      </c>
      <c r="I682" s="28">
        <v>1</v>
      </c>
      <c r="J682" s="28">
        <f t="shared" si="73"/>
        <v>0.95427300000000004</v>
      </c>
      <c r="K682" s="42">
        <f t="shared" si="71"/>
        <v>188956.08</v>
      </c>
    </row>
    <row r="683" spans="1:11" s="29" customFormat="1" ht="15.75">
      <c r="A683" s="50"/>
      <c r="B683" s="50"/>
      <c r="C683" s="50"/>
      <c r="D683" s="9">
        <v>10</v>
      </c>
      <c r="E683" s="26">
        <f t="shared" si="68"/>
        <v>17806.7</v>
      </c>
      <c r="F683" s="27">
        <v>11.12</v>
      </c>
      <c r="G683" s="28">
        <f t="shared" si="70"/>
        <v>0.86752099999999999</v>
      </c>
      <c r="H683" s="28">
        <f t="shared" si="70"/>
        <v>1.1000000000000001</v>
      </c>
      <c r="I683" s="28">
        <v>1.0900000000000001</v>
      </c>
      <c r="J683" s="28">
        <f t="shared" si="73"/>
        <v>1.0401579999999999</v>
      </c>
      <c r="K683" s="42">
        <f t="shared" si="71"/>
        <v>205962.21</v>
      </c>
    </row>
    <row r="684" spans="1:11" s="29" customFormat="1" ht="31.5">
      <c r="A684" s="1">
        <v>286</v>
      </c>
      <c r="B684" s="1" t="s">
        <v>323</v>
      </c>
      <c r="C684" s="6" t="s">
        <v>322</v>
      </c>
      <c r="D684" s="9"/>
      <c r="E684" s="26">
        <f t="shared" si="68"/>
        <v>17806.7</v>
      </c>
      <c r="F684" s="27">
        <v>0.89</v>
      </c>
      <c r="G684" s="28">
        <f t="shared" si="70"/>
        <v>0.86752099999999999</v>
      </c>
      <c r="H684" s="28">
        <f t="shared" si="70"/>
        <v>1.1000000000000001</v>
      </c>
      <c r="I684" s="28">
        <v>1</v>
      </c>
      <c r="J684" s="28">
        <f t="shared" si="73"/>
        <v>0.95427300000000004</v>
      </c>
      <c r="K684" s="42">
        <f t="shared" si="71"/>
        <v>15123.28</v>
      </c>
    </row>
    <row r="685" spans="1:11" s="29" customFormat="1" ht="15.75">
      <c r="A685" s="1">
        <v>287</v>
      </c>
      <c r="B685" s="1" t="s">
        <v>324</v>
      </c>
      <c r="C685" s="6" t="s">
        <v>322</v>
      </c>
      <c r="D685" s="9"/>
      <c r="E685" s="26">
        <f t="shared" si="68"/>
        <v>17806.7</v>
      </c>
      <c r="F685" s="27">
        <v>0.74</v>
      </c>
      <c r="G685" s="28">
        <f t="shared" si="70"/>
        <v>0.86752099999999999</v>
      </c>
      <c r="H685" s="28">
        <f t="shared" si="70"/>
        <v>1.1000000000000001</v>
      </c>
      <c r="I685" s="28">
        <v>1</v>
      </c>
      <c r="J685" s="28">
        <f t="shared" si="73"/>
        <v>0.95427300000000004</v>
      </c>
      <c r="K685" s="42">
        <f t="shared" si="71"/>
        <v>12574.42</v>
      </c>
    </row>
    <row r="686" spans="1:11" s="29" customFormat="1" ht="15.75">
      <c r="A686" s="51">
        <v>288</v>
      </c>
      <c r="B686" s="51" t="s">
        <v>325</v>
      </c>
      <c r="C686" s="48" t="s">
        <v>322</v>
      </c>
      <c r="D686" s="9"/>
      <c r="E686" s="26">
        <f t="shared" si="68"/>
        <v>17806.7</v>
      </c>
      <c r="F686" s="27">
        <v>1.27</v>
      </c>
      <c r="G686" s="28">
        <f t="shared" si="70"/>
        <v>0.86752099999999999</v>
      </c>
      <c r="H686" s="28">
        <f t="shared" si="70"/>
        <v>1.1000000000000001</v>
      </c>
      <c r="I686" s="28">
        <v>1</v>
      </c>
      <c r="J686" s="28">
        <f t="shared" si="73"/>
        <v>0.95427300000000004</v>
      </c>
      <c r="K686" s="42">
        <f t="shared" si="71"/>
        <v>21580.42</v>
      </c>
    </row>
    <row r="687" spans="1:11" s="29" customFormat="1" ht="15.75">
      <c r="A687" s="49"/>
      <c r="B687" s="49"/>
      <c r="C687" s="49"/>
      <c r="D687" s="9">
        <v>4</v>
      </c>
      <c r="E687" s="26">
        <f t="shared" si="68"/>
        <v>17806.7</v>
      </c>
      <c r="F687" s="27">
        <v>1.27</v>
      </c>
      <c r="G687" s="28">
        <f t="shared" si="70"/>
        <v>0.86752099999999999</v>
      </c>
      <c r="H687" s="28">
        <f t="shared" si="70"/>
        <v>1.1000000000000001</v>
      </c>
      <c r="I687" s="28">
        <v>1.02</v>
      </c>
      <c r="J687" s="28">
        <f t="shared" si="73"/>
        <v>0.97335899999999997</v>
      </c>
      <c r="K687" s="42">
        <f t="shared" si="71"/>
        <v>22012.04</v>
      </c>
    </row>
    <row r="688" spans="1:11" s="29" customFormat="1" ht="15.75">
      <c r="A688" s="50"/>
      <c r="B688" s="50"/>
      <c r="C688" s="50"/>
      <c r="D688" s="9">
        <v>5</v>
      </c>
      <c r="E688" s="26">
        <f t="shared" si="68"/>
        <v>17806.7</v>
      </c>
      <c r="F688" s="27">
        <v>1.27</v>
      </c>
      <c r="G688" s="28">
        <f t="shared" si="70"/>
        <v>0.86752099999999999</v>
      </c>
      <c r="H688" s="28">
        <f t="shared" si="70"/>
        <v>1.1000000000000001</v>
      </c>
      <c r="I688" s="28">
        <v>1.02</v>
      </c>
      <c r="J688" s="28">
        <f t="shared" si="73"/>
        <v>0.97335899999999997</v>
      </c>
      <c r="K688" s="42">
        <f t="shared" si="71"/>
        <v>22012.04</v>
      </c>
    </row>
    <row r="689" spans="1:11" s="29" customFormat="1" ht="15.75">
      <c r="A689" s="1">
        <v>289</v>
      </c>
      <c r="B689" s="1" t="s">
        <v>326</v>
      </c>
      <c r="C689" s="6" t="s">
        <v>322</v>
      </c>
      <c r="D689" s="9"/>
      <c r="E689" s="26">
        <f t="shared" si="68"/>
        <v>17806.7</v>
      </c>
      <c r="F689" s="27">
        <v>1.63</v>
      </c>
      <c r="G689" s="28">
        <f t="shared" si="70"/>
        <v>0.86752099999999999</v>
      </c>
      <c r="H689" s="28">
        <f t="shared" si="70"/>
        <v>1.1000000000000001</v>
      </c>
      <c r="I689" s="28">
        <v>1</v>
      </c>
      <c r="J689" s="28">
        <f t="shared" si="73"/>
        <v>0.95427300000000004</v>
      </c>
      <c r="K689" s="42">
        <f t="shared" si="71"/>
        <v>27697.7</v>
      </c>
    </row>
    <row r="690" spans="1:11" s="29" customFormat="1" ht="15.75">
      <c r="A690" s="1">
        <v>290</v>
      </c>
      <c r="B690" s="1" t="s">
        <v>327</v>
      </c>
      <c r="C690" s="6" t="s">
        <v>322</v>
      </c>
      <c r="D690" s="9"/>
      <c r="E690" s="26">
        <f t="shared" si="68"/>
        <v>17806.7</v>
      </c>
      <c r="F690" s="27">
        <v>1.9</v>
      </c>
      <c r="G690" s="28">
        <f t="shared" si="70"/>
        <v>0.86752099999999999</v>
      </c>
      <c r="H690" s="28">
        <f t="shared" si="70"/>
        <v>1.1000000000000001</v>
      </c>
      <c r="I690" s="28">
        <v>1</v>
      </c>
      <c r="J690" s="28">
        <f t="shared" si="73"/>
        <v>0.95427300000000004</v>
      </c>
      <c r="K690" s="42">
        <f t="shared" si="71"/>
        <v>32285.66</v>
      </c>
    </row>
    <row r="691" spans="1:11" s="29" customFormat="1" ht="15.75">
      <c r="A691" s="51">
        <v>291</v>
      </c>
      <c r="B691" s="51" t="s">
        <v>329</v>
      </c>
      <c r="C691" s="48" t="s">
        <v>328</v>
      </c>
      <c r="D691" s="9"/>
      <c r="E691" s="26">
        <f t="shared" si="68"/>
        <v>17806.7</v>
      </c>
      <c r="F691" s="27">
        <v>1.02</v>
      </c>
      <c r="G691" s="28">
        <f t="shared" si="70"/>
        <v>0.86752099999999999</v>
      </c>
      <c r="H691" s="28">
        <f t="shared" si="70"/>
        <v>1.1000000000000001</v>
      </c>
      <c r="I691" s="28">
        <v>1</v>
      </c>
      <c r="J691" s="28">
        <f t="shared" si="73"/>
        <v>0.95427300000000004</v>
      </c>
      <c r="K691" s="42">
        <f t="shared" si="71"/>
        <v>17332.3</v>
      </c>
    </row>
    <row r="692" spans="1:11" s="29" customFormat="1" ht="15.75">
      <c r="A692" s="49"/>
      <c r="B692" s="49"/>
      <c r="C692" s="49"/>
      <c r="D692" s="9">
        <v>4</v>
      </c>
      <c r="E692" s="26">
        <f t="shared" si="68"/>
        <v>17806.7</v>
      </c>
      <c r="F692" s="27">
        <v>1.02</v>
      </c>
      <c r="G692" s="28">
        <f t="shared" si="70"/>
        <v>0.86752099999999999</v>
      </c>
      <c r="H692" s="28">
        <f t="shared" si="70"/>
        <v>1.1000000000000001</v>
      </c>
      <c r="I692" s="28">
        <v>1.02</v>
      </c>
      <c r="J692" s="28">
        <f t="shared" si="73"/>
        <v>0.97335899999999997</v>
      </c>
      <c r="K692" s="42">
        <f t="shared" si="71"/>
        <v>17678.96</v>
      </c>
    </row>
    <row r="693" spans="1:11" s="29" customFormat="1" ht="15.75">
      <c r="A693" s="50"/>
      <c r="B693" s="50"/>
      <c r="C693" s="50"/>
      <c r="D693" s="9">
        <v>5</v>
      </c>
      <c r="E693" s="26">
        <f t="shared" si="68"/>
        <v>17806.7</v>
      </c>
      <c r="F693" s="27">
        <v>1.02</v>
      </c>
      <c r="G693" s="28">
        <f t="shared" si="70"/>
        <v>0.86752099999999999</v>
      </c>
      <c r="H693" s="28">
        <f t="shared" si="70"/>
        <v>1.1000000000000001</v>
      </c>
      <c r="I693" s="28">
        <v>1.02</v>
      </c>
      <c r="J693" s="28">
        <f t="shared" si="73"/>
        <v>0.97335899999999997</v>
      </c>
      <c r="K693" s="42">
        <f t="shared" si="71"/>
        <v>17678.96</v>
      </c>
    </row>
    <row r="694" spans="1:11" s="29" customFormat="1" ht="15.75">
      <c r="A694" s="51">
        <v>292</v>
      </c>
      <c r="B694" s="51" t="s">
        <v>330</v>
      </c>
      <c r="C694" s="48" t="s">
        <v>328</v>
      </c>
      <c r="D694" s="9"/>
      <c r="E694" s="26">
        <f t="shared" si="68"/>
        <v>17806.7</v>
      </c>
      <c r="F694" s="27">
        <v>1.49</v>
      </c>
      <c r="G694" s="28">
        <v>1.4</v>
      </c>
      <c r="H694" s="28">
        <f t="shared" si="70"/>
        <v>1.1000000000000001</v>
      </c>
      <c r="I694" s="28">
        <v>1</v>
      </c>
      <c r="J694" s="28">
        <f t="shared" si="73"/>
        <v>1.54</v>
      </c>
      <c r="K694" s="42">
        <f t="shared" si="71"/>
        <v>40859.25</v>
      </c>
    </row>
    <row r="695" spans="1:11" s="29" customFormat="1" ht="15.75">
      <c r="A695" s="49"/>
      <c r="B695" s="49"/>
      <c r="C695" s="49"/>
      <c r="D695" s="9">
        <v>4</v>
      </c>
      <c r="E695" s="26">
        <f t="shared" ref="E695:E697" si="74">E$8</f>
        <v>17806.7</v>
      </c>
      <c r="F695" s="27">
        <v>1.49</v>
      </c>
      <c r="G695" s="28">
        <v>1.4</v>
      </c>
      <c r="H695" s="28">
        <f t="shared" si="70"/>
        <v>1.1000000000000001</v>
      </c>
      <c r="I695" s="28">
        <v>1.02</v>
      </c>
      <c r="J695" s="28">
        <f t="shared" si="73"/>
        <v>1.5708</v>
      </c>
      <c r="K695" s="42">
        <f t="shared" si="71"/>
        <v>41676.44</v>
      </c>
    </row>
    <row r="696" spans="1:11" s="29" customFormat="1" ht="15.75">
      <c r="A696" s="49"/>
      <c r="B696" s="49"/>
      <c r="C696" s="49"/>
      <c r="D696" s="9">
        <v>5</v>
      </c>
      <c r="E696" s="26">
        <f t="shared" si="74"/>
        <v>17806.7</v>
      </c>
      <c r="F696" s="27">
        <v>1.49</v>
      </c>
      <c r="G696" s="28">
        <v>1.4</v>
      </c>
      <c r="H696" s="28">
        <f t="shared" si="70"/>
        <v>1.1000000000000001</v>
      </c>
      <c r="I696" s="28">
        <v>1.02</v>
      </c>
      <c r="J696" s="28">
        <f t="shared" si="73"/>
        <v>1.5708</v>
      </c>
      <c r="K696" s="42">
        <f t="shared" si="71"/>
        <v>41676.44</v>
      </c>
    </row>
    <row r="697" spans="1:11" s="29" customFormat="1" ht="15.75">
      <c r="A697" s="50"/>
      <c r="B697" s="50"/>
      <c r="C697" s="50"/>
      <c r="D697" s="9">
        <v>6</v>
      </c>
      <c r="E697" s="26">
        <f t="shared" si="74"/>
        <v>17806.7</v>
      </c>
      <c r="F697" s="27">
        <v>1.49</v>
      </c>
      <c r="G697" s="28">
        <v>1.4</v>
      </c>
      <c r="H697" s="28">
        <f t="shared" si="70"/>
        <v>1.1000000000000001</v>
      </c>
      <c r="I697" s="28">
        <v>1.1000000000000001</v>
      </c>
      <c r="J697" s="28">
        <f t="shared" si="73"/>
        <v>1.694</v>
      </c>
      <c r="K697" s="42">
        <f t="shared" si="71"/>
        <v>44945.18</v>
      </c>
    </row>
    <row r="698" spans="1:11" s="29" customFormat="1" ht="15.75">
      <c r="A698" s="1">
        <v>293</v>
      </c>
      <c r="B698" s="1" t="s">
        <v>331</v>
      </c>
      <c r="C698" s="6" t="s">
        <v>328</v>
      </c>
      <c r="D698" s="9"/>
      <c r="E698" s="26">
        <f t="shared" ref="E698:E730" si="75">E$8</f>
        <v>17806.7</v>
      </c>
      <c r="F698" s="27">
        <v>2.14</v>
      </c>
      <c r="G698" s="28">
        <f t="shared" si="70"/>
        <v>0.86752099999999999</v>
      </c>
      <c r="H698" s="28">
        <f t="shared" si="70"/>
        <v>1.1000000000000001</v>
      </c>
      <c r="I698" s="28">
        <v>1</v>
      </c>
      <c r="J698" s="28">
        <f t="shared" si="73"/>
        <v>0.95427300000000004</v>
      </c>
      <c r="K698" s="42">
        <f t="shared" si="71"/>
        <v>36363.85</v>
      </c>
    </row>
    <row r="699" spans="1:11" s="29" customFormat="1" ht="15.75">
      <c r="A699" s="1">
        <v>294</v>
      </c>
      <c r="B699" s="1" t="s">
        <v>332</v>
      </c>
      <c r="C699" s="6" t="s">
        <v>328</v>
      </c>
      <c r="D699" s="9"/>
      <c r="E699" s="26">
        <f t="shared" si="75"/>
        <v>17806.7</v>
      </c>
      <c r="F699" s="27">
        <v>1.25</v>
      </c>
      <c r="G699" s="28">
        <f t="shared" ref="G699:H714" si="76">G$8</f>
        <v>0.86752099999999999</v>
      </c>
      <c r="H699" s="28">
        <f t="shared" si="76"/>
        <v>1.1000000000000001</v>
      </c>
      <c r="I699" s="28">
        <v>1</v>
      </c>
      <c r="J699" s="28">
        <f t="shared" si="73"/>
        <v>0.95427300000000004</v>
      </c>
      <c r="K699" s="42">
        <f t="shared" si="71"/>
        <v>21240.57</v>
      </c>
    </row>
    <row r="700" spans="1:11" s="29" customFormat="1" ht="15.75">
      <c r="A700" s="1">
        <v>295</v>
      </c>
      <c r="B700" s="1" t="s">
        <v>333</v>
      </c>
      <c r="C700" s="6" t="s">
        <v>328</v>
      </c>
      <c r="D700" s="9"/>
      <c r="E700" s="26">
        <f t="shared" si="75"/>
        <v>17806.7</v>
      </c>
      <c r="F700" s="27">
        <v>2.76</v>
      </c>
      <c r="G700" s="28">
        <f t="shared" si="76"/>
        <v>0.86752099999999999</v>
      </c>
      <c r="H700" s="28">
        <f t="shared" si="76"/>
        <v>1.1000000000000001</v>
      </c>
      <c r="I700" s="28">
        <v>1</v>
      </c>
      <c r="J700" s="28">
        <f t="shared" si="73"/>
        <v>0.95427300000000004</v>
      </c>
      <c r="K700" s="42">
        <f t="shared" si="71"/>
        <v>46899.17</v>
      </c>
    </row>
    <row r="701" spans="1:11" s="29" customFormat="1" ht="31.5">
      <c r="A701" s="1">
        <v>296</v>
      </c>
      <c r="B701" s="1" t="s">
        <v>334</v>
      </c>
      <c r="C701" s="6" t="s">
        <v>328</v>
      </c>
      <c r="D701" s="9"/>
      <c r="E701" s="26">
        <f t="shared" si="75"/>
        <v>17806.7</v>
      </c>
      <c r="F701" s="27">
        <v>0.76</v>
      </c>
      <c r="G701" s="28">
        <f t="shared" si="76"/>
        <v>0.86752099999999999</v>
      </c>
      <c r="H701" s="28">
        <f t="shared" si="76"/>
        <v>1.1000000000000001</v>
      </c>
      <c r="I701" s="28">
        <v>1</v>
      </c>
      <c r="J701" s="28">
        <f t="shared" si="73"/>
        <v>0.95427300000000004</v>
      </c>
      <c r="K701" s="42">
        <f t="shared" si="71"/>
        <v>12914.26</v>
      </c>
    </row>
    <row r="702" spans="1:11" s="29" customFormat="1" ht="15.75">
      <c r="A702" s="1">
        <v>297</v>
      </c>
      <c r="B702" s="1" t="s">
        <v>335</v>
      </c>
      <c r="C702" s="6" t="s">
        <v>328</v>
      </c>
      <c r="D702" s="9"/>
      <c r="E702" s="26">
        <f t="shared" si="75"/>
        <v>17806.7</v>
      </c>
      <c r="F702" s="27">
        <v>1.06</v>
      </c>
      <c r="G702" s="28">
        <f t="shared" si="76"/>
        <v>0.86752099999999999</v>
      </c>
      <c r="H702" s="28">
        <f t="shared" si="76"/>
        <v>1.1000000000000001</v>
      </c>
      <c r="I702" s="28">
        <v>1</v>
      </c>
      <c r="J702" s="28">
        <f t="shared" si="73"/>
        <v>0.95427300000000004</v>
      </c>
      <c r="K702" s="42">
        <f t="shared" si="71"/>
        <v>18012</v>
      </c>
    </row>
    <row r="703" spans="1:11" s="29" customFormat="1" ht="15.75">
      <c r="A703" s="1">
        <v>298</v>
      </c>
      <c r="B703" s="1" t="s">
        <v>336</v>
      </c>
      <c r="C703" s="6" t="s">
        <v>328</v>
      </c>
      <c r="D703" s="9"/>
      <c r="E703" s="26">
        <f t="shared" si="75"/>
        <v>17806.7</v>
      </c>
      <c r="F703" s="27">
        <v>1.1599999999999999</v>
      </c>
      <c r="G703" s="28">
        <f t="shared" si="76"/>
        <v>0.86752099999999999</v>
      </c>
      <c r="H703" s="28">
        <f t="shared" si="76"/>
        <v>1.1000000000000001</v>
      </c>
      <c r="I703" s="28">
        <v>1</v>
      </c>
      <c r="J703" s="28">
        <f t="shared" si="73"/>
        <v>0.95427300000000004</v>
      </c>
      <c r="K703" s="42">
        <f t="shared" si="71"/>
        <v>19711.25</v>
      </c>
    </row>
    <row r="704" spans="1:11" s="29" customFormat="1" ht="15.75">
      <c r="A704" s="1">
        <v>299</v>
      </c>
      <c r="B704" s="1" t="s">
        <v>337</v>
      </c>
      <c r="C704" s="6" t="s">
        <v>328</v>
      </c>
      <c r="D704" s="9"/>
      <c r="E704" s="26">
        <f t="shared" si="75"/>
        <v>17806.7</v>
      </c>
      <c r="F704" s="27">
        <v>3.32</v>
      </c>
      <c r="G704" s="28">
        <f t="shared" si="76"/>
        <v>0.86752099999999999</v>
      </c>
      <c r="H704" s="28">
        <f t="shared" si="76"/>
        <v>1.1000000000000001</v>
      </c>
      <c r="I704" s="28">
        <v>1</v>
      </c>
      <c r="J704" s="28">
        <f t="shared" si="73"/>
        <v>0.95427300000000004</v>
      </c>
      <c r="K704" s="42">
        <f t="shared" si="71"/>
        <v>56414.94</v>
      </c>
    </row>
    <row r="705" spans="1:11" s="29" customFormat="1" ht="15.75">
      <c r="A705" s="1">
        <v>300</v>
      </c>
      <c r="B705" s="1" t="s">
        <v>339</v>
      </c>
      <c r="C705" s="6" t="s">
        <v>338</v>
      </c>
      <c r="D705" s="9"/>
      <c r="E705" s="26">
        <f t="shared" si="75"/>
        <v>17806.7</v>
      </c>
      <c r="F705" s="27">
        <v>4.32</v>
      </c>
      <c r="G705" s="28">
        <f t="shared" si="76"/>
        <v>0.86752099999999999</v>
      </c>
      <c r="H705" s="28">
        <v>0</v>
      </c>
      <c r="I705" s="28">
        <v>1</v>
      </c>
      <c r="J705" s="28">
        <f>ROUND(G705*I705,6)</f>
        <v>0.86752099999999999</v>
      </c>
      <c r="K705" s="42">
        <f t="shared" si="71"/>
        <v>66734</v>
      </c>
    </row>
    <row r="706" spans="1:11" s="29" customFormat="1" ht="15.75">
      <c r="A706" s="1">
        <v>301</v>
      </c>
      <c r="B706" s="1" t="s">
        <v>340</v>
      </c>
      <c r="C706" s="6" t="s">
        <v>338</v>
      </c>
      <c r="D706" s="9"/>
      <c r="E706" s="26">
        <f t="shared" si="75"/>
        <v>17806.7</v>
      </c>
      <c r="F706" s="27">
        <v>3.5</v>
      </c>
      <c r="G706" s="28">
        <f t="shared" si="76"/>
        <v>0.86752099999999999</v>
      </c>
      <c r="H706" s="28">
        <f t="shared" si="76"/>
        <v>1.1000000000000001</v>
      </c>
      <c r="I706" s="28">
        <v>1</v>
      </c>
      <c r="J706" s="28">
        <f t="shared" si="73"/>
        <v>0.95427300000000004</v>
      </c>
      <c r="K706" s="42">
        <f t="shared" si="71"/>
        <v>59473.59</v>
      </c>
    </row>
    <row r="707" spans="1:11" s="29" customFormat="1" ht="31.5">
      <c r="A707" s="1">
        <v>302</v>
      </c>
      <c r="B707" s="1" t="s">
        <v>341</v>
      </c>
      <c r="C707" s="6" t="s">
        <v>338</v>
      </c>
      <c r="D707" s="9"/>
      <c r="E707" s="26">
        <f t="shared" si="75"/>
        <v>17806.7</v>
      </c>
      <c r="F707" s="27">
        <v>5.35</v>
      </c>
      <c r="G707" s="28">
        <f t="shared" si="76"/>
        <v>0.86752099999999999</v>
      </c>
      <c r="H707" s="28">
        <v>0</v>
      </c>
      <c r="I707" s="28">
        <v>1</v>
      </c>
      <c r="J707" s="28">
        <f>ROUND(G707*I707,6)</f>
        <v>0.86752099999999999</v>
      </c>
      <c r="K707" s="42">
        <f t="shared" si="71"/>
        <v>82645.119999999995</v>
      </c>
    </row>
    <row r="708" spans="1:11" s="29" customFormat="1" ht="31.5">
      <c r="A708" s="1">
        <v>303</v>
      </c>
      <c r="B708" s="1" t="s">
        <v>342</v>
      </c>
      <c r="C708" s="6" t="s">
        <v>338</v>
      </c>
      <c r="D708" s="9"/>
      <c r="E708" s="26">
        <f t="shared" si="75"/>
        <v>17806.7</v>
      </c>
      <c r="F708" s="27">
        <v>0.32</v>
      </c>
      <c r="G708" s="28">
        <f t="shared" si="76"/>
        <v>0.86752099999999999</v>
      </c>
      <c r="H708" s="28">
        <f t="shared" si="76"/>
        <v>1.1000000000000001</v>
      </c>
      <c r="I708" s="28">
        <v>1</v>
      </c>
      <c r="J708" s="28">
        <f t="shared" si="73"/>
        <v>0.95427300000000004</v>
      </c>
      <c r="K708" s="42">
        <f t="shared" si="71"/>
        <v>5437.58</v>
      </c>
    </row>
    <row r="709" spans="1:11" s="29" customFormat="1" ht="31.5">
      <c r="A709" s="1">
        <v>304</v>
      </c>
      <c r="B709" s="1" t="s">
        <v>343</v>
      </c>
      <c r="C709" s="6" t="s">
        <v>338</v>
      </c>
      <c r="D709" s="9"/>
      <c r="E709" s="26">
        <f t="shared" si="75"/>
        <v>17806.7</v>
      </c>
      <c r="F709" s="27">
        <v>0.46</v>
      </c>
      <c r="G709" s="28">
        <f t="shared" si="76"/>
        <v>0.86752099999999999</v>
      </c>
      <c r="H709" s="28">
        <f t="shared" si="76"/>
        <v>1.1000000000000001</v>
      </c>
      <c r="I709" s="28">
        <v>1</v>
      </c>
      <c r="J709" s="28">
        <f t="shared" si="73"/>
        <v>0.95427300000000004</v>
      </c>
      <c r="K709" s="42">
        <f t="shared" si="71"/>
        <v>7816.53</v>
      </c>
    </row>
    <row r="710" spans="1:11" ht="15.75">
      <c r="A710" s="1">
        <v>305</v>
      </c>
      <c r="B710" s="1" t="s">
        <v>344</v>
      </c>
      <c r="C710" s="6" t="s">
        <v>338</v>
      </c>
      <c r="D710" s="9"/>
      <c r="E710" s="26">
        <f t="shared" si="75"/>
        <v>17806.7</v>
      </c>
      <c r="F710" s="27">
        <v>8.4</v>
      </c>
      <c r="G710" s="28">
        <f t="shared" si="76"/>
        <v>0.86752099999999999</v>
      </c>
      <c r="H710" s="28">
        <f t="shared" si="76"/>
        <v>1.1000000000000001</v>
      </c>
      <c r="I710" s="28">
        <v>1</v>
      </c>
      <c r="J710" s="28">
        <f t="shared" si="73"/>
        <v>0.95427300000000004</v>
      </c>
      <c r="K710" s="42">
        <f t="shared" si="71"/>
        <v>142736.60999999999</v>
      </c>
    </row>
    <row r="711" spans="1:11" ht="15.75">
      <c r="A711" s="1">
        <v>306</v>
      </c>
      <c r="B711" s="1" t="s">
        <v>345</v>
      </c>
      <c r="C711" s="6" t="s">
        <v>338</v>
      </c>
      <c r="D711" s="9"/>
      <c r="E711" s="26">
        <f t="shared" si="75"/>
        <v>17806.7</v>
      </c>
      <c r="F711" s="27">
        <v>2.3199999999999998</v>
      </c>
      <c r="G711" s="28">
        <f t="shared" si="76"/>
        <v>0.86752099999999999</v>
      </c>
      <c r="H711" s="28">
        <v>0</v>
      </c>
      <c r="I711" s="28">
        <v>1</v>
      </c>
      <c r="J711" s="28">
        <f>ROUND(G711*I711,6)</f>
        <v>0.86752099999999999</v>
      </c>
      <c r="K711" s="42">
        <f t="shared" ref="K711:K730" si="77">ROUND(E711*F711*J711,2)</f>
        <v>35838.629999999997</v>
      </c>
    </row>
    <row r="712" spans="1:11" ht="15.75">
      <c r="A712" s="51">
        <v>307</v>
      </c>
      <c r="B712" s="51" t="s">
        <v>347</v>
      </c>
      <c r="C712" s="48" t="s">
        <v>346</v>
      </c>
      <c r="D712" s="9"/>
      <c r="E712" s="26">
        <f t="shared" si="75"/>
        <v>17806.7</v>
      </c>
      <c r="F712" s="27">
        <v>3</v>
      </c>
      <c r="G712" s="41">
        <v>0.63700000000000001</v>
      </c>
      <c r="H712" s="28">
        <f t="shared" si="76"/>
        <v>1.1000000000000001</v>
      </c>
      <c r="I712" s="28">
        <v>1</v>
      </c>
      <c r="J712" s="28">
        <f t="shared" ref="J712:J730" si="78">ROUND(G712*H712*I712,6)</f>
        <v>0.70069999999999999</v>
      </c>
      <c r="K712" s="42">
        <f t="shared" si="77"/>
        <v>37431.46</v>
      </c>
    </row>
    <row r="713" spans="1:11" s="29" customFormat="1" ht="15.75">
      <c r="A713" s="49"/>
      <c r="B713" s="49"/>
      <c r="C713" s="49"/>
      <c r="D713" s="9">
        <v>4</v>
      </c>
      <c r="E713" s="26">
        <f t="shared" si="75"/>
        <v>17806.7</v>
      </c>
      <c r="F713" s="27">
        <v>3</v>
      </c>
      <c r="G713" s="28">
        <f t="shared" ref="G713:G715" si="79">G$712</f>
        <v>0.63700000000000001</v>
      </c>
      <c r="H713" s="28">
        <f t="shared" si="76"/>
        <v>1.1000000000000001</v>
      </c>
      <c r="I713" s="28">
        <v>1.02</v>
      </c>
      <c r="J713" s="28">
        <f t="shared" si="78"/>
        <v>0.71471399999999996</v>
      </c>
      <c r="K713" s="42">
        <f t="shared" si="77"/>
        <v>38180.089999999997</v>
      </c>
    </row>
    <row r="714" spans="1:11" s="29" customFormat="1" ht="15.75">
      <c r="A714" s="49"/>
      <c r="B714" s="49"/>
      <c r="C714" s="49"/>
      <c r="D714" s="9">
        <v>5</v>
      </c>
      <c r="E714" s="26">
        <f t="shared" si="75"/>
        <v>17806.7</v>
      </c>
      <c r="F714" s="27">
        <v>3</v>
      </c>
      <c r="G714" s="28">
        <f t="shared" si="79"/>
        <v>0.63700000000000001</v>
      </c>
      <c r="H714" s="28">
        <f t="shared" si="76"/>
        <v>1.1000000000000001</v>
      </c>
      <c r="I714" s="28">
        <v>1.02</v>
      </c>
      <c r="J714" s="28">
        <f t="shared" si="78"/>
        <v>0.71471399999999996</v>
      </c>
      <c r="K714" s="42">
        <f t="shared" si="77"/>
        <v>38180.089999999997</v>
      </c>
    </row>
    <row r="715" spans="1:11" s="29" customFormat="1" ht="15.75">
      <c r="A715" s="50"/>
      <c r="B715" s="50"/>
      <c r="C715" s="50"/>
      <c r="D715" s="9">
        <v>6</v>
      </c>
      <c r="E715" s="26">
        <f t="shared" si="75"/>
        <v>17806.7</v>
      </c>
      <c r="F715" s="27">
        <v>3</v>
      </c>
      <c r="G715" s="28">
        <f t="shared" si="79"/>
        <v>0.63700000000000001</v>
      </c>
      <c r="H715" s="28">
        <f t="shared" ref="H715:H716" si="80">H$8</f>
        <v>1.1000000000000001</v>
      </c>
      <c r="I715" s="28">
        <v>1.1000000000000001</v>
      </c>
      <c r="J715" s="28">
        <f t="shared" si="78"/>
        <v>0.77076999999999996</v>
      </c>
      <c r="K715" s="42">
        <f t="shared" si="77"/>
        <v>41174.61</v>
      </c>
    </row>
    <row r="716" spans="1:11" ht="15.75">
      <c r="A716" s="51">
        <v>308</v>
      </c>
      <c r="B716" s="51" t="s">
        <v>348</v>
      </c>
      <c r="C716" s="48" t="s">
        <v>346</v>
      </c>
      <c r="D716" s="9"/>
      <c r="E716" s="26">
        <f t="shared" si="75"/>
        <v>17806.7</v>
      </c>
      <c r="F716" s="27">
        <v>1.5</v>
      </c>
      <c r="G716" s="28">
        <f>G$712</f>
        <v>0.63700000000000001</v>
      </c>
      <c r="H716" s="28">
        <f t="shared" si="80"/>
        <v>1.1000000000000001</v>
      </c>
      <c r="I716" s="28">
        <v>1</v>
      </c>
      <c r="J716" s="28">
        <f t="shared" si="78"/>
        <v>0.70069999999999999</v>
      </c>
      <c r="K716" s="42">
        <f t="shared" si="77"/>
        <v>18715.73</v>
      </c>
    </row>
    <row r="717" spans="1:11" s="29" customFormat="1" ht="15.75">
      <c r="A717" s="49"/>
      <c r="B717" s="49"/>
      <c r="C717" s="49"/>
      <c r="D717" s="9">
        <v>4</v>
      </c>
      <c r="E717" s="26">
        <f t="shared" si="75"/>
        <v>17806.7</v>
      </c>
      <c r="F717" s="27">
        <v>1.5</v>
      </c>
      <c r="G717" s="28">
        <f t="shared" ref="G717:G718" si="81">G$712</f>
        <v>0.63700000000000001</v>
      </c>
      <c r="H717" s="28">
        <f t="shared" ref="H717:H730" si="82">H$8</f>
        <v>1.1000000000000001</v>
      </c>
      <c r="I717" s="28">
        <v>1.02</v>
      </c>
      <c r="J717" s="28">
        <f t="shared" si="78"/>
        <v>0.71471399999999996</v>
      </c>
      <c r="K717" s="42">
        <f t="shared" si="77"/>
        <v>19090.05</v>
      </c>
    </row>
    <row r="718" spans="1:11" s="29" customFormat="1" ht="15.75">
      <c r="A718" s="50"/>
      <c r="B718" s="50"/>
      <c r="C718" s="50"/>
      <c r="D718" s="9">
        <v>5</v>
      </c>
      <c r="E718" s="26">
        <f t="shared" si="75"/>
        <v>17806.7</v>
      </c>
      <c r="F718" s="27">
        <v>1.5</v>
      </c>
      <c r="G718" s="28">
        <f t="shared" si="81"/>
        <v>0.63700000000000001</v>
      </c>
      <c r="H718" s="28">
        <f t="shared" si="82"/>
        <v>1.1000000000000001</v>
      </c>
      <c r="I718" s="28">
        <v>1.02</v>
      </c>
      <c r="J718" s="28">
        <f t="shared" si="78"/>
        <v>0.71471399999999996</v>
      </c>
      <c r="K718" s="42">
        <f t="shared" si="77"/>
        <v>19090.05</v>
      </c>
    </row>
    <row r="719" spans="1:11" ht="15.75" customHeight="1">
      <c r="A719" s="51">
        <v>309</v>
      </c>
      <c r="B719" s="51" t="s">
        <v>349</v>
      </c>
      <c r="C719" s="48" t="s">
        <v>346</v>
      </c>
      <c r="D719" s="9"/>
      <c r="E719" s="26">
        <f t="shared" si="75"/>
        <v>17806.7</v>
      </c>
      <c r="F719" s="27">
        <v>2.25</v>
      </c>
      <c r="G719" s="28">
        <f t="shared" ref="G719:G730" si="83">G$712</f>
        <v>0.63700000000000001</v>
      </c>
      <c r="H719" s="28">
        <f t="shared" si="82"/>
        <v>1.1000000000000001</v>
      </c>
      <c r="I719" s="28">
        <v>1</v>
      </c>
      <c r="J719" s="28">
        <f t="shared" si="78"/>
        <v>0.70069999999999999</v>
      </c>
      <c r="K719" s="42">
        <f t="shared" si="77"/>
        <v>28073.599999999999</v>
      </c>
    </row>
    <row r="720" spans="1:11" s="29" customFormat="1" ht="15.75">
      <c r="A720" s="49"/>
      <c r="B720" s="49"/>
      <c r="C720" s="49"/>
      <c r="D720" s="9">
        <v>4</v>
      </c>
      <c r="E720" s="26">
        <f t="shared" si="75"/>
        <v>17806.7</v>
      </c>
      <c r="F720" s="27">
        <v>2.25</v>
      </c>
      <c r="G720" s="28">
        <f t="shared" si="83"/>
        <v>0.63700000000000001</v>
      </c>
      <c r="H720" s="28">
        <f t="shared" si="82"/>
        <v>1.1000000000000001</v>
      </c>
      <c r="I720" s="28">
        <v>1.02</v>
      </c>
      <c r="J720" s="28">
        <f t="shared" si="78"/>
        <v>0.71471399999999996</v>
      </c>
      <c r="K720" s="42">
        <f t="shared" si="77"/>
        <v>28635.07</v>
      </c>
    </row>
    <row r="721" spans="1:11" s="29" customFormat="1" ht="15.75">
      <c r="A721" s="50"/>
      <c r="B721" s="50"/>
      <c r="C721" s="50"/>
      <c r="D721" s="9">
        <v>5</v>
      </c>
      <c r="E721" s="26">
        <f t="shared" si="75"/>
        <v>17806.7</v>
      </c>
      <c r="F721" s="27">
        <v>2.25</v>
      </c>
      <c r="G721" s="28">
        <f t="shared" si="83"/>
        <v>0.63700000000000001</v>
      </c>
      <c r="H721" s="28">
        <f t="shared" si="82"/>
        <v>1.1000000000000001</v>
      </c>
      <c r="I721" s="28">
        <v>1.02</v>
      </c>
      <c r="J721" s="28">
        <f t="shared" si="78"/>
        <v>0.71471399999999996</v>
      </c>
      <c r="K721" s="42">
        <f t="shared" si="77"/>
        <v>28635.07</v>
      </c>
    </row>
    <row r="722" spans="1:11" s="29" customFormat="1" ht="31.5">
      <c r="A722" s="1">
        <v>310</v>
      </c>
      <c r="B722" s="1" t="s">
        <v>350</v>
      </c>
      <c r="C722" s="6" t="s">
        <v>346</v>
      </c>
      <c r="D722" s="9"/>
      <c r="E722" s="26">
        <f t="shared" si="75"/>
        <v>17806.7</v>
      </c>
      <c r="F722" s="27">
        <v>1.5</v>
      </c>
      <c r="G722" s="28">
        <f t="shared" si="83"/>
        <v>0.63700000000000001</v>
      </c>
      <c r="H722" s="28">
        <f t="shared" si="82"/>
        <v>1.1000000000000001</v>
      </c>
      <c r="I722" s="28">
        <v>1</v>
      </c>
      <c r="J722" s="28">
        <f t="shared" ref="J722:J723" si="84">ROUND(G722*H722*I722,6)</f>
        <v>0.70069999999999999</v>
      </c>
      <c r="K722" s="42">
        <f t="shared" ref="K722:K723" si="85">ROUND(E722*F722*J722,2)</f>
        <v>18715.73</v>
      </c>
    </row>
    <row r="723" spans="1:11" s="29" customFormat="1" ht="15.75">
      <c r="A723" s="1">
        <v>311</v>
      </c>
      <c r="B723" s="1" t="s">
        <v>351</v>
      </c>
      <c r="C723" s="6" t="s">
        <v>346</v>
      </c>
      <c r="D723" s="9"/>
      <c r="E723" s="26">
        <f t="shared" si="75"/>
        <v>17806.7</v>
      </c>
      <c r="F723" s="27">
        <v>0.7</v>
      </c>
      <c r="G723" s="28">
        <f t="shared" si="83"/>
        <v>0.63700000000000001</v>
      </c>
      <c r="H723" s="28">
        <f t="shared" si="82"/>
        <v>1.1000000000000001</v>
      </c>
      <c r="I723" s="28">
        <v>1</v>
      </c>
      <c r="J723" s="28">
        <f t="shared" si="84"/>
        <v>0.70069999999999999</v>
      </c>
      <c r="K723" s="42">
        <f t="shared" si="85"/>
        <v>8734.01</v>
      </c>
    </row>
    <row r="724" spans="1:11" ht="31.5">
      <c r="A724" s="1">
        <v>312</v>
      </c>
      <c r="B724" s="1" t="s">
        <v>352</v>
      </c>
      <c r="C724" s="6" t="s">
        <v>346</v>
      </c>
      <c r="D724" s="9"/>
      <c r="E724" s="26">
        <f t="shared" si="75"/>
        <v>17806.7</v>
      </c>
      <c r="F724" s="27">
        <v>1.8</v>
      </c>
      <c r="G724" s="28">
        <f t="shared" si="83"/>
        <v>0.63700000000000001</v>
      </c>
      <c r="H724" s="28">
        <f t="shared" si="82"/>
        <v>1.1000000000000001</v>
      </c>
      <c r="I724" s="28">
        <v>1</v>
      </c>
      <c r="J724" s="28">
        <f t="shared" si="78"/>
        <v>0.70069999999999999</v>
      </c>
      <c r="K724" s="42">
        <f t="shared" si="77"/>
        <v>22458.880000000001</v>
      </c>
    </row>
    <row r="725" spans="1:11" ht="47.25">
      <c r="A725" s="1">
        <v>313</v>
      </c>
      <c r="B725" s="1" t="s">
        <v>353</v>
      </c>
      <c r="C725" s="6" t="s">
        <v>346</v>
      </c>
      <c r="D725" s="9"/>
      <c r="E725" s="26">
        <f t="shared" si="75"/>
        <v>17806.7</v>
      </c>
      <c r="F725" s="27">
        <v>4.8099999999999996</v>
      </c>
      <c r="G725" s="28">
        <f t="shared" si="83"/>
        <v>0.63700000000000001</v>
      </c>
      <c r="H725" s="28">
        <f t="shared" si="82"/>
        <v>1.1000000000000001</v>
      </c>
      <c r="I725" s="28">
        <v>1</v>
      </c>
      <c r="J725" s="28">
        <f t="shared" si="78"/>
        <v>0.70069999999999999</v>
      </c>
      <c r="K725" s="42">
        <f t="shared" si="77"/>
        <v>60015.11</v>
      </c>
    </row>
    <row r="726" spans="1:11" ht="15.75">
      <c r="A726" s="54">
        <v>314</v>
      </c>
      <c r="B726" s="54" t="s">
        <v>354</v>
      </c>
      <c r="C726" s="60" t="s">
        <v>346</v>
      </c>
      <c r="D726" s="9"/>
      <c r="E726" s="26">
        <f t="shared" si="75"/>
        <v>17806.7</v>
      </c>
      <c r="F726" s="27">
        <v>2.75</v>
      </c>
      <c r="G726" s="28">
        <f t="shared" si="83"/>
        <v>0.63700000000000001</v>
      </c>
      <c r="H726" s="28">
        <f t="shared" si="82"/>
        <v>1.1000000000000001</v>
      </c>
      <c r="I726" s="28">
        <v>1</v>
      </c>
      <c r="J726" s="28">
        <f t="shared" si="78"/>
        <v>0.70069999999999999</v>
      </c>
      <c r="K726" s="42">
        <f t="shared" si="77"/>
        <v>34312.18</v>
      </c>
    </row>
    <row r="727" spans="1:11" s="29" customFormat="1" ht="15.75">
      <c r="A727" s="59"/>
      <c r="B727" s="59"/>
      <c r="C727" s="61"/>
      <c r="D727" s="9">
        <v>3</v>
      </c>
      <c r="E727" s="26">
        <f t="shared" si="75"/>
        <v>17806.7</v>
      </c>
      <c r="F727" s="27">
        <v>2.75</v>
      </c>
      <c r="G727" s="28">
        <f t="shared" si="83"/>
        <v>0.63700000000000001</v>
      </c>
      <c r="H727" s="28">
        <f t="shared" si="82"/>
        <v>1.1000000000000001</v>
      </c>
      <c r="I727" s="28">
        <v>1.05</v>
      </c>
      <c r="J727" s="28">
        <f t="shared" si="78"/>
        <v>0.73573500000000003</v>
      </c>
      <c r="K727" s="42">
        <f t="shared" si="77"/>
        <v>36027.78</v>
      </c>
    </row>
    <row r="728" spans="1:11" s="29" customFormat="1" ht="15.75">
      <c r="A728" s="59"/>
      <c r="B728" s="59"/>
      <c r="C728" s="61"/>
      <c r="D728" s="9">
        <v>6</v>
      </c>
      <c r="E728" s="26">
        <f t="shared" si="75"/>
        <v>17806.7</v>
      </c>
      <c r="F728" s="27">
        <v>2.75</v>
      </c>
      <c r="G728" s="28">
        <f t="shared" si="83"/>
        <v>0.63700000000000001</v>
      </c>
      <c r="H728" s="28">
        <f t="shared" si="82"/>
        <v>1.1000000000000001</v>
      </c>
      <c r="I728" s="28">
        <v>1.1000000000000001</v>
      </c>
      <c r="J728" s="28">
        <f t="shared" si="78"/>
        <v>0.77076999999999996</v>
      </c>
      <c r="K728" s="42">
        <f t="shared" si="77"/>
        <v>37743.39</v>
      </c>
    </row>
    <row r="729" spans="1:11" s="29" customFormat="1" ht="15.75">
      <c r="A729" s="68"/>
      <c r="B729" s="68"/>
      <c r="C729" s="67"/>
      <c r="D729" s="9">
        <v>8</v>
      </c>
      <c r="E729" s="26">
        <f t="shared" si="75"/>
        <v>17806.7</v>
      </c>
      <c r="F729" s="27">
        <v>2.75</v>
      </c>
      <c r="G729" s="28">
        <f t="shared" si="83"/>
        <v>0.63700000000000001</v>
      </c>
      <c r="H729" s="28">
        <f t="shared" si="82"/>
        <v>1.1000000000000001</v>
      </c>
      <c r="I729" s="28">
        <v>1.05</v>
      </c>
      <c r="J729" s="28">
        <f t="shared" si="78"/>
        <v>0.73573500000000003</v>
      </c>
      <c r="K729" s="42">
        <f t="shared" si="77"/>
        <v>36027.78</v>
      </c>
    </row>
    <row r="730" spans="1:11" ht="31.5">
      <c r="A730" s="1">
        <v>315</v>
      </c>
      <c r="B730" s="1" t="s">
        <v>355</v>
      </c>
      <c r="C730" s="6" t="s">
        <v>346</v>
      </c>
      <c r="D730" s="9"/>
      <c r="E730" s="26">
        <f t="shared" si="75"/>
        <v>17806.7</v>
      </c>
      <c r="F730" s="27">
        <v>2.35</v>
      </c>
      <c r="G730" s="28">
        <f t="shared" si="83"/>
        <v>0.63700000000000001</v>
      </c>
      <c r="H730" s="28">
        <f t="shared" si="82"/>
        <v>1.1000000000000001</v>
      </c>
      <c r="I730" s="28">
        <v>1</v>
      </c>
      <c r="J730" s="28">
        <f t="shared" si="78"/>
        <v>0.70069999999999999</v>
      </c>
      <c r="K730" s="42">
        <f t="shared" si="77"/>
        <v>29321.31</v>
      </c>
    </row>
    <row r="732" spans="1:11" ht="42" customHeight="1">
      <c r="A732" s="14" t="s">
        <v>364</v>
      </c>
      <c r="B732" s="69" t="s">
        <v>362</v>
      </c>
      <c r="C732" s="69"/>
      <c r="D732" s="69"/>
      <c r="E732" s="69"/>
      <c r="F732" s="69"/>
      <c r="G732" s="69"/>
      <c r="H732" s="69"/>
      <c r="I732" s="69"/>
      <c r="J732" s="69"/>
      <c r="K732" s="69"/>
    </row>
  </sheetData>
  <mergeCells count="505">
    <mergeCell ref="H1:K1"/>
    <mergeCell ref="B732:K732"/>
    <mergeCell ref="A5:K5"/>
    <mergeCell ref="H2:K2"/>
    <mergeCell ref="A10:A11"/>
    <mergeCell ref="B10:B11"/>
    <mergeCell ref="C10:C11"/>
    <mergeCell ref="A19:A21"/>
    <mergeCell ref="B19:B21"/>
    <mergeCell ref="C19:C21"/>
    <mergeCell ref="A23:A25"/>
    <mergeCell ref="B23:B25"/>
    <mergeCell ref="C23:C25"/>
    <mergeCell ref="A716:A718"/>
    <mergeCell ref="B716:B718"/>
    <mergeCell ref="C716:C718"/>
    <mergeCell ref="A712:A715"/>
    <mergeCell ref="B712:B715"/>
    <mergeCell ref="C712:C715"/>
    <mergeCell ref="C726:C729"/>
    <mergeCell ref="B726:B729"/>
    <mergeCell ref="A726:A729"/>
    <mergeCell ref="A719:A721"/>
    <mergeCell ref="B719:B721"/>
    <mergeCell ref="C719:C721"/>
    <mergeCell ref="A40:A42"/>
    <mergeCell ref="B40:B42"/>
    <mergeCell ref="C40:C42"/>
    <mergeCell ref="A43:A49"/>
    <mergeCell ref="B43:B49"/>
    <mergeCell ref="C43:C49"/>
    <mergeCell ref="C26:C28"/>
    <mergeCell ref="A32:A34"/>
    <mergeCell ref="B32:B34"/>
    <mergeCell ref="C32:C34"/>
    <mergeCell ref="A37:A39"/>
    <mergeCell ref="B37:B39"/>
    <mergeCell ref="C37:C39"/>
    <mergeCell ref="A26:A28"/>
    <mergeCell ref="B26:B28"/>
    <mergeCell ref="A55:A57"/>
    <mergeCell ref="B55:B57"/>
    <mergeCell ref="C55:C57"/>
    <mergeCell ref="A58:A59"/>
    <mergeCell ref="B58:B59"/>
    <mergeCell ref="C58:C59"/>
    <mergeCell ref="A50:A51"/>
    <mergeCell ref="B50:B51"/>
    <mergeCell ref="C50:C51"/>
    <mergeCell ref="A52:A54"/>
    <mergeCell ref="B52:B54"/>
    <mergeCell ref="C52:C54"/>
    <mergeCell ref="A73:A75"/>
    <mergeCell ref="B73:B75"/>
    <mergeCell ref="C73:C75"/>
    <mergeCell ref="A76:A77"/>
    <mergeCell ref="B76:B77"/>
    <mergeCell ref="C76:C77"/>
    <mergeCell ref="A61:A65"/>
    <mergeCell ref="B61:B65"/>
    <mergeCell ref="C61:C65"/>
    <mergeCell ref="C66:C71"/>
    <mergeCell ref="A66:A71"/>
    <mergeCell ref="B66:B71"/>
    <mergeCell ref="A84:A86"/>
    <mergeCell ref="B84:B86"/>
    <mergeCell ref="C84:C86"/>
    <mergeCell ref="A90:A92"/>
    <mergeCell ref="B90:B92"/>
    <mergeCell ref="C90:C92"/>
    <mergeCell ref="C78:C79"/>
    <mergeCell ref="B78:B79"/>
    <mergeCell ref="A78:A79"/>
    <mergeCell ref="C80:C83"/>
    <mergeCell ref="B80:B83"/>
    <mergeCell ref="A80:A83"/>
    <mergeCell ref="A104:A108"/>
    <mergeCell ref="B104:B108"/>
    <mergeCell ref="C104:C108"/>
    <mergeCell ref="A109:A111"/>
    <mergeCell ref="B109:B111"/>
    <mergeCell ref="C109:C111"/>
    <mergeCell ref="A98:A99"/>
    <mergeCell ref="B98:B99"/>
    <mergeCell ref="C98:C99"/>
    <mergeCell ref="A100:A102"/>
    <mergeCell ref="B100:B102"/>
    <mergeCell ref="C100:C102"/>
    <mergeCell ref="A118:A119"/>
    <mergeCell ref="B118:B119"/>
    <mergeCell ref="C118:C119"/>
    <mergeCell ref="A121:A124"/>
    <mergeCell ref="B121:B124"/>
    <mergeCell ref="C121:C124"/>
    <mergeCell ref="A113:A115"/>
    <mergeCell ref="B113:B115"/>
    <mergeCell ref="C113:C115"/>
    <mergeCell ref="A116:A117"/>
    <mergeCell ref="B116:B117"/>
    <mergeCell ref="C116:C117"/>
    <mergeCell ref="A132:A134"/>
    <mergeCell ref="B132:B134"/>
    <mergeCell ref="C132:C134"/>
    <mergeCell ref="A136:A138"/>
    <mergeCell ref="B136:B138"/>
    <mergeCell ref="C136:C138"/>
    <mergeCell ref="A125:A129"/>
    <mergeCell ref="B125:B129"/>
    <mergeCell ref="C125:C129"/>
    <mergeCell ref="A130:A131"/>
    <mergeCell ref="B130:B131"/>
    <mergeCell ref="C130:C131"/>
    <mergeCell ref="A148:A151"/>
    <mergeCell ref="B148:B151"/>
    <mergeCell ref="C148:C151"/>
    <mergeCell ref="C152:C156"/>
    <mergeCell ref="B152:B156"/>
    <mergeCell ref="A152:A156"/>
    <mergeCell ref="A139:A142"/>
    <mergeCell ref="B139:B142"/>
    <mergeCell ref="C139:C142"/>
    <mergeCell ref="A143:A147"/>
    <mergeCell ref="B143:B147"/>
    <mergeCell ref="C143:C147"/>
    <mergeCell ref="C165:C167"/>
    <mergeCell ref="B165:B167"/>
    <mergeCell ref="A165:A167"/>
    <mergeCell ref="C169:C171"/>
    <mergeCell ref="B169:B171"/>
    <mergeCell ref="A169:A171"/>
    <mergeCell ref="A157:A160"/>
    <mergeCell ref="B157:B160"/>
    <mergeCell ref="C157:C160"/>
    <mergeCell ref="A162:A164"/>
    <mergeCell ref="B162:B164"/>
    <mergeCell ref="C162:C164"/>
    <mergeCell ref="C186:C187"/>
    <mergeCell ref="B186:B187"/>
    <mergeCell ref="A186:A187"/>
    <mergeCell ref="A188:A191"/>
    <mergeCell ref="B188:B191"/>
    <mergeCell ref="C188:C191"/>
    <mergeCell ref="C175:C178"/>
    <mergeCell ref="B175:B178"/>
    <mergeCell ref="A175:A178"/>
    <mergeCell ref="C179:C181"/>
    <mergeCell ref="B179:B181"/>
    <mergeCell ref="A179:A181"/>
    <mergeCell ref="C204:C207"/>
    <mergeCell ref="B204:B207"/>
    <mergeCell ref="A204:A207"/>
    <mergeCell ref="C208:C210"/>
    <mergeCell ref="B208:B210"/>
    <mergeCell ref="A208:A210"/>
    <mergeCell ref="A193:A196"/>
    <mergeCell ref="B193:B196"/>
    <mergeCell ref="C193:C196"/>
    <mergeCell ref="A198:A203"/>
    <mergeCell ref="B198:B203"/>
    <mergeCell ref="C198:C203"/>
    <mergeCell ref="A219:A221"/>
    <mergeCell ref="B219:B221"/>
    <mergeCell ref="C219:C221"/>
    <mergeCell ref="A222:A224"/>
    <mergeCell ref="B222:B224"/>
    <mergeCell ref="C222:C224"/>
    <mergeCell ref="A211:A213"/>
    <mergeCell ref="B211:B213"/>
    <mergeCell ref="C211:C213"/>
    <mergeCell ref="C214:C216"/>
    <mergeCell ref="B214:B216"/>
    <mergeCell ref="A214:A216"/>
    <mergeCell ref="A232:A235"/>
    <mergeCell ref="B232:B235"/>
    <mergeCell ref="C232:C235"/>
    <mergeCell ref="A236:A239"/>
    <mergeCell ref="B236:B239"/>
    <mergeCell ref="C236:C239"/>
    <mergeCell ref="C226:C228"/>
    <mergeCell ref="B226:B228"/>
    <mergeCell ref="A226:A228"/>
    <mergeCell ref="A229:A231"/>
    <mergeCell ref="B229:B231"/>
    <mergeCell ref="C229:C231"/>
    <mergeCell ref="A251:A252"/>
    <mergeCell ref="B251:B252"/>
    <mergeCell ref="C251:C252"/>
    <mergeCell ref="C253:C254"/>
    <mergeCell ref="B253:B254"/>
    <mergeCell ref="A253:A254"/>
    <mergeCell ref="A240:A242"/>
    <mergeCell ref="B240:B242"/>
    <mergeCell ref="C240:C242"/>
    <mergeCell ref="A243:A245"/>
    <mergeCell ref="B243:B245"/>
    <mergeCell ref="C243:C245"/>
    <mergeCell ref="A280:A282"/>
    <mergeCell ref="B280:B282"/>
    <mergeCell ref="C280:C282"/>
    <mergeCell ref="A290:A292"/>
    <mergeCell ref="B290:B292"/>
    <mergeCell ref="C290:C292"/>
    <mergeCell ref="A259:A262"/>
    <mergeCell ref="B259:B262"/>
    <mergeCell ref="C259:C262"/>
    <mergeCell ref="A264:A266"/>
    <mergeCell ref="B264:B266"/>
    <mergeCell ref="C264:C266"/>
    <mergeCell ref="C306:C308"/>
    <mergeCell ref="A306:A308"/>
    <mergeCell ref="B306:B308"/>
    <mergeCell ref="C310:C312"/>
    <mergeCell ref="B310:B312"/>
    <mergeCell ref="A310:A312"/>
    <mergeCell ref="A299:A302"/>
    <mergeCell ref="B299:B302"/>
    <mergeCell ref="C299:C302"/>
    <mergeCell ref="A303:A305"/>
    <mergeCell ref="B303:B305"/>
    <mergeCell ref="C303:C305"/>
    <mergeCell ref="C322:C326"/>
    <mergeCell ref="B322:B326"/>
    <mergeCell ref="A322:A326"/>
    <mergeCell ref="A327:A330"/>
    <mergeCell ref="B327:B330"/>
    <mergeCell ref="C327:C330"/>
    <mergeCell ref="C313:C316"/>
    <mergeCell ref="A313:A316"/>
    <mergeCell ref="B313:B316"/>
    <mergeCell ref="A317:A320"/>
    <mergeCell ref="B317:B320"/>
    <mergeCell ref="C317:C320"/>
    <mergeCell ref="C340:C343"/>
    <mergeCell ref="B340:B343"/>
    <mergeCell ref="A340:A343"/>
    <mergeCell ref="C349:C352"/>
    <mergeCell ref="A349:A352"/>
    <mergeCell ref="B349:B352"/>
    <mergeCell ref="C331:C335"/>
    <mergeCell ref="A331:A335"/>
    <mergeCell ref="B331:B335"/>
    <mergeCell ref="C336:C339"/>
    <mergeCell ref="A336:A339"/>
    <mergeCell ref="B336:B339"/>
    <mergeCell ref="C361:C364"/>
    <mergeCell ref="B361:B364"/>
    <mergeCell ref="A361:A364"/>
    <mergeCell ref="A365:A367"/>
    <mergeCell ref="B365:B367"/>
    <mergeCell ref="C365:C367"/>
    <mergeCell ref="C353:C356"/>
    <mergeCell ref="B353:B356"/>
    <mergeCell ref="A353:A356"/>
    <mergeCell ref="C357:C360"/>
    <mergeCell ref="A357:A360"/>
    <mergeCell ref="B357:B360"/>
    <mergeCell ref="C380:C382"/>
    <mergeCell ref="B380:B382"/>
    <mergeCell ref="A380:A382"/>
    <mergeCell ref="C384:C386"/>
    <mergeCell ref="B384:B386"/>
    <mergeCell ref="A384:A386"/>
    <mergeCell ref="A368:A372"/>
    <mergeCell ref="B368:B372"/>
    <mergeCell ref="C368:C372"/>
    <mergeCell ref="A375:A379"/>
    <mergeCell ref="B375:B379"/>
    <mergeCell ref="C375:C379"/>
    <mergeCell ref="C401:C404"/>
    <mergeCell ref="B401:B404"/>
    <mergeCell ref="A401:A404"/>
    <mergeCell ref="C407:C410"/>
    <mergeCell ref="B407:B410"/>
    <mergeCell ref="A407:A410"/>
    <mergeCell ref="C389:C395"/>
    <mergeCell ref="B389:B395"/>
    <mergeCell ref="A389:A395"/>
    <mergeCell ref="A396:A398"/>
    <mergeCell ref="B396:B398"/>
    <mergeCell ref="C396:C398"/>
    <mergeCell ref="A425:A430"/>
    <mergeCell ref="B425:B430"/>
    <mergeCell ref="C425:C430"/>
    <mergeCell ref="A431:A434"/>
    <mergeCell ref="B431:B434"/>
    <mergeCell ref="C431:C434"/>
    <mergeCell ref="C412:C415"/>
    <mergeCell ref="A412:A415"/>
    <mergeCell ref="B412:B415"/>
    <mergeCell ref="B416:B420"/>
    <mergeCell ref="A416:A420"/>
    <mergeCell ref="C416:C420"/>
    <mergeCell ref="C435:C436"/>
    <mergeCell ref="A435:A436"/>
    <mergeCell ref="B435:B436"/>
    <mergeCell ref="C438:C440"/>
    <mergeCell ref="C441:C446"/>
    <mergeCell ref="A438:A440"/>
    <mergeCell ref="B438:B440"/>
    <mergeCell ref="A441:A446"/>
    <mergeCell ref="B441:B446"/>
    <mergeCell ref="C454:C456"/>
    <mergeCell ref="B454:B456"/>
    <mergeCell ref="A454:A456"/>
    <mergeCell ref="C457:C459"/>
    <mergeCell ref="A457:A459"/>
    <mergeCell ref="B457:B459"/>
    <mergeCell ref="C448:C450"/>
    <mergeCell ref="B448:B450"/>
    <mergeCell ref="A448:A450"/>
    <mergeCell ref="A451:A453"/>
    <mergeCell ref="B451:B453"/>
    <mergeCell ref="C451:C453"/>
    <mergeCell ref="C467:C472"/>
    <mergeCell ref="A467:A472"/>
    <mergeCell ref="B467:B472"/>
    <mergeCell ref="C473:C475"/>
    <mergeCell ref="B473:B475"/>
    <mergeCell ref="A473:A475"/>
    <mergeCell ref="C460:C462"/>
    <mergeCell ref="A460:A462"/>
    <mergeCell ref="B460:B462"/>
    <mergeCell ref="C463:C465"/>
    <mergeCell ref="B463:B465"/>
    <mergeCell ref="A463:A465"/>
    <mergeCell ref="C485:C487"/>
    <mergeCell ref="A485:A487"/>
    <mergeCell ref="B485:B487"/>
    <mergeCell ref="C488:C489"/>
    <mergeCell ref="B488:B489"/>
    <mergeCell ref="A488:A489"/>
    <mergeCell ref="C477:C479"/>
    <mergeCell ref="B477:B479"/>
    <mergeCell ref="A477:A479"/>
    <mergeCell ref="C480:C484"/>
    <mergeCell ref="A480:A484"/>
    <mergeCell ref="B480:B484"/>
    <mergeCell ref="A497:A499"/>
    <mergeCell ref="B497:B499"/>
    <mergeCell ref="C497:C499"/>
    <mergeCell ref="C501:C503"/>
    <mergeCell ref="A501:A503"/>
    <mergeCell ref="B501:B503"/>
    <mergeCell ref="C490:C492"/>
    <mergeCell ref="A490:A492"/>
    <mergeCell ref="B490:B492"/>
    <mergeCell ref="C495:C496"/>
    <mergeCell ref="B495:B496"/>
    <mergeCell ref="A495:A496"/>
    <mergeCell ref="A511:A513"/>
    <mergeCell ref="B511:B513"/>
    <mergeCell ref="C511:C513"/>
    <mergeCell ref="A514:A517"/>
    <mergeCell ref="B514:B517"/>
    <mergeCell ref="C514:C517"/>
    <mergeCell ref="C504:C506"/>
    <mergeCell ref="A504:A506"/>
    <mergeCell ref="B504:B506"/>
    <mergeCell ref="C507:C509"/>
    <mergeCell ref="A507:A509"/>
    <mergeCell ref="B507:B509"/>
    <mergeCell ref="C526:C529"/>
    <mergeCell ref="A526:A529"/>
    <mergeCell ref="B526:B529"/>
    <mergeCell ref="C530:C534"/>
    <mergeCell ref="B530:B534"/>
    <mergeCell ref="A530:A534"/>
    <mergeCell ref="C518:C521"/>
    <mergeCell ref="C522:C525"/>
    <mergeCell ref="A518:A521"/>
    <mergeCell ref="A522:A525"/>
    <mergeCell ref="B518:B521"/>
    <mergeCell ref="B522:B525"/>
    <mergeCell ref="C544:C546"/>
    <mergeCell ref="A544:A546"/>
    <mergeCell ref="A547:A549"/>
    <mergeCell ref="C547:C549"/>
    <mergeCell ref="B547:B549"/>
    <mergeCell ref="B544:B546"/>
    <mergeCell ref="C535:C540"/>
    <mergeCell ref="B535:B540"/>
    <mergeCell ref="A535:A540"/>
    <mergeCell ref="C541:C543"/>
    <mergeCell ref="B541:B543"/>
    <mergeCell ref="A541:A543"/>
    <mergeCell ref="C557:C559"/>
    <mergeCell ref="B557:B559"/>
    <mergeCell ref="A557:A559"/>
    <mergeCell ref="C560:C562"/>
    <mergeCell ref="B560:B562"/>
    <mergeCell ref="A560:A562"/>
    <mergeCell ref="C550:C553"/>
    <mergeCell ref="A550:A553"/>
    <mergeCell ref="B550:B553"/>
    <mergeCell ref="A554:A556"/>
    <mergeCell ref="B554:B556"/>
    <mergeCell ref="C554:C556"/>
    <mergeCell ref="C569:C571"/>
    <mergeCell ref="B569:B571"/>
    <mergeCell ref="A569:A571"/>
    <mergeCell ref="C572:C574"/>
    <mergeCell ref="B572:B574"/>
    <mergeCell ref="A572:A574"/>
    <mergeCell ref="C563:C565"/>
    <mergeCell ref="B563:B565"/>
    <mergeCell ref="A563:A565"/>
    <mergeCell ref="C566:C568"/>
    <mergeCell ref="A566:A568"/>
    <mergeCell ref="B566:B568"/>
    <mergeCell ref="C582:C583"/>
    <mergeCell ref="C584:C586"/>
    <mergeCell ref="A582:A583"/>
    <mergeCell ref="A584:A586"/>
    <mergeCell ref="B582:B583"/>
    <mergeCell ref="B584:B586"/>
    <mergeCell ref="C575:C577"/>
    <mergeCell ref="B575:B577"/>
    <mergeCell ref="A575:A577"/>
    <mergeCell ref="C578:C580"/>
    <mergeCell ref="A578:A580"/>
    <mergeCell ref="B578:B580"/>
    <mergeCell ref="C594:C596"/>
    <mergeCell ref="B594:B596"/>
    <mergeCell ref="A594:A596"/>
    <mergeCell ref="C597:C599"/>
    <mergeCell ref="B597:B599"/>
    <mergeCell ref="A597:A599"/>
    <mergeCell ref="C587:C590"/>
    <mergeCell ref="B587:B590"/>
    <mergeCell ref="A587:A590"/>
    <mergeCell ref="A591:A593"/>
    <mergeCell ref="B591:B593"/>
    <mergeCell ref="C591:C593"/>
    <mergeCell ref="C610:C613"/>
    <mergeCell ref="B610:B613"/>
    <mergeCell ref="A610:A613"/>
    <mergeCell ref="C616:C617"/>
    <mergeCell ref="A616:A617"/>
    <mergeCell ref="B616:B617"/>
    <mergeCell ref="A600:A601"/>
    <mergeCell ref="B600:B601"/>
    <mergeCell ref="C600:C601"/>
    <mergeCell ref="C606:C608"/>
    <mergeCell ref="A606:A608"/>
    <mergeCell ref="B606:B608"/>
    <mergeCell ref="C629:C632"/>
    <mergeCell ref="B629:B632"/>
    <mergeCell ref="A629:A632"/>
    <mergeCell ref="C633:C635"/>
    <mergeCell ref="B633:B635"/>
    <mergeCell ref="A633:A635"/>
    <mergeCell ref="C618:C623"/>
    <mergeCell ref="B618:B623"/>
    <mergeCell ref="A618:A623"/>
    <mergeCell ref="C625:C628"/>
    <mergeCell ref="B625:B628"/>
    <mergeCell ref="A625:A628"/>
    <mergeCell ref="C647:C649"/>
    <mergeCell ref="B647:B649"/>
    <mergeCell ref="A647:A649"/>
    <mergeCell ref="A651:A653"/>
    <mergeCell ref="C651:C653"/>
    <mergeCell ref="B651:B653"/>
    <mergeCell ref="C639:C640"/>
    <mergeCell ref="B639:B640"/>
    <mergeCell ref="A639:A640"/>
    <mergeCell ref="C642:C645"/>
    <mergeCell ref="A642:A645"/>
    <mergeCell ref="B642:B645"/>
    <mergeCell ref="A661:A663"/>
    <mergeCell ref="B661:B663"/>
    <mergeCell ref="C661:C663"/>
    <mergeCell ref="A664:A666"/>
    <mergeCell ref="B664:B666"/>
    <mergeCell ref="C664:C666"/>
    <mergeCell ref="A654:A656"/>
    <mergeCell ref="B654:B656"/>
    <mergeCell ref="C654:C656"/>
    <mergeCell ref="C657:C660"/>
    <mergeCell ref="B657:B660"/>
    <mergeCell ref="A657:A660"/>
    <mergeCell ref="C675:C679"/>
    <mergeCell ref="B675:B679"/>
    <mergeCell ref="A675:A679"/>
    <mergeCell ref="C680:C681"/>
    <mergeCell ref="B680:B681"/>
    <mergeCell ref="A680:A681"/>
    <mergeCell ref="C669:C670"/>
    <mergeCell ref="B669:B670"/>
    <mergeCell ref="A669:A670"/>
    <mergeCell ref="A671:A673"/>
    <mergeCell ref="B671:B673"/>
    <mergeCell ref="C671:C673"/>
    <mergeCell ref="C691:C693"/>
    <mergeCell ref="B691:B693"/>
    <mergeCell ref="A691:A693"/>
    <mergeCell ref="C694:C697"/>
    <mergeCell ref="B694:B697"/>
    <mergeCell ref="A694:A697"/>
    <mergeCell ref="A682:A683"/>
    <mergeCell ref="B682:B683"/>
    <mergeCell ref="C682:C683"/>
    <mergeCell ref="A686:A688"/>
    <mergeCell ref="B686:B688"/>
    <mergeCell ref="C686:C688"/>
  </mergeCells>
  <pageMargins left="0" right="0" top="0" bottom="0" header="0.31496062992125984" footer="0.31496062992125984"/>
  <pageSetup paperSize="9" scale="62" fitToHeight="14" orientation="landscape" r:id="rId1"/>
  <rowBreaks count="12" manualBreakCount="12">
    <brk id="42" max="16383" man="1"/>
    <brk id="102" max="10" man="1"/>
    <brk id="161" max="16383" man="1"/>
    <brk id="218" max="16383" man="1"/>
    <brk id="271" max="10" man="1"/>
    <brk id="312" max="16383" man="1"/>
    <brk id="367" max="16383" man="1"/>
    <brk id="422" max="10" man="1"/>
    <brk id="479" max="16383" man="1"/>
    <brk id="534" max="16383" man="1"/>
    <brk id="590" max="16383" man="1"/>
    <brk id="7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2"/>
  <sheetViews>
    <sheetView zoomScale="90" zoomScaleNormal="90" workbookViewId="0">
      <pane xSplit="5" ySplit="8" topLeftCell="F141" activePane="bottomRight" state="frozen"/>
      <selection activeCell="H1" sqref="H1:K1"/>
      <selection pane="topRight" activeCell="H1" sqref="H1:K1"/>
      <selection pane="bottomLeft" activeCell="H1" sqref="H1:K1"/>
      <selection pane="bottomRight" activeCell="H2" sqref="H2:K2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0.5" customHeight="1">
      <c r="H1" s="62" t="s">
        <v>379</v>
      </c>
      <c r="I1" s="62"/>
      <c r="J1" s="62"/>
      <c r="K1" s="62"/>
    </row>
    <row r="2" spans="1:11" ht="79.5" customHeight="1">
      <c r="H2" s="62" t="s">
        <v>368</v>
      </c>
      <c r="I2" s="66"/>
      <c r="J2" s="66"/>
      <c r="K2" s="66"/>
    </row>
    <row r="3" spans="1:11" ht="9.75" hidden="1" customHeight="1"/>
    <row r="4" spans="1:11" ht="7.5" hidden="1" customHeight="1"/>
    <row r="5" spans="1:11" ht="54" customHeight="1">
      <c r="A5" s="65" t="s">
        <v>374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5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25" customFormat="1" ht="22.5" hidden="1" customHeight="1">
      <c r="A8" s="20"/>
      <c r="B8" s="20"/>
      <c r="C8" s="21"/>
      <c r="D8" s="22"/>
      <c r="E8" s="23">
        <v>17806.7</v>
      </c>
      <c r="F8" s="23"/>
      <c r="G8" s="24">
        <v>0.86752099999999999</v>
      </c>
      <c r="H8" s="24">
        <v>1.2</v>
      </c>
      <c r="I8" s="24">
        <v>1</v>
      </c>
      <c r="J8" s="24">
        <f>ROUND(G8*H8*I8,6)</f>
        <v>1.0410250000000001</v>
      </c>
      <c r="K8" s="8"/>
    </row>
    <row r="9" spans="1:11" s="29" customFormat="1" ht="31.5">
      <c r="A9" s="1">
        <v>1</v>
      </c>
      <c r="B9" s="1" t="s">
        <v>5</v>
      </c>
      <c r="C9" s="6" t="s">
        <v>4</v>
      </c>
      <c r="D9" s="9"/>
      <c r="E9" s="26">
        <f>E$8</f>
        <v>17806.7</v>
      </c>
      <c r="F9" s="44">
        <v>0.5</v>
      </c>
      <c r="G9" s="45">
        <f>G$8</f>
        <v>0.86752099999999999</v>
      </c>
      <c r="H9" s="45">
        <f>H$8</f>
        <v>1.2</v>
      </c>
      <c r="I9" s="45">
        <v>1</v>
      </c>
      <c r="J9" s="28">
        <f t="shared" ref="J9:J72" si="0">ROUND(G9*H9*I9,6)</f>
        <v>1.0410250000000001</v>
      </c>
      <c r="K9" s="42">
        <f>ROUND(E9*F9*J9,2)</f>
        <v>9268.61</v>
      </c>
    </row>
    <row r="10" spans="1:11" s="29" customFormat="1" ht="15.75">
      <c r="A10" s="51">
        <v>2</v>
      </c>
      <c r="B10" s="51" t="s">
        <v>7</v>
      </c>
      <c r="C10" s="48" t="s">
        <v>6</v>
      </c>
      <c r="D10" s="9"/>
      <c r="E10" s="26">
        <f t="shared" ref="E10:E120" si="1">E$8</f>
        <v>17806.7</v>
      </c>
      <c r="F10" s="44">
        <v>0.93</v>
      </c>
      <c r="G10" s="45">
        <f t="shared" ref="G10:H41" si="2">G$8</f>
        <v>0.86752099999999999</v>
      </c>
      <c r="H10" s="45">
        <f t="shared" si="2"/>
        <v>1.2</v>
      </c>
      <c r="I10" s="45">
        <v>1</v>
      </c>
      <c r="J10" s="28">
        <f t="shared" si="0"/>
        <v>1.0410250000000001</v>
      </c>
      <c r="K10" s="42">
        <f t="shared" ref="K10:K73" si="3">ROUND(E10*F10*J10,2)</f>
        <v>17239.61</v>
      </c>
    </row>
    <row r="11" spans="1:11" s="29" customFormat="1" ht="15.75">
      <c r="A11" s="50"/>
      <c r="B11" s="50"/>
      <c r="C11" s="50"/>
      <c r="D11" s="9">
        <v>6</v>
      </c>
      <c r="E11" s="26">
        <f t="shared" si="1"/>
        <v>17806.7</v>
      </c>
      <c r="F11" s="44">
        <v>0.93</v>
      </c>
      <c r="G11" s="45">
        <f t="shared" si="2"/>
        <v>0.86752099999999999</v>
      </c>
      <c r="H11" s="45">
        <f t="shared" si="2"/>
        <v>1.2</v>
      </c>
      <c r="I11" s="45">
        <v>1.1000000000000001</v>
      </c>
      <c r="J11" s="28">
        <f t="shared" si="0"/>
        <v>1.1451279999999999</v>
      </c>
      <c r="K11" s="42">
        <f t="shared" si="3"/>
        <v>18963.580000000002</v>
      </c>
    </row>
    <row r="12" spans="1:11" s="29" customFormat="1" ht="15.75">
      <c r="A12" s="1">
        <v>3</v>
      </c>
      <c r="B12" s="1" t="s">
        <v>8</v>
      </c>
      <c r="C12" s="6" t="s">
        <v>6</v>
      </c>
      <c r="D12" s="9"/>
      <c r="E12" s="26">
        <f t="shared" si="1"/>
        <v>17806.7</v>
      </c>
      <c r="F12" s="44">
        <v>0.28000000000000003</v>
      </c>
      <c r="G12" s="45">
        <f t="shared" si="2"/>
        <v>0.86752099999999999</v>
      </c>
      <c r="H12" s="45">
        <f t="shared" si="2"/>
        <v>1.2</v>
      </c>
      <c r="I12" s="45">
        <v>1</v>
      </c>
      <c r="J12" s="28">
        <f t="shared" si="0"/>
        <v>1.0410250000000001</v>
      </c>
      <c r="K12" s="42">
        <f t="shared" si="3"/>
        <v>5190.42</v>
      </c>
    </row>
    <row r="13" spans="1:11" s="29" customFormat="1" ht="15.75">
      <c r="A13" s="1">
        <v>4</v>
      </c>
      <c r="B13" s="1" t="s">
        <v>9</v>
      </c>
      <c r="C13" s="6" t="s">
        <v>6</v>
      </c>
      <c r="D13" s="9"/>
      <c r="E13" s="26">
        <f t="shared" si="1"/>
        <v>17806.7</v>
      </c>
      <c r="F13" s="44">
        <v>0.98</v>
      </c>
      <c r="G13" s="45">
        <f t="shared" si="2"/>
        <v>0.86752099999999999</v>
      </c>
      <c r="H13" s="45">
        <f t="shared" si="2"/>
        <v>1.2</v>
      </c>
      <c r="I13" s="45">
        <v>1</v>
      </c>
      <c r="J13" s="28">
        <f t="shared" si="0"/>
        <v>1.0410250000000001</v>
      </c>
      <c r="K13" s="42">
        <f t="shared" si="3"/>
        <v>18166.48</v>
      </c>
    </row>
    <row r="14" spans="1:11" s="29" customFormat="1" ht="15.75">
      <c r="A14" s="1">
        <v>5</v>
      </c>
      <c r="B14" s="1" t="s">
        <v>10</v>
      </c>
      <c r="C14" s="6" t="s">
        <v>6</v>
      </c>
      <c r="D14" s="9"/>
      <c r="E14" s="26">
        <f t="shared" si="1"/>
        <v>17806.7</v>
      </c>
      <c r="F14" s="44">
        <v>1.01</v>
      </c>
      <c r="G14" s="45">
        <f t="shared" si="2"/>
        <v>0.86752099999999999</v>
      </c>
      <c r="H14" s="45">
        <f t="shared" si="2"/>
        <v>1.2</v>
      </c>
      <c r="I14" s="45">
        <v>1</v>
      </c>
      <c r="J14" s="28">
        <f t="shared" si="0"/>
        <v>1.0410250000000001</v>
      </c>
      <c r="K14" s="42">
        <f t="shared" si="3"/>
        <v>18722.59</v>
      </c>
    </row>
    <row r="15" spans="1:11" s="29" customFormat="1" ht="15.75">
      <c r="A15" s="1">
        <v>6</v>
      </c>
      <c r="B15" s="1" t="s">
        <v>11</v>
      </c>
      <c r="C15" s="6" t="s">
        <v>6</v>
      </c>
      <c r="D15" s="9"/>
      <c r="E15" s="26">
        <f t="shared" si="1"/>
        <v>17806.7</v>
      </c>
      <c r="F15" s="44">
        <v>0.74</v>
      </c>
      <c r="G15" s="45">
        <f t="shared" si="2"/>
        <v>0.86752099999999999</v>
      </c>
      <c r="H15" s="45">
        <f t="shared" si="2"/>
        <v>1.2</v>
      </c>
      <c r="I15" s="45">
        <v>1</v>
      </c>
      <c r="J15" s="28">
        <f t="shared" si="0"/>
        <v>1.0410250000000001</v>
      </c>
      <c r="K15" s="42">
        <f t="shared" si="3"/>
        <v>13717.54</v>
      </c>
    </row>
    <row r="16" spans="1:11" s="29" customFormat="1" ht="15.75">
      <c r="A16" s="1">
        <v>7</v>
      </c>
      <c r="B16" s="1" t="s">
        <v>12</v>
      </c>
      <c r="C16" s="6" t="s">
        <v>6</v>
      </c>
      <c r="D16" s="9"/>
      <c r="E16" s="26">
        <f t="shared" si="1"/>
        <v>17806.7</v>
      </c>
      <c r="F16" s="44">
        <v>3.21</v>
      </c>
      <c r="G16" s="45">
        <f t="shared" si="2"/>
        <v>0.86752099999999999</v>
      </c>
      <c r="H16" s="45">
        <f t="shared" si="2"/>
        <v>1.2</v>
      </c>
      <c r="I16" s="45">
        <v>1</v>
      </c>
      <c r="J16" s="28">
        <f t="shared" si="0"/>
        <v>1.0410250000000001</v>
      </c>
      <c r="K16" s="42">
        <f t="shared" si="3"/>
        <v>59504.480000000003</v>
      </c>
    </row>
    <row r="17" spans="1:11" s="29" customFormat="1" ht="15.75">
      <c r="A17" s="1">
        <v>8</v>
      </c>
      <c r="B17" s="1" t="s">
        <v>13</v>
      </c>
      <c r="C17" s="6" t="s">
        <v>6</v>
      </c>
      <c r="D17" s="9"/>
      <c r="E17" s="26">
        <f t="shared" si="1"/>
        <v>17806.7</v>
      </c>
      <c r="F17" s="44">
        <v>0.71</v>
      </c>
      <c r="G17" s="45">
        <f t="shared" si="2"/>
        <v>0.86752099999999999</v>
      </c>
      <c r="H17" s="45">
        <f t="shared" si="2"/>
        <v>1.2</v>
      </c>
      <c r="I17" s="45">
        <v>1</v>
      </c>
      <c r="J17" s="28">
        <f t="shared" si="0"/>
        <v>1.0410250000000001</v>
      </c>
      <c r="K17" s="42">
        <f t="shared" si="3"/>
        <v>13161.43</v>
      </c>
    </row>
    <row r="18" spans="1:11" s="29" customFormat="1" ht="31.5">
      <c r="A18" s="1">
        <v>9</v>
      </c>
      <c r="B18" s="1" t="s">
        <v>14</v>
      </c>
      <c r="C18" s="6" t="s">
        <v>6</v>
      </c>
      <c r="D18" s="9"/>
      <c r="E18" s="26">
        <f t="shared" si="1"/>
        <v>17806.7</v>
      </c>
      <c r="F18" s="44">
        <v>0.89</v>
      </c>
      <c r="G18" s="45">
        <f t="shared" si="2"/>
        <v>0.86752099999999999</v>
      </c>
      <c r="H18" s="45">
        <f t="shared" si="2"/>
        <v>1.2</v>
      </c>
      <c r="I18" s="45">
        <v>1</v>
      </c>
      <c r="J18" s="28">
        <f t="shared" si="0"/>
        <v>1.0410250000000001</v>
      </c>
      <c r="K18" s="42">
        <f t="shared" si="3"/>
        <v>16498.13</v>
      </c>
    </row>
    <row r="19" spans="1:11" s="29" customFormat="1" ht="15.75">
      <c r="A19" s="51">
        <v>10</v>
      </c>
      <c r="B19" s="51" t="s">
        <v>15</v>
      </c>
      <c r="C19" s="48" t="s">
        <v>6</v>
      </c>
      <c r="D19" s="9"/>
      <c r="E19" s="26">
        <f t="shared" si="1"/>
        <v>17806.7</v>
      </c>
      <c r="F19" s="44">
        <v>0.46</v>
      </c>
      <c r="G19" s="45">
        <f t="shared" si="2"/>
        <v>0.86752099999999999</v>
      </c>
      <c r="H19" s="45">
        <f t="shared" si="2"/>
        <v>1.2</v>
      </c>
      <c r="I19" s="45">
        <v>1</v>
      </c>
      <c r="J19" s="28">
        <f t="shared" si="0"/>
        <v>1.0410250000000001</v>
      </c>
      <c r="K19" s="42">
        <f t="shared" si="3"/>
        <v>8527.1200000000008</v>
      </c>
    </row>
    <row r="20" spans="1:11" s="29" customFormat="1" ht="15.75">
      <c r="A20" s="49"/>
      <c r="B20" s="49"/>
      <c r="C20" s="49"/>
      <c r="D20" s="9">
        <v>4</v>
      </c>
      <c r="E20" s="26">
        <f t="shared" si="1"/>
        <v>17806.7</v>
      </c>
      <c r="F20" s="44">
        <v>0.46</v>
      </c>
      <c r="G20" s="45">
        <f t="shared" si="2"/>
        <v>0.86752099999999999</v>
      </c>
      <c r="H20" s="45">
        <f t="shared" si="2"/>
        <v>1.2</v>
      </c>
      <c r="I20" s="45">
        <v>1.02</v>
      </c>
      <c r="J20" s="28">
        <f t="shared" si="0"/>
        <v>1.0618460000000001</v>
      </c>
      <c r="K20" s="42">
        <f t="shared" si="3"/>
        <v>8697.67</v>
      </c>
    </row>
    <row r="21" spans="1:11" s="29" customFormat="1" ht="15.75">
      <c r="A21" s="50"/>
      <c r="B21" s="50"/>
      <c r="C21" s="50"/>
      <c r="D21" s="9">
        <v>5</v>
      </c>
      <c r="E21" s="26">
        <f t="shared" si="1"/>
        <v>17806.7</v>
      </c>
      <c r="F21" s="44">
        <v>0.46</v>
      </c>
      <c r="G21" s="45">
        <f t="shared" si="2"/>
        <v>0.86752099999999999</v>
      </c>
      <c r="H21" s="45">
        <f t="shared" si="2"/>
        <v>1.2</v>
      </c>
      <c r="I21" s="45">
        <v>1.02</v>
      </c>
      <c r="J21" s="28">
        <f t="shared" si="0"/>
        <v>1.0618460000000001</v>
      </c>
      <c r="K21" s="42">
        <f t="shared" si="3"/>
        <v>8697.67</v>
      </c>
    </row>
    <row r="22" spans="1:11" s="29" customFormat="1" ht="15.75">
      <c r="A22" s="1">
        <v>11</v>
      </c>
      <c r="B22" s="1" t="s">
        <v>16</v>
      </c>
      <c r="C22" s="6" t="s">
        <v>6</v>
      </c>
      <c r="D22" s="9"/>
      <c r="E22" s="26">
        <f t="shared" si="1"/>
        <v>17806.7</v>
      </c>
      <c r="F22" s="44">
        <v>0.39</v>
      </c>
      <c r="G22" s="45">
        <f t="shared" si="2"/>
        <v>0.86752099999999999</v>
      </c>
      <c r="H22" s="45">
        <f t="shared" si="2"/>
        <v>1.2</v>
      </c>
      <c r="I22" s="45">
        <v>1</v>
      </c>
      <c r="J22" s="28">
        <f t="shared" si="0"/>
        <v>1.0410250000000001</v>
      </c>
      <c r="K22" s="42">
        <f t="shared" si="3"/>
        <v>7229.52</v>
      </c>
    </row>
    <row r="23" spans="1:11" s="29" customFormat="1" ht="15.75">
      <c r="A23" s="51">
        <v>12</v>
      </c>
      <c r="B23" s="51" t="s">
        <v>17</v>
      </c>
      <c r="C23" s="48" t="s">
        <v>6</v>
      </c>
      <c r="D23" s="9"/>
      <c r="E23" s="26">
        <f t="shared" si="1"/>
        <v>17806.7</v>
      </c>
      <c r="F23" s="44">
        <v>0.57999999999999996</v>
      </c>
      <c r="G23" s="45">
        <f t="shared" si="2"/>
        <v>0.86752099999999999</v>
      </c>
      <c r="H23" s="45">
        <f t="shared" si="2"/>
        <v>1.2</v>
      </c>
      <c r="I23" s="45">
        <v>1</v>
      </c>
      <c r="J23" s="28">
        <f t="shared" si="0"/>
        <v>1.0410250000000001</v>
      </c>
      <c r="K23" s="42">
        <f t="shared" si="3"/>
        <v>10751.59</v>
      </c>
    </row>
    <row r="24" spans="1:11" s="29" customFormat="1" ht="15.75">
      <c r="A24" s="49"/>
      <c r="B24" s="49"/>
      <c r="C24" s="49"/>
      <c r="D24" s="9">
        <v>4</v>
      </c>
      <c r="E24" s="26">
        <f t="shared" si="1"/>
        <v>17806.7</v>
      </c>
      <c r="F24" s="44">
        <v>0.57999999999999996</v>
      </c>
      <c r="G24" s="45">
        <f t="shared" si="2"/>
        <v>0.86752099999999999</v>
      </c>
      <c r="H24" s="45">
        <f t="shared" si="2"/>
        <v>1.2</v>
      </c>
      <c r="I24" s="45">
        <v>1.02</v>
      </c>
      <c r="J24" s="28">
        <f t="shared" si="0"/>
        <v>1.0618460000000001</v>
      </c>
      <c r="K24" s="42">
        <f t="shared" si="3"/>
        <v>10966.62</v>
      </c>
    </row>
    <row r="25" spans="1:11" s="29" customFormat="1" ht="15.75">
      <c r="A25" s="50"/>
      <c r="B25" s="50"/>
      <c r="C25" s="50"/>
      <c r="D25" s="9">
        <v>5</v>
      </c>
      <c r="E25" s="26">
        <f t="shared" si="1"/>
        <v>17806.7</v>
      </c>
      <c r="F25" s="44">
        <v>0.57999999999999996</v>
      </c>
      <c r="G25" s="45">
        <f t="shared" si="2"/>
        <v>0.86752099999999999</v>
      </c>
      <c r="H25" s="45">
        <f t="shared" si="2"/>
        <v>1.2</v>
      </c>
      <c r="I25" s="45">
        <v>1.02</v>
      </c>
      <c r="J25" s="28">
        <f t="shared" si="0"/>
        <v>1.0618460000000001</v>
      </c>
      <c r="K25" s="42">
        <f t="shared" si="3"/>
        <v>10966.62</v>
      </c>
    </row>
    <row r="26" spans="1:11" s="29" customFormat="1" ht="15.75">
      <c r="A26" s="51">
        <v>13</v>
      </c>
      <c r="B26" s="51" t="s">
        <v>18</v>
      </c>
      <c r="C26" s="48" t="s">
        <v>6</v>
      </c>
      <c r="D26" s="9"/>
      <c r="E26" s="26">
        <f t="shared" si="1"/>
        <v>17806.7</v>
      </c>
      <c r="F26" s="44">
        <v>1.17</v>
      </c>
      <c r="G26" s="45">
        <f t="shared" si="2"/>
        <v>0.86752099999999999</v>
      </c>
      <c r="H26" s="45">
        <f t="shared" si="2"/>
        <v>1.2</v>
      </c>
      <c r="I26" s="45">
        <v>1</v>
      </c>
      <c r="J26" s="28">
        <f t="shared" si="0"/>
        <v>1.0410250000000001</v>
      </c>
      <c r="K26" s="42">
        <f t="shared" si="3"/>
        <v>21688.55</v>
      </c>
    </row>
    <row r="27" spans="1:11" s="29" customFormat="1" ht="15.75">
      <c r="A27" s="49"/>
      <c r="B27" s="49"/>
      <c r="C27" s="49"/>
      <c r="D27" s="9">
        <v>4</v>
      </c>
      <c r="E27" s="26">
        <f t="shared" si="1"/>
        <v>17806.7</v>
      </c>
      <c r="F27" s="44">
        <v>1.17</v>
      </c>
      <c r="G27" s="45">
        <f t="shared" si="2"/>
        <v>0.86752099999999999</v>
      </c>
      <c r="H27" s="45">
        <f t="shared" si="2"/>
        <v>1.2</v>
      </c>
      <c r="I27" s="45">
        <v>1.02</v>
      </c>
      <c r="J27" s="28">
        <f t="shared" si="0"/>
        <v>1.0618460000000001</v>
      </c>
      <c r="K27" s="42">
        <f t="shared" si="3"/>
        <v>22122.33</v>
      </c>
    </row>
    <row r="28" spans="1:11" s="29" customFormat="1" ht="15.75">
      <c r="A28" s="50"/>
      <c r="B28" s="50"/>
      <c r="C28" s="50"/>
      <c r="D28" s="9">
        <v>5</v>
      </c>
      <c r="E28" s="26">
        <f t="shared" si="1"/>
        <v>17806.7</v>
      </c>
      <c r="F28" s="44">
        <v>1.17</v>
      </c>
      <c r="G28" s="45">
        <f t="shared" si="2"/>
        <v>0.86752099999999999</v>
      </c>
      <c r="H28" s="45">
        <f t="shared" si="2"/>
        <v>1.2</v>
      </c>
      <c r="I28" s="45">
        <v>1.02</v>
      </c>
      <c r="J28" s="28">
        <f t="shared" si="0"/>
        <v>1.0618460000000001</v>
      </c>
      <c r="K28" s="42">
        <f t="shared" si="3"/>
        <v>22122.33</v>
      </c>
    </row>
    <row r="29" spans="1:11" s="29" customFormat="1" ht="15.75">
      <c r="A29" s="1">
        <v>14</v>
      </c>
      <c r="B29" s="1" t="s">
        <v>19</v>
      </c>
      <c r="C29" s="6" t="s">
        <v>6</v>
      </c>
      <c r="D29" s="9"/>
      <c r="E29" s="26">
        <f t="shared" si="1"/>
        <v>17806.7</v>
      </c>
      <c r="F29" s="44">
        <v>2.2000000000000002</v>
      </c>
      <c r="G29" s="45">
        <f t="shared" si="2"/>
        <v>0.86752099999999999</v>
      </c>
      <c r="H29" s="45">
        <f t="shared" si="2"/>
        <v>1.2</v>
      </c>
      <c r="I29" s="45">
        <v>1</v>
      </c>
      <c r="J29" s="28">
        <f t="shared" si="0"/>
        <v>1.0410250000000001</v>
      </c>
      <c r="K29" s="42">
        <f t="shared" si="3"/>
        <v>40781.879999999997</v>
      </c>
    </row>
    <row r="30" spans="1:11" s="29" customFormat="1" ht="15.75">
      <c r="A30" s="1">
        <v>15</v>
      </c>
      <c r="B30" s="1" t="s">
        <v>21</v>
      </c>
      <c r="C30" s="6" t="s">
        <v>20</v>
      </c>
      <c r="D30" s="9"/>
      <c r="E30" s="26">
        <f t="shared" si="1"/>
        <v>17806.7</v>
      </c>
      <c r="F30" s="44">
        <v>1.1499999999999999</v>
      </c>
      <c r="G30" s="45">
        <f t="shared" si="2"/>
        <v>0.86752099999999999</v>
      </c>
      <c r="H30" s="45">
        <f t="shared" si="2"/>
        <v>1.2</v>
      </c>
      <c r="I30" s="45">
        <v>1</v>
      </c>
      <c r="J30" s="28">
        <f t="shared" si="0"/>
        <v>1.0410250000000001</v>
      </c>
      <c r="K30" s="42">
        <f t="shared" si="3"/>
        <v>21317.8</v>
      </c>
    </row>
    <row r="31" spans="1:11" s="29" customFormat="1" ht="15.75">
      <c r="A31" s="1">
        <v>16</v>
      </c>
      <c r="B31" s="1" t="s">
        <v>22</v>
      </c>
      <c r="C31" s="6" t="s">
        <v>20</v>
      </c>
      <c r="D31" s="9"/>
      <c r="E31" s="26">
        <f t="shared" si="1"/>
        <v>17806.7</v>
      </c>
      <c r="F31" s="44">
        <v>0.27</v>
      </c>
      <c r="G31" s="45">
        <f t="shared" si="2"/>
        <v>0.86752099999999999</v>
      </c>
      <c r="H31" s="45">
        <f t="shared" si="2"/>
        <v>1.2</v>
      </c>
      <c r="I31" s="45">
        <v>1</v>
      </c>
      <c r="J31" s="28">
        <f t="shared" si="0"/>
        <v>1.0410250000000001</v>
      </c>
      <c r="K31" s="42">
        <f t="shared" si="3"/>
        <v>5005.05</v>
      </c>
    </row>
    <row r="32" spans="1:11" s="29" customFormat="1" ht="15.75">
      <c r="A32" s="51">
        <v>17</v>
      </c>
      <c r="B32" s="51" t="s">
        <v>24</v>
      </c>
      <c r="C32" s="48" t="s">
        <v>23</v>
      </c>
      <c r="D32" s="9"/>
      <c r="E32" s="26">
        <f t="shared" si="1"/>
        <v>17806.7</v>
      </c>
      <c r="F32" s="44">
        <v>0.89</v>
      </c>
      <c r="G32" s="45">
        <f t="shared" si="2"/>
        <v>0.86752099999999999</v>
      </c>
      <c r="H32" s="45">
        <v>0</v>
      </c>
      <c r="I32" s="45">
        <v>1</v>
      </c>
      <c r="J32" s="28">
        <f>ROUND(G32*I32,6)</f>
        <v>0.86752099999999999</v>
      </c>
      <c r="K32" s="42">
        <f t="shared" si="3"/>
        <v>13748.44</v>
      </c>
    </row>
    <row r="33" spans="1:11" s="29" customFormat="1" ht="15.75">
      <c r="A33" s="49"/>
      <c r="B33" s="49"/>
      <c r="C33" s="49"/>
      <c r="D33" s="9">
        <v>4</v>
      </c>
      <c r="E33" s="26">
        <f t="shared" si="1"/>
        <v>17806.7</v>
      </c>
      <c r="F33" s="44">
        <v>0.89</v>
      </c>
      <c r="G33" s="45">
        <f t="shared" si="2"/>
        <v>0.86752099999999999</v>
      </c>
      <c r="H33" s="45">
        <v>0</v>
      </c>
      <c r="I33" s="45">
        <v>1.02</v>
      </c>
      <c r="J33" s="28">
        <f t="shared" ref="J33:J34" si="4">ROUND(G33*I33,6)</f>
        <v>0.88487099999999996</v>
      </c>
      <c r="K33" s="42">
        <f t="shared" si="3"/>
        <v>14023.4</v>
      </c>
    </row>
    <row r="34" spans="1:11" s="29" customFormat="1" ht="15.75">
      <c r="A34" s="50"/>
      <c r="B34" s="50"/>
      <c r="C34" s="50"/>
      <c r="D34" s="9">
        <v>5</v>
      </c>
      <c r="E34" s="26">
        <f t="shared" si="1"/>
        <v>17806.7</v>
      </c>
      <c r="F34" s="44">
        <v>0.89</v>
      </c>
      <c r="G34" s="45">
        <f t="shared" si="2"/>
        <v>0.86752099999999999</v>
      </c>
      <c r="H34" s="45">
        <v>0</v>
      </c>
      <c r="I34" s="45">
        <v>1.02</v>
      </c>
      <c r="J34" s="28">
        <f t="shared" si="4"/>
        <v>0.88487099999999996</v>
      </c>
      <c r="K34" s="42">
        <f t="shared" si="3"/>
        <v>14023.4</v>
      </c>
    </row>
    <row r="35" spans="1:11" s="29" customFormat="1" ht="15.75">
      <c r="A35" s="1">
        <v>18</v>
      </c>
      <c r="B35" s="1" t="s">
        <v>25</v>
      </c>
      <c r="C35" s="6" t="s">
        <v>23</v>
      </c>
      <c r="D35" s="9"/>
      <c r="E35" s="26">
        <f t="shared" si="1"/>
        <v>17806.7</v>
      </c>
      <c r="F35" s="44">
        <v>2.0099999999999998</v>
      </c>
      <c r="G35" s="45">
        <f t="shared" si="2"/>
        <v>0.86752099999999999</v>
      </c>
      <c r="H35" s="45">
        <f t="shared" si="2"/>
        <v>1.2</v>
      </c>
      <c r="I35" s="45">
        <v>1</v>
      </c>
      <c r="J35" s="28">
        <f t="shared" si="0"/>
        <v>1.0410250000000001</v>
      </c>
      <c r="K35" s="42">
        <f t="shared" si="3"/>
        <v>37259.81</v>
      </c>
    </row>
    <row r="36" spans="1:11" s="29" customFormat="1" ht="15.75">
      <c r="A36" s="1">
        <v>19</v>
      </c>
      <c r="B36" s="1" t="s">
        <v>26</v>
      </c>
      <c r="C36" s="6" t="s">
        <v>23</v>
      </c>
      <c r="D36" s="9"/>
      <c r="E36" s="26">
        <f t="shared" si="1"/>
        <v>17806.7</v>
      </c>
      <c r="F36" s="44">
        <v>0.86</v>
      </c>
      <c r="G36" s="45">
        <f t="shared" si="2"/>
        <v>0.86752099999999999</v>
      </c>
      <c r="H36" s="45">
        <f t="shared" si="2"/>
        <v>1.2</v>
      </c>
      <c r="I36" s="45">
        <v>1</v>
      </c>
      <c r="J36" s="28">
        <f t="shared" si="0"/>
        <v>1.0410250000000001</v>
      </c>
      <c r="K36" s="42">
        <f t="shared" si="3"/>
        <v>15942.01</v>
      </c>
    </row>
    <row r="37" spans="1:11" s="29" customFormat="1" ht="15.75">
      <c r="A37" s="51">
        <v>20</v>
      </c>
      <c r="B37" s="51" t="s">
        <v>27</v>
      </c>
      <c r="C37" s="48" t="s">
        <v>23</v>
      </c>
      <c r="D37" s="9"/>
      <c r="E37" s="26">
        <f t="shared" si="1"/>
        <v>17806.7</v>
      </c>
      <c r="F37" s="44">
        <v>1.21</v>
      </c>
      <c r="G37" s="45">
        <f t="shared" si="2"/>
        <v>0.86752099999999999</v>
      </c>
      <c r="H37" s="45">
        <f t="shared" si="2"/>
        <v>1.2</v>
      </c>
      <c r="I37" s="45">
        <v>1</v>
      </c>
      <c r="J37" s="28">
        <f t="shared" si="0"/>
        <v>1.0410250000000001</v>
      </c>
      <c r="K37" s="42">
        <f t="shared" si="3"/>
        <v>22430.04</v>
      </c>
    </row>
    <row r="38" spans="1:11" s="29" customFormat="1" ht="15.75">
      <c r="A38" s="49"/>
      <c r="B38" s="49"/>
      <c r="C38" s="49"/>
      <c r="D38" s="9">
        <v>4</v>
      </c>
      <c r="E38" s="26">
        <f t="shared" si="1"/>
        <v>17806.7</v>
      </c>
      <c r="F38" s="44">
        <v>1.21</v>
      </c>
      <c r="G38" s="45">
        <f t="shared" si="2"/>
        <v>0.86752099999999999</v>
      </c>
      <c r="H38" s="45">
        <f t="shared" si="2"/>
        <v>1.2</v>
      </c>
      <c r="I38" s="45">
        <v>1.02</v>
      </c>
      <c r="J38" s="28">
        <f t="shared" si="0"/>
        <v>1.0618460000000001</v>
      </c>
      <c r="K38" s="42">
        <f t="shared" si="3"/>
        <v>22878.65</v>
      </c>
    </row>
    <row r="39" spans="1:11" s="29" customFormat="1" ht="15.75">
      <c r="A39" s="50"/>
      <c r="B39" s="50"/>
      <c r="C39" s="50"/>
      <c r="D39" s="9">
        <v>5</v>
      </c>
      <c r="E39" s="26">
        <f t="shared" si="1"/>
        <v>17806.7</v>
      </c>
      <c r="F39" s="44">
        <v>1.21</v>
      </c>
      <c r="G39" s="45">
        <f t="shared" si="2"/>
        <v>0.86752099999999999</v>
      </c>
      <c r="H39" s="45">
        <f t="shared" si="2"/>
        <v>1.2</v>
      </c>
      <c r="I39" s="45">
        <v>1.02</v>
      </c>
      <c r="J39" s="28">
        <f t="shared" si="0"/>
        <v>1.0618460000000001</v>
      </c>
      <c r="K39" s="42">
        <f t="shared" si="3"/>
        <v>22878.65</v>
      </c>
    </row>
    <row r="40" spans="1:11" s="29" customFormat="1" ht="15.75">
      <c r="A40" s="51">
        <v>21</v>
      </c>
      <c r="B40" s="51" t="s">
        <v>28</v>
      </c>
      <c r="C40" s="48" t="s">
        <v>23</v>
      </c>
      <c r="D40" s="9"/>
      <c r="E40" s="26">
        <f t="shared" si="1"/>
        <v>17806.7</v>
      </c>
      <c r="F40" s="44">
        <v>0.93</v>
      </c>
      <c r="G40" s="45">
        <v>1.4</v>
      </c>
      <c r="H40" s="45">
        <f t="shared" si="2"/>
        <v>1.2</v>
      </c>
      <c r="I40" s="45">
        <v>1</v>
      </c>
      <c r="J40" s="28">
        <f t="shared" si="0"/>
        <v>1.68</v>
      </c>
      <c r="K40" s="42">
        <f t="shared" si="3"/>
        <v>27821.19</v>
      </c>
    </row>
    <row r="41" spans="1:11" s="29" customFormat="1" ht="15.75">
      <c r="A41" s="49"/>
      <c r="B41" s="49"/>
      <c r="C41" s="49"/>
      <c r="D41" s="9">
        <v>4</v>
      </c>
      <c r="E41" s="26">
        <f t="shared" si="1"/>
        <v>17806.7</v>
      </c>
      <c r="F41" s="44">
        <v>0.93</v>
      </c>
      <c r="G41" s="45">
        <v>1.4</v>
      </c>
      <c r="H41" s="45">
        <f t="shared" si="2"/>
        <v>1.2</v>
      </c>
      <c r="I41" s="45">
        <v>1.02</v>
      </c>
      <c r="J41" s="28">
        <f t="shared" si="0"/>
        <v>1.7136</v>
      </c>
      <c r="K41" s="42">
        <f t="shared" si="3"/>
        <v>28377.61</v>
      </c>
    </row>
    <row r="42" spans="1:11" s="29" customFormat="1" ht="15.75">
      <c r="A42" s="50"/>
      <c r="B42" s="50"/>
      <c r="C42" s="50"/>
      <c r="D42" s="9">
        <v>5</v>
      </c>
      <c r="E42" s="26">
        <f t="shared" si="1"/>
        <v>17806.7</v>
      </c>
      <c r="F42" s="44">
        <v>0.93</v>
      </c>
      <c r="G42" s="45">
        <v>1.4</v>
      </c>
      <c r="H42" s="45">
        <f t="shared" ref="G42:H57" si="5">H$8</f>
        <v>1.2</v>
      </c>
      <c r="I42" s="45">
        <v>1.02</v>
      </c>
      <c r="J42" s="28">
        <f t="shared" si="0"/>
        <v>1.7136</v>
      </c>
      <c r="K42" s="42">
        <f t="shared" si="3"/>
        <v>28377.61</v>
      </c>
    </row>
    <row r="43" spans="1:11" s="29" customFormat="1" ht="15.75">
      <c r="A43" s="54">
        <v>22</v>
      </c>
      <c r="B43" s="54" t="s">
        <v>30</v>
      </c>
      <c r="C43" s="60" t="s">
        <v>29</v>
      </c>
      <c r="D43" s="9"/>
      <c r="E43" s="26">
        <f t="shared" si="1"/>
        <v>17806.7</v>
      </c>
      <c r="F43" s="44">
        <v>1.1200000000000001</v>
      </c>
      <c r="G43" s="45">
        <v>1.4</v>
      </c>
      <c r="H43" s="45">
        <f t="shared" si="5"/>
        <v>1.2</v>
      </c>
      <c r="I43" s="45">
        <v>1</v>
      </c>
      <c r="J43" s="28">
        <f t="shared" si="0"/>
        <v>1.68</v>
      </c>
      <c r="K43" s="42">
        <f t="shared" si="3"/>
        <v>33505.089999999997</v>
      </c>
    </row>
    <row r="44" spans="1:11" s="29" customFormat="1" ht="15.75">
      <c r="A44" s="59"/>
      <c r="B44" s="59"/>
      <c r="C44" s="61"/>
      <c r="D44" s="9">
        <v>1</v>
      </c>
      <c r="E44" s="26">
        <f t="shared" si="1"/>
        <v>17806.7</v>
      </c>
      <c r="F44" s="44">
        <v>1.1200000000000001</v>
      </c>
      <c r="G44" s="45">
        <v>1.4</v>
      </c>
      <c r="H44" s="45">
        <f t="shared" si="5"/>
        <v>1.2</v>
      </c>
      <c r="I44" s="45">
        <v>1.1000000000000001</v>
      </c>
      <c r="J44" s="28">
        <f t="shared" si="0"/>
        <v>1.8480000000000001</v>
      </c>
      <c r="K44" s="42">
        <f t="shared" si="3"/>
        <v>36855.599999999999</v>
      </c>
    </row>
    <row r="45" spans="1:11" s="29" customFormat="1" ht="15.75">
      <c r="A45" s="52"/>
      <c r="B45" s="52"/>
      <c r="C45" s="52"/>
      <c r="D45" s="9">
        <v>2</v>
      </c>
      <c r="E45" s="26">
        <f t="shared" si="1"/>
        <v>17806.7</v>
      </c>
      <c r="F45" s="44">
        <v>1.1200000000000001</v>
      </c>
      <c r="G45" s="45">
        <v>1.4</v>
      </c>
      <c r="H45" s="45">
        <f t="shared" si="5"/>
        <v>1.2</v>
      </c>
      <c r="I45" s="45">
        <v>1.1000000000000001</v>
      </c>
      <c r="J45" s="28">
        <f t="shared" si="0"/>
        <v>1.8480000000000001</v>
      </c>
      <c r="K45" s="42">
        <f t="shared" si="3"/>
        <v>36855.599999999999</v>
      </c>
    </row>
    <row r="46" spans="1:11" s="29" customFormat="1" ht="15.75">
      <c r="A46" s="52"/>
      <c r="B46" s="52"/>
      <c r="C46" s="52"/>
      <c r="D46" s="9">
        <v>3</v>
      </c>
      <c r="E46" s="26">
        <f t="shared" si="1"/>
        <v>17806.7</v>
      </c>
      <c r="F46" s="44">
        <v>1.1200000000000001</v>
      </c>
      <c r="G46" s="45">
        <v>1.4</v>
      </c>
      <c r="H46" s="45">
        <f t="shared" si="5"/>
        <v>1.2</v>
      </c>
      <c r="I46" s="45">
        <v>1.05</v>
      </c>
      <c r="J46" s="28">
        <f t="shared" si="0"/>
        <v>1.764</v>
      </c>
      <c r="K46" s="42">
        <f t="shared" si="3"/>
        <v>35180.339999999997</v>
      </c>
    </row>
    <row r="47" spans="1:11" s="29" customFormat="1" ht="15.75">
      <c r="A47" s="52"/>
      <c r="B47" s="52"/>
      <c r="C47" s="52"/>
      <c r="D47" s="9">
        <v>4</v>
      </c>
      <c r="E47" s="26">
        <f t="shared" si="1"/>
        <v>17806.7</v>
      </c>
      <c r="F47" s="44">
        <v>1.1200000000000001</v>
      </c>
      <c r="G47" s="45">
        <v>1.4</v>
      </c>
      <c r="H47" s="45">
        <f t="shared" si="5"/>
        <v>1.2</v>
      </c>
      <c r="I47" s="45">
        <v>1.02</v>
      </c>
      <c r="J47" s="28">
        <f t="shared" si="0"/>
        <v>1.7136</v>
      </c>
      <c r="K47" s="42">
        <f t="shared" si="3"/>
        <v>34175.19</v>
      </c>
    </row>
    <row r="48" spans="1:11" s="29" customFormat="1" ht="15.75">
      <c r="A48" s="52"/>
      <c r="B48" s="52"/>
      <c r="C48" s="52"/>
      <c r="D48" s="9">
        <v>5</v>
      </c>
      <c r="E48" s="26">
        <f t="shared" si="1"/>
        <v>17806.7</v>
      </c>
      <c r="F48" s="44">
        <v>1.1200000000000001</v>
      </c>
      <c r="G48" s="45">
        <v>1.4</v>
      </c>
      <c r="H48" s="45">
        <f t="shared" si="5"/>
        <v>1.2</v>
      </c>
      <c r="I48" s="45">
        <v>1.02</v>
      </c>
      <c r="J48" s="28">
        <f t="shared" si="0"/>
        <v>1.7136</v>
      </c>
      <c r="K48" s="42">
        <f t="shared" si="3"/>
        <v>34175.19</v>
      </c>
    </row>
    <row r="49" spans="1:11" s="29" customFormat="1" ht="15.75">
      <c r="A49" s="53"/>
      <c r="B49" s="53"/>
      <c r="C49" s="53"/>
      <c r="D49" s="9">
        <v>8</v>
      </c>
      <c r="E49" s="26">
        <f t="shared" si="1"/>
        <v>17806.7</v>
      </c>
      <c r="F49" s="44">
        <v>1.1200000000000001</v>
      </c>
      <c r="G49" s="45">
        <v>1.4</v>
      </c>
      <c r="H49" s="45">
        <f t="shared" si="5"/>
        <v>1.2</v>
      </c>
      <c r="I49" s="45">
        <v>1.05</v>
      </c>
      <c r="J49" s="28">
        <f t="shared" si="0"/>
        <v>1.764</v>
      </c>
      <c r="K49" s="42">
        <f t="shared" si="3"/>
        <v>35180.339999999997</v>
      </c>
    </row>
    <row r="50" spans="1:11" s="29" customFormat="1" ht="15.75">
      <c r="A50" s="51">
        <v>23</v>
      </c>
      <c r="B50" s="51" t="s">
        <v>31</v>
      </c>
      <c r="C50" s="48" t="s">
        <v>29</v>
      </c>
      <c r="D50" s="9"/>
      <c r="E50" s="26">
        <f t="shared" si="1"/>
        <v>17806.7</v>
      </c>
      <c r="F50" s="44">
        <v>1.49</v>
      </c>
      <c r="G50" s="45">
        <f t="shared" si="5"/>
        <v>0.86752099999999999</v>
      </c>
      <c r="H50" s="45">
        <f t="shared" si="5"/>
        <v>1.2</v>
      </c>
      <c r="I50" s="45">
        <v>1</v>
      </c>
      <c r="J50" s="28">
        <f t="shared" si="0"/>
        <v>1.0410250000000001</v>
      </c>
      <c r="K50" s="42">
        <f t="shared" si="3"/>
        <v>27620.46</v>
      </c>
    </row>
    <row r="51" spans="1:11" s="29" customFormat="1" ht="15.75">
      <c r="A51" s="50"/>
      <c r="B51" s="50"/>
      <c r="C51" s="50"/>
      <c r="D51" s="9">
        <v>8</v>
      </c>
      <c r="E51" s="26">
        <f t="shared" si="1"/>
        <v>17806.7</v>
      </c>
      <c r="F51" s="44">
        <v>1.49</v>
      </c>
      <c r="G51" s="45">
        <f t="shared" si="5"/>
        <v>0.86752099999999999</v>
      </c>
      <c r="H51" s="45">
        <f t="shared" si="5"/>
        <v>1.2</v>
      </c>
      <c r="I51" s="45">
        <v>1.05</v>
      </c>
      <c r="J51" s="28">
        <f t="shared" si="0"/>
        <v>1.0930759999999999</v>
      </c>
      <c r="K51" s="42">
        <f t="shared" si="3"/>
        <v>29001.47</v>
      </c>
    </row>
    <row r="52" spans="1:11" s="29" customFormat="1" ht="15.75">
      <c r="A52" s="51">
        <v>24</v>
      </c>
      <c r="B52" s="51" t="s">
        <v>32</v>
      </c>
      <c r="C52" s="48" t="s">
        <v>29</v>
      </c>
      <c r="D52" s="9"/>
      <c r="E52" s="26">
        <f t="shared" si="1"/>
        <v>17806.7</v>
      </c>
      <c r="F52" s="44">
        <v>5.32</v>
      </c>
      <c r="G52" s="45">
        <f t="shared" si="5"/>
        <v>0.86752099999999999</v>
      </c>
      <c r="H52" s="45">
        <f t="shared" si="5"/>
        <v>1.2</v>
      </c>
      <c r="I52" s="45">
        <v>1</v>
      </c>
      <c r="J52" s="28">
        <f t="shared" si="0"/>
        <v>1.0410250000000001</v>
      </c>
      <c r="K52" s="42">
        <f t="shared" si="3"/>
        <v>98618.01</v>
      </c>
    </row>
    <row r="53" spans="1:11" s="29" customFormat="1" ht="15.75">
      <c r="A53" s="49"/>
      <c r="B53" s="49"/>
      <c r="C53" s="49"/>
      <c r="D53" s="9">
        <v>6</v>
      </c>
      <c r="E53" s="26">
        <f t="shared" si="1"/>
        <v>17806.7</v>
      </c>
      <c r="F53" s="44">
        <v>5.32</v>
      </c>
      <c r="G53" s="45">
        <f t="shared" si="5"/>
        <v>0.86752099999999999</v>
      </c>
      <c r="H53" s="45">
        <f t="shared" si="5"/>
        <v>1.2</v>
      </c>
      <c r="I53" s="45">
        <v>1.1000000000000001</v>
      </c>
      <c r="J53" s="28">
        <f t="shared" si="0"/>
        <v>1.1451279999999999</v>
      </c>
      <c r="K53" s="42">
        <f t="shared" si="3"/>
        <v>108479.86</v>
      </c>
    </row>
    <row r="54" spans="1:11" s="29" customFormat="1" ht="15.75">
      <c r="A54" s="50"/>
      <c r="B54" s="50"/>
      <c r="C54" s="50"/>
      <c r="D54" s="9">
        <v>8</v>
      </c>
      <c r="E54" s="26">
        <f t="shared" si="1"/>
        <v>17806.7</v>
      </c>
      <c r="F54" s="44">
        <v>5.32</v>
      </c>
      <c r="G54" s="45">
        <f t="shared" si="5"/>
        <v>0.86752099999999999</v>
      </c>
      <c r="H54" s="45">
        <f t="shared" si="5"/>
        <v>1.2</v>
      </c>
      <c r="I54" s="45">
        <v>1.05</v>
      </c>
      <c r="J54" s="28">
        <f t="shared" si="0"/>
        <v>1.0930759999999999</v>
      </c>
      <c r="K54" s="42">
        <f t="shared" si="3"/>
        <v>103548.89</v>
      </c>
    </row>
    <row r="55" spans="1:11" s="29" customFormat="1" ht="15.75">
      <c r="A55" s="51">
        <v>25</v>
      </c>
      <c r="B55" s="51" t="s">
        <v>33</v>
      </c>
      <c r="C55" s="48" t="s">
        <v>29</v>
      </c>
      <c r="D55" s="9"/>
      <c r="E55" s="26">
        <f t="shared" si="1"/>
        <v>17806.7</v>
      </c>
      <c r="F55" s="44">
        <v>1.04</v>
      </c>
      <c r="G55" s="45">
        <f t="shared" si="5"/>
        <v>0.86752099999999999</v>
      </c>
      <c r="H55" s="45">
        <f t="shared" si="5"/>
        <v>1.2</v>
      </c>
      <c r="I55" s="45">
        <v>1</v>
      </c>
      <c r="J55" s="28">
        <f t="shared" si="0"/>
        <v>1.0410250000000001</v>
      </c>
      <c r="K55" s="42">
        <f t="shared" si="3"/>
        <v>19278.71</v>
      </c>
    </row>
    <row r="56" spans="1:11" s="29" customFormat="1" ht="15.75">
      <c r="A56" s="52"/>
      <c r="B56" s="52"/>
      <c r="C56" s="52"/>
      <c r="D56" s="9">
        <v>3</v>
      </c>
      <c r="E56" s="26">
        <f t="shared" si="1"/>
        <v>17806.7</v>
      </c>
      <c r="F56" s="44">
        <v>1.04</v>
      </c>
      <c r="G56" s="45">
        <f t="shared" si="5"/>
        <v>0.86752099999999999</v>
      </c>
      <c r="H56" s="45">
        <f t="shared" si="5"/>
        <v>1.2</v>
      </c>
      <c r="I56" s="45">
        <v>1.05</v>
      </c>
      <c r="J56" s="28">
        <f t="shared" si="0"/>
        <v>1.0930759999999999</v>
      </c>
      <c r="K56" s="42">
        <f t="shared" si="3"/>
        <v>20242.64</v>
      </c>
    </row>
    <row r="57" spans="1:11" s="29" customFormat="1" ht="15.75">
      <c r="A57" s="53"/>
      <c r="B57" s="53"/>
      <c r="C57" s="53"/>
      <c r="D57" s="9">
        <v>6</v>
      </c>
      <c r="E57" s="26">
        <f t="shared" si="1"/>
        <v>17806.7</v>
      </c>
      <c r="F57" s="44">
        <v>1.04</v>
      </c>
      <c r="G57" s="45">
        <f t="shared" si="5"/>
        <v>0.86752099999999999</v>
      </c>
      <c r="H57" s="45">
        <f t="shared" si="5"/>
        <v>1.2</v>
      </c>
      <c r="I57" s="45">
        <v>1.1000000000000001</v>
      </c>
      <c r="J57" s="28">
        <f t="shared" si="0"/>
        <v>1.1451279999999999</v>
      </c>
      <c r="K57" s="42">
        <f t="shared" si="3"/>
        <v>21206.59</v>
      </c>
    </row>
    <row r="58" spans="1:11" s="29" customFormat="1" ht="15.75">
      <c r="A58" s="51">
        <v>26</v>
      </c>
      <c r="B58" s="51" t="s">
        <v>34</v>
      </c>
      <c r="C58" s="48" t="s">
        <v>29</v>
      </c>
      <c r="D58" s="9"/>
      <c r="E58" s="26">
        <f t="shared" si="1"/>
        <v>17806.7</v>
      </c>
      <c r="F58" s="44">
        <v>1.0900000000000001</v>
      </c>
      <c r="G58" s="45">
        <f t="shared" ref="G58:H178" si="6">G$8</f>
        <v>0.86752099999999999</v>
      </c>
      <c r="H58" s="45">
        <f t="shared" si="6"/>
        <v>1.2</v>
      </c>
      <c r="I58" s="45">
        <v>1</v>
      </c>
      <c r="J58" s="28">
        <f t="shared" si="0"/>
        <v>1.0410250000000001</v>
      </c>
      <c r="K58" s="42">
        <f t="shared" si="3"/>
        <v>20205.57</v>
      </c>
    </row>
    <row r="59" spans="1:11" s="29" customFormat="1" ht="15.75">
      <c r="A59" s="50"/>
      <c r="B59" s="50"/>
      <c r="C59" s="50"/>
      <c r="D59" s="9">
        <v>8</v>
      </c>
      <c r="E59" s="26">
        <f t="shared" si="1"/>
        <v>17806.7</v>
      </c>
      <c r="F59" s="44">
        <v>1.0900000000000001</v>
      </c>
      <c r="G59" s="45">
        <f t="shared" si="6"/>
        <v>0.86752099999999999</v>
      </c>
      <c r="H59" s="45">
        <f t="shared" si="6"/>
        <v>1.2</v>
      </c>
      <c r="I59" s="45">
        <v>1.05</v>
      </c>
      <c r="J59" s="28">
        <f t="shared" si="0"/>
        <v>1.0930759999999999</v>
      </c>
      <c r="K59" s="42">
        <f t="shared" si="3"/>
        <v>21215.84</v>
      </c>
    </row>
    <row r="60" spans="1:11" s="29" customFormat="1" ht="15.75">
      <c r="A60" s="1">
        <v>27</v>
      </c>
      <c r="B60" s="1" t="s">
        <v>36</v>
      </c>
      <c r="C60" s="6" t="s">
        <v>35</v>
      </c>
      <c r="D60" s="9"/>
      <c r="E60" s="26">
        <f t="shared" si="1"/>
        <v>17806.7</v>
      </c>
      <c r="F60" s="44">
        <v>1.72</v>
      </c>
      <c r="G60" s="45">
        <f t="shared" si="6"/>
        <v>0.86752099999999999</v>
      </c>
      <c r="H60" s="45">
        <f t="shared" si="6"/>
        <v>1.2</v>
      </c>
      <c r="I60" s="45">
        <v>1</v>
      </c>
      <c r="J60" s="28">
        <f t="shared" si="0"/>
        <v>1.0410250000000001</v>
      </c>
      <c r="K60" s="42">
        <f t="shared" si="3"/>
        <v>31884.02</v>
      </c>
    </row>
    <row r="61" spans="1:11" s="29" customFormat="1" ht="15.75">
      <c r="A61" s="51">
        <v>28</v>
      </c>
      <c r="B61" s="51" t="s">
        <v>37</v>
      </c>
      <c r="C61" s="48" t="s">
        <v>35</v>
      </c>
      <c r="D61" s="9"/>
      <c r="E61" s="26">
        <f t="shared" si="1"/>
        <v>17806.7</v>
      </c>
      <c r="F61" s="44">
        <v>0.74</v>
      </c>
      <c r="G61" s="45">
        <f t="shared" si="6"/>
        <v>0.86752099999999999</v>
      </c>
      <c r="H61" s="45">
        <f t="shared" si="6"/>
        <v>1.2</v>
      </c>
      <c r="I61" s="45">
        <v>1</v>
      </c>
      <c r="J61" s="28">
        <f t="shared" si="0"/>
        <v>1.0410250000000001</v>
      </c>
      <c r="K61" s="42">
        <f t="shared" si="3"/>
        <v>13717.54</v>
      </c>
    </row>
    <row r="62" spans="1:11" s="29" customFormat="1" ht="15.75">
      <c r="A62" s="52"/>
      <c r="B62" s="52"/>
      <c r="C62" s="52"/>
      <c r="D62" s="9">
        <v>2</v>
      </c>
      <c r="E62" s="26">
        <f t="shared" si="1"/>
        <v>17806.7</v>
      </c>
      <c r="F62" s="44">
        <v>0.74</v>
      </c>
      <c r="G62" s="45">
        <f t="shared" si="6"/>
        <v>0.86752099999999999</v>
      </c>
      <c r="H62" s="45">
        <f t="shared" si="6"/>
        <v>1.2</v>
      </c>
      <c r="I62" s="45">
        <v>1.1000000000000001</v>
      </c>
      <c r="J62" s="28">
        <f t="shared" si="0"/>
        <v>1.1451279999999999</v>
      </c>
      <c r="K62" s="42">
        <f t="shared" si="3"/>
        <v>15089.3</v>
      </c>
    </row>
    <row r="63" spans="1:11" s="29" customFormat="1" ht="15.75">
      <c r="A63" s="52"/>
      <c r="B63" s="52"/>
      <c r="C63" s="52"/>
      <c r="D63" s="9">
        <v>3</v>
      </c>
      <c r="E63" s="26">
        <f t="shared" si="1"/>
        <v>17806.7</v>
      </c>
      <c r="F63" s="44">
        <v>0.74</v>
      </c>
      <c r="G63" s="45">
        <f t="shared" si="6"/>
        <v>0.86752099999999999</v>
      </c>
      <c r="H63" s="45">
        <f t="shared" si="6"/>
        <v>1.2</v>
      </c>
      <c r="I63" s="45">
        <v>1.05</v>
      </c>
      <c r="J63" s="28">
        <f t="shared" si="0"/>
        <v>1.0930759999999999</v>
      </c>
      <c r="K63" s="42">
        <f t="shared" si="3"/>
        <v>14403.42</v>
      </c>
    </row>
    <row r="64" spans="1:11" s="29" customFormat="1" ht="15.75">
      <c r="A64" s="52"/>
      <c r="B64" s="52"/>
      <c r="C64" s="52"/>
      <c r="D64" s="9">
        <v>4</v>
      </c>
      <c r="E64" s="26">
        <f t="shared" si="1"/>
        <v>17806.7</v>
      </c>
      <c r="F64" s="44">
        <v>0.74</v>
      </c>
      <c r="G64" s="45">
        <f t="shared" si="6"/>
        <v>0.86752099999999999</v>
      </c>
      <c r="H64" s="45">
        <f t="shared" si="6"/>
        <v>1.2</v>
      </c>
      <c r="I64" s="45">
        <v>1.02</v>
      </c>
      <c r="J64" s="28">
        <f t="shared" si="0"/>
        <v>1.0618460000000001</v>
      </c>
      <c r="K64" s="42">
        <f t="shared" si="3"/>
        <v>13991.9</v>
      </c>
    </row>
    <row r="65" spans="1:11" s="29" customFormat="1" ht="15.75">
      <c r="A65" s="53"/>
      <c r="B65" s="53"/>
      <c r="C65" s="53"/>
      <c r="D65" s="9">
        <v>5</v>
      </c>
      <c r="E65" s="26">
        <f t="shared" si="1"/>
        <v>17806.7</v>
      </c>
      <c r="F65" s="44">
        <v>0.74</v>
      </c>
      <c r="G65" s="45">
        <f t="shared" si="6"/>
        <v>0.86752099999999999</v>
      </c>
      <c r="H65" s="45">
        <f t="shared" si="6"/>
        <v>1.2</v>
      </c>
      <c r="I65" s="45">
        <v>1.02</v>
      </c>
      <c r="J65" s="28">
        <f t="shared" si="0"/>
        <v>1.0618460000000001</v>
      </c>
      <c r="K65" s="42">
        <f t="shared" si="3"/>
        <v>13991.9</v>
      </c>
    </row>
    <row r="66" spans="1:11" s="29" customFormat="1" ht="15.75">
      <c r="A66" s="51">
        <v>29</v>
      </c>
      <c r="B66" s="51" t="s">
        <v>38</v>
      </c>
      <c r="C66" s="48" t="s">
        <v>35</v>
      </c>
      <c r="D66" s="9"/>
      <c r="E66" s="26">
        <f t="shared" si="1"/>
        <v>17806.7</v>
      </c>
      <c r="F66" s="44">
        <v>0.36</v>
      </c>
      <c r="G66" s="45">
        <f t="shared" si="6"/>
        <v>0.86752099999999999</v>
      </c>
      <c r="H66" s="45">
        <v>0</v>
      </c>
      <c r="I66" s="45">
        <v>1</v>
      </c>
      <c r="J66" s="28">
        <f>ROUND(G66*I66,6)</f>
        <v>0.86752099999999999</v>
      </c>
      <c r="K66" s="42">
        <f t="shared" si="3"/>
        <v>5561.17</v>
      </c>
    </row>
    <row r="67" spans="1:11" s="29" customFormat="1" ht="15.75">
      <c r="A67" s="52"/>
      <c r="B67" s="52"/>
      <c r="C67" s="52"/>
      <c r="D67" s="9">
        <v>1</v>
      </c>
      <c r="E67" s="26">
        <f t="shared" si="1"/>
        <v>17806.7</v>
      </c>
      <c r="F67" s="44">
        <v>0.36</v>
      </c>
      <c r="G67" s="45">
        <f t="shared" si="6"/>
        <v>0.86752099999999999</v>
      </c>
      <c r="H67" s="45">
        <v>0</v>
      </c>
      <c r="I67" s="45">
        <v>1.1000000000000001</v>
      </c>
      <c r="J67" s="28">
        <f t="shared" ref="J67:J71" si="7">ROUND(G67*I67,6)</f>
        <v>0.95427300000000004</v>
      </c>
      <c r="K67" s="42">
        <f t="shared" si="3"/>
        <v>6117.28</v>
      </c>
    </row>
    <row r="68" spans="1:11" s="29" customFormat="1" ht="15.75">
      <c r="A68" s="52"/>
      <c r="B68" s="52"/>
      <c r="C68" s="52"/>
      <c r="D68" s="9">
        <v>2</v>
      </c>
      <c r="E68" s="26">
        <f t="shared" si="1"/>
        <v>17806.7</v>
      </c>
      <c r="F68" s="44">
        <v>0.36</v>
      </c>
      <c r="G68" s="45">
        <f t="shared" si="6"/>
        <v>0.86752099999999999</v>
      </c>
      <c r="H68" s="45">
        <v>0</v>
      </c>
      <c r="I68" s="45">
        <v>1.1000000000000001</v>
      </c>
      <c r="J68" s="28">
        <f t="shared" si="7"/>
        <v>0.95427300000000004</v>
      </c>
      <c r="K68" s="42">
        <f t="shared" si="3"/>
        <v>6117.28</v>
      </c>
    </row>
    <row r="69" spans="1:11" s="29" customFormat="1" ht="15.75">
      <c r="A69" s="52"/>
      <c r="B69" s="52"/>
      <c r="C69" s="52"/>
      <c r="D69" s="9">
        <v>3</v>
      </c>
      <c r="E69" s="26">
        <f t="shared" si="1"/>
        <v>17806.7</v>
      </c>
      <c r="F69" s="44">
        <v>0.36</v>
      </c>
      <c r="G69" s="45">
        <f t="shared" si="6"/>
        <v>0.86752099999999999</v>
      </c>
      <c r="H69" s="45">
        <v>0</v>
      </c>
      <c r="I69" s="45">
        <v>1.05</v>
      </c>
      <c r="J69" s="28">
        <f t="shared" si="7"/>
        <v>0.91089699999999996</v>
      </c>
      <c r="K69" s="42">
        <f t="shared" si="3"/>
        <v>5839.23</v>
      </c>
    </row>
    <row r="70" spans="1:11" s="29" customFormat="1" ht="15.75">
      <c r="A70" s="52"/>
      <c r="B70" s="52"/>
      <c r="C70" s="52"/>
      <c r="D70" s="9">
        <v>4</v>
      </c>
      <c r="E70" s="26">
        <f t="shared" si="1"/>
        <v>17806.7</v>
      </c>
      <c r="F70" s="44">
        <v>0.36</v>
      </c>
      <c r="G70" s="45">
        <f t="shared" si="6"/>
        <v>0.86752099999999999</v>
      </c>
      <c r="H70" s="45">
        <v>0</v>
      </c>
      <c r="I70" s="45">
        <v>1.02</v>
      </c>
      <c r="J70" s="28">
        <f t="shared" si="7"/>
        <v>0.88487099999999996</v>
      </c>
      <c r="K70" s="42">
        <f t="shared" si="3"/>
        <v>5672.39</v>
      </c>
    </row>
    <row r="71" spans="1:11" s="29" customFormat="1" ht="15.75">
      <c r="A71" s="53"/>
      <c r="B71" s="53"/>
      <c r="C71" s="53"/>
      <c r="D71" s="9">
        <v>5</v>
      </c>
      <c r="E71" s="26">
        <f t="shared" si="1"/>
        <v>17806.7</v>
      </c>
      <c r="F71" s="44">
        <v>0.36</v>
      </c>
      <c r="G71" s="45">
        <f t="shared" si="6"/>
        <v>0.86752099999999999</v>
      </c>
      <c r="H71" s="45">
        <v>0</v>
      </c>
      <c r="I71" s="45">
        <v>1.02</v>
      </c>
      <c r="J71" s="28">
        <f t="shared" si="7"/>
        <v>0.88487099999999996</v>
      </c>
      <c r="K71" s="42">
        <f t="shared" si="3"/>
        <v>5672.39</v>
      </c>
    </row>
    <row r="72" spans="1:11" s="29" customFormat="1" ht="15.75">
      <c r="A72" s="1">
        <v>30</v>
      </c>
      <c r="B72" s="1" t="s">
        <v>40</v>
      </c>
      <c r="C72" s="6" t="s">
        <v>39</v>
      </c>
      <c r="D72" s="9"/>
      <c r="E72" s="26">
        <f t="shared" si="1"/>
        <v>17806.7</v>
      </c>
      <c r="F72" s="44">
        <v>1.84</v>
      </c>
      <c r="G72" s="45">
        <f t="shared" si="6"/>
        <v>0.86752099999999999</v>
      </c>
      <c r="H72" s="45">
        <f t="shared" si="6"/>
        <v>1.2</v>
      </c>
      <c r="I72" s="45">
        <v>1</v>
      </c>
      <c r="J72" s="28">
        <f t="shared" si="0"/>
        <v>1.0410250000000001</v>
      </c>
      <c r="K72" s="42">
        <f t="shared" si="3"/>
        <v>34108.480000000003</v>
      </c>
    </row>
    <row r="73" spans="1:11" s="29" customFormat="1" ht="15.75">
      <c r="A73" s="51">
        <v>31</v>
      </c>
      <c r="B73" s="51" t="s">
        <v>42</v>
      </c>
      <c r="C73" s="48" t="s">
        <v>41</v>
      </c>
      <c r="D73" s="9"/>
      <c r="E73" s="26">
        <f t="shared" si="1"/>
        <v>17806.7</v>
      </c>
      <c r="F73" s="44">
        <v>7.82</v>
      </c>
      <c r="G73" s="45">
        <v>1</v>
      </c>
      <c r="H73" s="45">
        <f t="shared" si="6"/>
        <v>1.2</v>
      </c>
      <c r="I73" s="45">
        <v>1</v>
      </c>
      <c r="J73" s="28">
        <f t="shared" ref="J73:J136" si="8">ROUND(G73*H73*I73,6)</f>
        <v>1.2</v>
      </c>
      <c r="K73" s="42">
        <f t="shared" si="3"/>
        <v>167098.07</v>
      </c>
    </row>
    <row r="74" spans="1:11" s="29" customFormat="1" ht="15.75">
      <c r="A74" s="52"/>
      <c r="B74" s="52"/>
      <c r="C74" s="52"/>
      <c r="D74" s="9">
        <v>3</v>
      </c>
      <c r="E74" s="26">
        <f t="shared" si="1"/>
        <v>17806.7</v>
      </c>
      <c r="F74" s="44">
        <v>7.82</v>
      </c>
      <c r="G74" s="45">
        <v>1</v>
      </c>
      <c r="H74" s="45">
        <f t="shared" si="6"/>
        <v>1.2</v>
      </c>
      <c r="I74" s="45">
        <v>1.05</v>
      </c>
      <c r="J74" s="28">
        <f t="shared" si="8"/>
        <v>1.26</v>
      </c>
      <c r="K74" s="42">
        <f t="shared" ref="K74:K137" si="9">ROUND(E74*F74*J74,2)</f>
        <v>175452.98</v>
      </c>
    </row>
    <row r="75" spans="1:11" s="29" customFormat="1" ht="15.75">
      <c r="A75" s="53"/>
      <c r="B75" s="53"/>
      <c r="C75" s="53"/>
      <c r="D75" s="9">
        <v>8</v>
      </c>
      <c r="E75" s="26">
        <f t="shared" si="1"/>
        <v>17806.7</v>
      </c>
      <c r="F75" s="44">
        <v>7.82</v>
      </c>
      <c r="G75" s="45">
        <v>1</v>
      </c>
      <c r="H75" s="45">
        <f t="shared" si="6"/>
        <v>1.2</v>
      </c>
      <c r="I75" s="45">
        <v>1.05</v>
      </c>
      <c r="J75" s="28">
        <f t="shared" si="8"/>
        <v>1.26</v>
      </c>
      <c r="K75" s="42">
        <f t="shared" si="9"/>
        <v>175452.98</v>
      </c>
    </row>
    <row r="76" spans="1:11" s="29" customFormat="1" ht="15.75">
      <c r="A76" s="51">
        <v>32</v>
      </c>
      <c r="B76" s="51" t="s">
        <v>43</v>
      </c>
      <c r="C76" s="48" t="s">
        <v>41</v>
      </c>
      <c r="D76" s="9"/>
      <c r="E76" s="26">
        <f t="shared" si="1"/>
        <v>17806.7</v>
      </c>
      <c r="F76" s="44">
        <v>5.68</v>
      </c>
      <c r="G76" s="45">
        <v>1</v>
      </c>
      <c r="H76" s="45">
        <f t="shared" si="6"/>
        <v>1.2</v>
      </c>
      <c r="I76" s="45">
        <v>1</v>
      </c>
      <c r="J76" s="28">
        <f t="shared" si="8"/>
        <v>1.2</v>
      </c>
      <c r="K76" s="42">
        <f t="shared" si="9"/>
        <v>121370.47</v>
      </c>
    </row>
    <row r="77" spans="1:11" s="29" customFormat="1" ht="15.75">
      <c r="A77" s="50"/>
      <c r="B77" s="50"/>
      <c r="C77" s="50"/>
      <c r="D77" s="9">
        <v>8</v>
      </c>
      <c r="E77" s="26">
        <f t="shared" si="1"/>
        <v>17806.7</v>
      </c>
      <c r="F77" s="44">
        <v>5.68</v>
      </c>
      <c r="G77" s="45">
        <v>1</v>
      </c>
      <c r="H77" s="45">
        <f t="shared" si="6"/>
        <v>1.2</v>
      </c>
      <c r="I77" s="45">
        <v>1.05</v>
      </c>
      <c r="J77" s="28">
        <f t="shared" si="8"/>
        <v>1.26</v>
      </c>
      <c r="K77" s="42">
        <f t="shared" si="9"/>
        <v>127438.99</v>
      </c>
    </row>
    <row r="78" spans="1:11" s="29" customFormat="1" ht="15.75">
      <c r="A78" s="51">
        <v>33</v>
      </c>
      <c r="B78" s="51" t="s">
        <v>44</v>
      </c>
      <c r="C78" s="48" t="s">
        <v>41</v>
      </c>
      <c r="D78" s="9"/>
      <c r="E78" s="26">
        <f t="shared" si="1"/>
        <v>17806.7</v>
      </c>
      <c r="F78" s="44">
        <v>4.37</v>
      </c>
      <c r="G78" s="45">
        <v>1</v>
      </c>
      <c r="H78" s="45">
        <f t="shared" si="6"/>
        <v>1.2</v>
      </c>
      <c r="I78" s="45">
        <v>1</v>
      </c>
      <c r="J78" s="28">
        <f t="shared" si="8"/>
        <v>1.2</v>
      </c>
      <c r="K78" s="42">
        <f t="shared" si="9"/>
        <v>93378.33</v>
      </c>
    </row>
    <row r="79" spans="1:11" s="29" customFormat="1" ht="15.75">
      <c r="A79" s="50"/>
      <c r="B79" s="50"/>
      <c r="C79" s="50"/>
      <c r="D79" s="9">
        <v>8</v>
      </c>
      <c r="E79" s="26">
        <f t="shared" si="1"/>
        <v>17806.7</v>
      </c>
      <c r="F79" s="44">
        <v>4.37</v>
      </c>
      <c r="G79" s="45">
        <v>1</v>
      </c>
      <c r="H79" s="45">
        <f t="shared" si="6"/>
        <v>1.2</v>
      </c>
      <c r="I79" s="45">
        <v>1.05</v>
      </c>
      <c r="J79" s="28">
        <f t="shared" si="8"/>
        <v>1.26</v>
      </c>
      <c r="K79" s="42">
        <f t="shared" si="9"/>
        <v>98047.25</v>
      </c>
    </row>
    <row r="80" spans="1:11" s="29" customFormat="1" ht="15.75">
      <c r="A80" s="51">
        <v>34</v>
      </c>
      <c r="B80" s="51" t="s">
        <v>46</v>
      </c>
      <c r="C80" s="48" t="s">
        <v>45</v>
      </c>
      <c r="D80" s="9"/>
      <c r="E80" s="26">
        <f t="shared" si="1"/>
        <v>17806.7</v>
      </c>
      <c r="F80" s="44">
        <v>0.97</v>
      </c>
      <c r="G80" s="45">
        <f t="shared" si="6"/>
        <v>0.86752099999999999</v>
      </c>
      <c r="H80" s="45">
        <f t="shared" si="6"/>
        <v>1.2</v>
      </c>
      <c r="I80" s="45">
        <v>1</v>
      </c>
      <c r="J80" s="28">
        <f t="shared" si="8"/>
        <v>1.0410250000000001</v>
      </c>
      <c r="K80" s="42">
        <f t="shared" si="9"/>
        <v>17981.099999999999</v>
      </c>
    </row>
    <row r="81" spans="1:11" s="29" customFormat="1" ht="15.75">
      <c r="A81" s="52"/>
      <c r="B81" s="52"/>
      <c r="C81" s="52"/>
      <c r="D81" s="9">
        <v>2</v>
      </c>
      <c r="E81" s="26">
        <f t="shared" si="1"/>
        <v>17806.7</v>
      </c>
      <c r="F81" s="44">
        <v>0.97</v>
      </c>
      <c r="G81" s="45">
        <f t="shared" si="6"/>
        <v>0.86752099999999999</v>
      </c>
      <c r="H81" s="45">
        <f t="shared" si="6"/>
        <v>1.2</v>
      </c>
      <c r="I81" s="45">
        <v>1.1000000000000001</v>
      </c>
      <c r="J81" s="28">
        <f t="shared" si="8"/>
        <v>1.1451279999999999</v>
      </c>
      <c r="K81" s="42">
        <f t="shared" si="9"/>
        <v>19779.22</v>
      </c>
    </row>
    <row r="82" spans="1:11" s="29" customFormat="1" ht="15.75">
      <c r="A82" s="52"/>
      <c r="B82" s="52"/>
      <c r="C82" s="52"/>
      <c r="D82" s="9">
        <v>3</v>
      </c>
      <c r="E82" s="26">
        <f t="shared" si="1"/>
        <v>17806.7</v>
      </c>
      <c r="F82" s="44">
        <v>0.97</v>
      </c>
      <c r="G82" s="45">
        <f t="shared" si="6"/>
        <v>0.86752099999999999</v>
      </c>
      <c r="H82" s="45">
        <f t="shared" si="6"/>
        <v>1.2</v>
      </c>
      <c r="I82" s="45">
        <v>1.05</v>
      </c>
      <c r="J82" s="28">
        <f t="shared" si="8"/>
        <v>1.0930759999999999</v>
      </c>
      <c r="K82" s="42">
        <f t="shared" si="9"/>
        <v>18880.150000000001</v>
      </c>
    </row>
    <row r="83" spans="1:11" s="29" customFormat="1" ht="15.75">
      <c r="A83" s="53"/>
      <c r="B83" s="53"/>
      <c r="C83" s="53"/>
      <c r="D83" s="9">
        <v>8</v>
      </c>
      <c r="E83" s="26">
        <f t="shared" si="1"/>
        <v>17806.7</v>
      </c>
      <c r="F83" s="44">
        <v>0.97</v>
      </c>
      <c r="G83" s="45">
        <f t="shared" si="6"/>
        <v>0.86752099999999999</v>
      </c>
      <c r="H83" s="45">
        <f t="shared" si="6"/>
        <v>1.2</v>
      </c>
      <c r="I83" s="45">
        <v>1.05</v>
      </c>
      <c r="J83" s="28">
        <f t="shared" si="8"/>
        <v>1.0930759999999999</v>
      </c>
      <c r="K83" s="42">
        <f t="shared" si="9"/>
        <v>18880.150000000001</v>
      </c>
    </row>
    <row r="84" spans="1:11" s="29" customFormat="1" ht="15.75">
      <c r="A84" s="51">
        <v>35</v>
      </c>
      <c r="B84" s="51" t="s">
        <v>47</v>
      </c>
      <c r="C84" s="48" t="s">
        <v>45</v>
      </c>
      <c r="D84" s="9"/>
      <c r="E84" s="26">
        <f t="shared" si="1"/>
        <v>17806.7</v>
      </c>
      <c r="F84" s="44">
        <v>1.1100000000000001</v>
      </c>
      <c r="G84" s="45">
        <f t="shared" si="6"/>
        <v>0.86752099999999999</v>
      </c>
      <c r="H84" s="45">
        <f t="shared" si="6"/>
        <v>1.2</v>
      </c>
      <c r="I84" s="45">
        <v>1</v>
      </c>
      <c r="J84" s="28">
        <f t="shared" si="8"/>
        <v>1.0410250000000001</v>
      </c>
      <c r="K84" s="42">
        <f t="shared" si="9"/>
        <v>20576.310000000001</v>
      </c>
    </row>
    <row r="85" spans="1:11" s="29" customFormat="1" ht="15.75">
      <c r="A85" s="52"/>
      <c r="B85" s="52"/>
      <c r="C85" s="52"/>
      <c r="D85" s="9">
        <v>3</v>
      </c>
      <c r="E85" s="26">
        <f t="shared" si="1"/>
        <v>17806.7</v>
      </c>
      <c r="F85" s="44">
        <v>1.1100000000000001</v>
      </c>
      <c r="G85" s="45">
        <f t="shared" si="6"/>
        <v>0.86752099999999999</v>
      </c>
      <c r="H85" s="45">
        <f t="shared" si="6"/>
        <v>1.2</v>
      </c>
      <c r="I85" s="45">
        <v>1.05</v>
      </c>
      <c r="J85" s="28">
        <f t="shared" si="8"/>
        <v>1.0930759999999999</v>
      </c>
      <c r="K85" s="42">
        <f t="shared" si="9"/>
        <v>21605.119999999999</v>
      </c>
    </row>
    <row r="86" spans="1:11" s="29" customFormat="1" ht="15.75">
      <c r="A86" s="53"/>
      <c r="B86" s="53"/>
      <c r="C86" s="53"/>
      <c r="D86" s="9">
        <v>8</v>
      </c>
      <c r="E86" s="26">
        <f t="shared" si="1"/>
        <v>17806.7</v>
      </c>
      <c r="F86" s="44">
        <v>1.1100000000000001</v>
      </c>
      <c r="G86" s="45">
        <f t="shared" si="6"/>
        <v>0.86752099999999999</v>
      </c>
      <c r="H86" s="45">
        <f t="shared" si="6"/>
        <v>1.2</v>
      </c>
      <c r="I86" s="45">
        <v>1.05</v>
      </c>
      <c r="J86" s="28">
        <f t="shared" si="8"/>
        <v>1.0930759999999999</v>
      </c>
      <c r="K86" s="42">
        <f t="shared" si="9"/>
        <v>21605.119999999999</v>
      </c>
    </row>
    <row r="87" spans="1:11" s="29" customFormat="1" ht="15.75">
      <c r="A87" s="1">
        <v>36</v>
      </c>
      <c r="B87" s="1" t="s">
        <v>48</v>
      </c>
      <c r="C87" s="6" t="s">
        <v>45</v>
      </c>
      <c r="D87" s="9"/>
      <c r="E87" s="26">
        <f t="shared" si="1"/>
        <v>17806.7</v>
      </c>
      <c r="F87" s="44">
        <v>1.97</v>
      </c>
      <c r="G87" s="45">
        <f t="shared" si="6"/>
        <v>0.86752099999999999</v>
      </c>
      <c r="H87" s="45">
        <f t="shared" si="6"/>
        <v>1.2</v>
      </c>
      <c r="I87" s="45">
        <v>1</v>
      </c>
      <c r="J87" s="28">
        <f t="shared" si="8"/>
        <v>1.0410250000000001</v>
      </c>
      <c r="K87" s="42">
        <f t="shared" si="9"/>
        <v>36518.32</v>
      </c>
    </row>
    <row r="88" spans="1:11" s="29" customFormat="1" ht="15.75">
      <c r="A88" s="1">
        <v>37</v>
      </c>
      <c r="B88" s="1" t="s">
        <v>49</v>
      </c>
      <c r="C88" s="6" t="s">
        <v>45</v>
      </c>
      <c r="D88" s="9"/>
      <c r="E88" s="26">
        <f t="shared" si="1"/>
        <v>17806.7</v>
      </c>
      <c r="F88" s="44">
        <v>2.78</v>
      </c>
      <c r="G88" s="45">
        <f t="shared" si="6"/>
        <v>0.86752099999999999</v>
      </c>
      <c r="H88" s="45">
        <f t="shared" si="6"/>
        <v>1.2</v>
      </c>
      <c r="I88" s="45">
        <v>1</v>
      </c>
      <c r="J88" s="28">
        <f t="shared" si="8"/>
        <v>1.0410250000000001</v>
      </c>
      <c r="K88" s="42">
        <f t="shared" si="9"/>
        <v>51533.47</v>
      </c>
    </row>
    <row r="89" spans="1:11" s="29" customFormat="1" ht="15.75">
      <c r="A89" s="1">
        <v>38</v>
      </c>
      <c r="B89" s="1" t="s">
        <v>50</v>
      </c>
      <c r="C89" s="6" t="s">
        <v>45</v>
      </c>
      <c r="D89" s="9"/>
      <c r="E89" s="26">
        <f t="shared" si="1"/>
        <v>17806.7</v>
      </c>
      <c r="F89" s="44">
        <v>1.1499999999999999</v>
      </c>
      <c r="G89" s="45">
        <f t="shared" si="6"/>
        <v>0.86752099999999999</v>
      </c>
      <c r="H89" s="45">
        <f t="shared" si="6"/>
        <v>1.2</v>
      </c>
      <c r="I89" s="45">
        <v>1</v>
      </c>
      <c r="J89" s="28">
        <f t="shared" si="8"/>
        <v>1.0410250000000001</v>
      </c>
      <c r="K89" s="42">
        <f t="shared" si="9"/>
        <v>21317.8</v>
      </c>
    </row>
    <row r="90" spans="1:11" s="29" customFormat="1" ht="15.75">
      <c r="A90" s="51">
        <v>39</v>
      </c>
      <c r="B90" s="51" t="s">
        <v>51</v>
      </c>
      <c r="C90" s="48" t="s">
        <v>45</v>
      </c>
      <c r="D90" s="9"/>
      <c r="E90" s="26">
        <f t="shared" si="1"/>
        <v>17806.7</v>
      </c>
      <c r="F90" s="44">
        <v>1.22</v>
      </c>
      <c r="G90" s="45">
        <f t="shared" si="6"/>
        <v>0.86752099999999999</v>
      </c>
      <c r="H90" s="45">
        <f t="shared" si="6"/>
        <v>1.2</v>
      </c>
      <c r="I90" s="45">
        <v>1</v>
      </c>
      <c r="J90" s="28">
        <f t="shared" si="8"/>
        <v>1.0410250000000001</v>
      </c>
      <c r="K90" s="42">
        <f t="shared" si="9"/>
        <v>22615.41</v>
      </c>
    </row>
    <row r="91" spans="1:11" s="29" customFormat="1" ht="15.75">
      <c r="A91" s="52"/>
      <c r="B91" s="52"/>
      <c r="C91" s="52"/>
      <c r="D91" s="9">
        <v>3</v>
      </c>
      <c r="E91" s="26">
        <f t="shared" si="1"/>
        <v>17806.7</v>
      </c>
      <c r="F91" s="44">
        <v>1.22</v>
      </c>
      <c r="G91" s="45">
        <f t="shared" si="6"/>
        <v>0.86752099999999999</v>
      </c>
      <c r="H91" s="45">
        <f t="shared" si="6"/>
        <v>1.2</v>
      </c>
      <c r="I91" s="45">
        <v>1.05</v>
      </c>
      <c r="J91" s="28">
        <f t="shared" si="8"/>
        <v>1.0930759999999999</v>
      </c>
      <c r="K91" s="42">
        <f t="shared" si="9"/>
        <v>23746.17</v>
      </c>
    </row>
    <row r="92" spans="1:11" s="29" customFormat="1" ht="15.75">
      <c r="A92" s="53"/>
      <c r="B92" s="53"/>
      <c r="C92" s="53"/>
      <c r="D92" s="9">
        <v>8</v>
      </c>
      <c r="E92" s="26">
        <f t="shared" si="1"/>
        <v>17806.7</v>
      </c>
      <c r="F92" s="44">
        <v>1.22</v>
      </c>
      <c r="G92" s="45">
        <f t="shared" si="6"/>
        <v>0.86752099999999999</v>
      </c>
      <c r="H92" s="45">
        <f t="shared" si="6"/>
        <v>1.2</v>
      </c>
      <c r="I92" s="45">
        <v>1.05</v>
      </c>
      <c r="J92" s="28">
        <f t="shared" si="8"/>
        <v>1.0930759999999999</v>
      </c>
      <c r="K92" s="42">
        <f t="shared" si="9"/>
        <v>23746.17</v>
      </c>
    </row>
    <row r="93" spans="1:11" s="29" customFormat="1" ht="15.75">
      <c r="A93" s="1">
        <v>40</v>
      </c>
      <c r="B93" s="1" t="s">
        <v>52</v>
      </c>
      <c r="C93" s="6" t="s">
        <v>45</v>
      </c>
      <c r="D93" s="9"/>
      <c r="E93" s="26">
        <f t="shared" si="1"/>
        <v>17806.7</v>
      </c>
      <c r="F93" s="44">
        <v>1.78</v>
      </c>
      <c r="G93" s="45">
        <f t="shared" si="6"/>
        <v>0.86752099999999999</v>
      </c>
      <c r="H93" s="45">
        <f t="shared" si="6"/>
        <v>1.2</v>
      </c>
      <c r="I93" s="45">
        <v>1</v>
      </c>
      <c r="J93" s="28">
        <f t="shared" si="8"/>
        <v>1.0410250000000001</v>
      </c>
      <c r="K93" s="42">
        <f t="shared" si="9"/>
        <v>32996.25</v>
      </c>
    </row>
    <row r="94" spans="1:11" s="29" customFormat="1" ht="15.75">
      <c r="A94" s="1">
        <v>41</v>
      </c>
      <c r="B94" s="1" t="s">
        <v>53</v>
      </c>
      <c r="C94" s="6" t="s">
        <v>45</v>
      </c>
      <c r="D94" s="9"/>
      <c r="E94" s="26">
        <f t="shared" si="1"/>
        <v>17806.7</v>
      </c>
      <c r="F94" s="44">
        <v>2.23</v>
      </c>
      <c r="G94" s="45">
        <f t="shared" si="6"/>
        <v>0.86752099999999999</v>
      </c>
      <c r="H94" s="45">
        <f t="shared" si="6"/>
        <v>1.2</v>
      </c>
      <c r="I94" s="45">
        <v>1</v>
      </c>
      <c r="J94" s="28">
        <f t="shared" si="8"/>
        <v>1.0410250000000001</v>
      </c>
      <c r="K94" s="42">
        <f t="shared" si="9"/>
        <v>41338</v>
      </c>
    </row>
    <row r="95" spans="1:11" s="29" customFormat="1" ht="15.75">
      <c r="A95" s="1">
        <v>42</v>
      </c>
      <c r="B95" s="1" t="s">
        <v>54</v>
      </c>
      <c r="C95" s="6" t="s">
        <v>45</v>
      </c>
      <c r="D95" s="9"/>
      <c r="E95" s="26">
        <f t="shared" si="1"/>
        <v>17806.7</v>
      </c>
      <c r="F95" s="44">
        <v>2.36</v>
      </c>
      <c r="G95" s="45">
        <f t="shared" si="6"/>
        <v>0.86752099999999999</v>
      </c>
      <c r="H95" s="45">
        <f t="shared" si="6"/>
        <v>1.2</v>
      </c>
      <c r="I95" s="45">
        <v>1</v>
      </c>
      <c r="J95" s="28">
        <f t="shared" si="8"/>
        <v>1.0410250000000001</v>
      </c>
      <c r="K95" s="42">
        <f t="shared" si="9"/>
        <v>43747.839999999997</v>
      </c>
    </row>
    <row r="96" spans="1:11" s="29" customFormat="1" ht="15.75">
      <c r="A96" s="1">
        <v>43</v>
      </c>
      <c r="B96" s="1" t="s">
        <v>55</v>
      </c>
      <c r="C96" s="6" t="s">
        <v>45</v>
      </c>
      <c r="D96" s="9"/>
      <c r="E96" s="26">
        <f t="shared" si="1"/>
        <v>17806.7</v>
      </c>
      <c r="F96" s="44">
        <v>4.28</v>
      </c>
      <c r="G96" s="45">
        <f t="shared" si="6"/>
        <v>0.86752099999999999</v>
      </c>
      <c r="H96" s="45">
        <f t="shared" si="6"/>
        <v>1.2</v>
      </c>
      <c r="I96" s="45">
        <v>1</v>
      </c>
      <c r="J96" s="28">
        <f t="shared" si="8"/>
        <v>1.0410250000000001</v>
      </c>
      <c r="K96" s="42">
        <f t="shared" si="9"/>
        <v>79339.3</v>
      </c>
    </row>
    <row r="97" spans="1:11" s="29" customFormat="1" ht="15.75">
      <c r="A97" s="1">
        <v>44</v>
      </c>
      <c r="B97" s="1" t="s">
        <v>57</v>
      </c>
      <c r="C97" s="6" t="s">
        <v>56</v>
      </c>
      <c r="D97" s="9"/>
      <c r="E97" s="26">
        <f t="shared" si="1"/>
        <v>17806.7</v>
      </c>
      <c r="F97" s="44">
        <v>2.95</v>
      </c>
      <c r="G97" s="45">
        <f t="shared" si="6"/>
        <v>0.86752099999999999</v>
      </c>
      <c r="H97" s="45">
        <f t="shared" si="6"/>
        <v>1.2</v>
      </c>
      <c r="I97" s="45">
        <v>1</v>
      </c>
      <c r="J97" s="28">
        <f t="shared" si="8"/>
        <v>1.0410250000000001</v>
      </c>
      <c r="K97" s="42">
        <f t="shared" si="9"/>
        <v>54684.800000000003</v>
      </c>
    </row>
    <row r="98" spans="1:11" s="29" customFormat="1" ht="15.75">
      <c r="A98" s="51">
        <v>45</v>
      </c>
      <c r="B98" s="51" t="s">
        <v>58</v>
      </c>
      <c r="C98" s="48" t="s">
        <v>56</v>
      </c>
      <c r="D98" s="9"/>
      <c r="E98" s="26">
        <f t="shared" si="1"/>
        <v>17806.7</v>
      </c>
      <c r="F98" s="44">
        <v>5.33</v>
      </c>
      <c r="G98" s="45">
        <f t="shared" si="6"/>
        <v>0.86752099999999999</v>
      </c>
      <c r="H98" s="45">
        <f t="shared" si="6"/>
        <v>1.2</v>
      </c>
      <c r="I98" s="45">
        <v>1</v>
      </c>
      <c r="J98" s="28">
        <f t="shared" si="8"/>
        <v>1.0410250000000001</v>
      </c>
      <c r="K98" s="42">
        <f t="shared" si="9"/>
        <v>98803.38</v>
      </c>
    </row>
    <row r="99" spans="1:11" s="29" customFormat="1" ht="15.75">
      <c r="A99" s="50"/>
      <c r="B99" s="50"/>
      <c r="C99" s="50"/>
      <c r="D99" s="9">
        <v>10</v>
      </c>
      <c r="E99" s="26">
        <f t="shared" si="1"/>
        <v>17806.7</v>
      </c>
      <c r="F99" s="44">
        <v>5.33</v>
      </c>
      <c r="G99" s="45">
        <f t="shared" si="6"/>
        <v>0.86752099999999999</v>
      </c>
      <c r="H99" s="45">
        <f t="shared" si="6"/>
        <v>1.2</v>
      </c>
      <c r="I99" s="45">
        <v>1.04</v>
      </c>
      <c r="J99" s="28">
        <f t="shared" si="8"/>
        <v>1.0826659999999999</v>
      </c>
      <c r="K99" s="42">
        <f t="shared" si="9"/>
        <v>102755.52</v>
      </c>
    </row>
    <row r="100" spans="1:11" s="29" customFormat="1" ht="15.75">
      <c r="A100" s="51">
        <v>46</v>
      </c>
      <c r="B100" s="51" t="s">
        <v>59</v>
      </c>
      <c r="C100" s="48" t="s">
        <v>56</v>
      </c>
      <c r="D100" s="9"/>
      <c r="E100" s="26">
        <f t="shared" si="1"/>
        <v>17806.7</v>
      </c>
      <c r="F100" s="44">
        <v>0.77</v>
      </c>
      <c r="G100" s="45">
        <f t="shared" si="6"/>
        <v>0.86752099999999999</v>
      </c>
      <c r="H100" s="45">
        <f t="shared" si="6"/>
        <v>1.2</v>
      </c>
      <c r="I100" s="45">
        <v>1</v>
      </c>
      <c r="J100" s="28">
        <f t="shared" si="8"/>
        <v>1.0410250000000001</v>
      </c>
      <c r="K100" s="42">
        <f t="shared" si="9"/>
        <v>14273.66</v>
      </c>
    </row>
    <row r="101" spans="1:11" s="29" customFormat="1" ht="15.75">
      <c r="A101" s="52"/>
      <c r="B101" s="52"/>
      <c r="C101" s="52"/>
      <c r="D101" s="9">
        <v>3</v>
      </c>
      <c r="E101" s="26">
        <f t="shared" si="1"/>
        <v>17806.7</v>
      </c>
      <c r="F101" s="44">
        <v>0.77</v>
      </c>
      <c r="G101" s="45">
        <f t="shared" si="6"/>
        <v>0.86752099999999999</v>
      </c>
      <c r="H101" s="45">
        <f t="shared" si="6"/>
        <v>1.2</v>
      </c>
      <c r="I101" s="45">
        <v>1.05</v>
      </c>
      <c r="J101" s="28">
        <f t="shared" si="8"/>
        <v>1.0930759999999999</v>
      </c>
      <c r="K101" s="42">
        <f t="shared" si="9"/>
        <v>14987.34</v>
      </c>
    </row>
    <row r="102" spans="1:11" s="29" customFormat="1" ht="15.75">
      <c r="A102" s="53"/>
      <c r="B102" s="53"/>
      <c r="C102" s="53"/>
      <c r="D102" s="9">
        <v>8</v>
      </c>
      <c r="E102" s="26">
        <f t="shared" si="1"/>
        <v>17806.7</v>
      </c>
      <c r="F102" s="44">
        <v>0.77</v>
      </c>
      <c r="G102" s="45">
        <f t="shared" si="6"/>
        <v>0.86752099999999999</v>
      </c>
      <c r="H102" s="45">
        <f t="shared" si="6"/>
        <v>1.2</v>
      </c>
      <c r="I102" s="45">
        <v>1.05</v>
      </c>
      <c r="J102" s="28">
        <f t="shared" si="8"/>
        <v>1.0930759999999999</v>
      </c>
      <c r="K102" s="42">
        <f t="shared" si="9"/>
        <v>14987.34</v>
      </c>
    </row>
    <row r="103" spans="1:11" s="29" customFormat="1" ht="15.75">
      <c r="A103" s="1">
        <v>47</v>
      </c>
      <c r="B103" s="1" t="s">
        <v>60</v>
      </c>
      <c r="C103" s="6" t="s">
        <v>56</v>
      </c>
      <c r="D103" s="9"/>
      <c r="E103" s="26">
        <f t="shared" si="1"/>
        <v>17806.7</v>
      </c>
      <c r="F103" s="44">
        <v>0.97</v>
      </c>
      <c r="G103" s="45">
        <f t="shared" si="6"/>
        <v>0.86752099999999999</v>
      </c>
      <c r="H103" s="45">
        <f t="shared" si="6"/>
        <v>1.2</v>
      </c>
      <c r="I103" s="45">
        <v>1</v>
      </c>
      <c r="J103" s="28">
        <f t="shared" si="8"/>
        <v>1.0410250000000001</v>
      </c>
      <c r="K103" s="42">
        <f t="shared" si="9"/>
        <v>17981.099999999999</v>
      </c>
    </row>
    <row r="104" spans="1:11" s="29" customFormat="1" ht="15.75">
      <c r="A104" s="51">
        <v>48</v>
      </c>
      <c r="B104" s="51" t="s">
        <v>61</v>
      </c>
      <c r="C104" s="48" t="s">
        <v>56</v>
      </c>
      <c r="D104" s="9"/>
      <c r="E104" s="26">
        <f t="shared" si="1"/>
        <v>17806.7</v>
      </c>
      <c r="F104" s="44">
        <v>0.88</v>
      </c>
      <c r="G104" s="45">
        <f t="shared" si="6"/>
        <v>0.86752099999999999</v>
      </c>
      <c r="H104" s="45">
        <f t="shared" si="6"/>
        <v>1.2</v>
      </c>
      <c r="I104" s="45">
        <v>1</v>
      </c>
      <c r="J104" s="28">
        <f t="shared" si="8"/>
        <v>1.0410250000000001</v>
      </c>
      <c r="K104" s="42">
        <f t="shared" si="9"/>
        <v>16312.75</v>
      </c>
    </row>
    <row r="105" spans="1:11" s="29" customFormat="1" ht="15.75">
      <c r="A105" s="52"/>
      <c r="B105" s="52"/>
      <c r="C105" s="52"/>
      <c r="D105" s="9">
        <v>1</v>
      </c>
      <c r="E105" s="26">
        <f t="shared" si="1"/>
        <v>17806.7</v>
      </c>
      <c r="F105" s="44">
        <v>0.88</v>
      </c>
      <c r="G105" s="45">
        <f t="shared" si="6"/>
        <v>0.86752099999999999</v>
      </c>
      <c r="H105" s="45">
        <f t="shared" si="6"/>
        <v>1.2</v>
      </c>
      <c r="I105" s="45">
        <v>1.1000000000000001</v>
      </c>
      <c r="J105" s="28">
        <f t="shared" si="8"/>
        <v>1.1451279999999999</v>
      </c>
      <c r="K105" s="42">
        <f t="shared" si="9"/>
        <v>17944.04</v>
      </c>
    </row>
    <row r="106" spans="1:11" s="29" customFormat="1" ht="15.75">
      <c r="A106" s="52"/>
      <c r="B106" s="52"/>
      <c r="C106" s="52"/>
      <c r="D106" s="9">
        <v>2</v>
      </c>
      <c r="E106" s="26">
        <f t="shared" si="1"/>
        <v>17806.7</v>
      </c>
      <c r="F106" s="44">
        <v>0.88</v>
      </c>
      <c r="G106" s="45">
        <f t="shared" si="6"/>
        <v>0.86752099999999999</v>
      </c>
      <c r="H106" s="45">
        <f t="shared" si="6"/>
        <v>1.2</v>
      </c>
      <c r="I106" s="45">
        <v>1.1000000000000001</v>
      </c>
      <c r="J106" s="28">
        <f t="shared" si="8"/>
        <v>1.1451279999999999</v>
      </c>
      <c r="K106" s="42">
        <f t="shared" si="9"/>
        <v>17944.04</v>
      </c>
    </row>
    <row r="107" spans="1:11" s="29" customFormat="1" ht="15.75">
      <c r="A107" s="52"/>
      <c r="B107" s="52"/>
      <c r="C107" s="52"/>
      <c r="D107" s="9">
        <v>3</v>
      </c>
      <c r="E107" s="26">
        <f t="shared" si="1"/>
        <v>17806.7</v>
      </c>
      <c r="F107" s="44">
        <v>0.88</v>
      </c>
      <c r="G107" s="45">
        <f t="shared" si="6"/>
        <v>0.86752099999999999</v>
      </c>
      <c r="H107" s="45">
        <f t="shared" si="6"/>
        <v>1.2</v>
      </c>
      <c r="I107" s="45">
        <v>1.05</v>
      </c>
      <c r="J107" s="28">
        <f t="shared" si="8"/>
        <v>1.0930759999999999</v>
      </c>
      <c r="K107" s="42">
        <f t="shared" si="9"/>
        <v>17128.39</v>
      </c>
    </row>
    <row r="108" spans="1:11" s="29" customFormat="1" ht="15.75">
      <c r="A108" s="53"/>
      <c r="B108" s="53"/>
      <c r="C108" s="53"/>
      <c r="D108" s="9">
        <v>8</v>
      </c>
      <c r="E108" s="26">
        <f t="shared" si="1"/>
        <v>17806.7</v>
      </c>
      <c r="F108" s="44">
        <v>0.88</v>
      </c>
      <c r="G108" s="45">
        <f t="shared" si="6"/>
        <v>0.86752099999999999</v>
      </c>
      <c r="H108" s="45">
        <f t="shared" si="6"/>
        <v>1.2</v>
      </c>
      <c r="I108" s="45">
        <v>1.05</v>
      </c>
      <c r="J108" s="28">
        <f t="shared" si="8"/>
        <v>1.0930759999999999</v>
      </c>
      <c r="K108" s="42">
        <f t="shared" si="9"/>
        <v>17128.39</v>
      </c>
    </row>
    <row r="109" spans="1:11" s="29" customFormat="1" ht="15.75">
      <c r="A109" s="51">
        <v>49</v>
      </c>
      <c r="B109" s="51" t="s">
        <v>62</v>
      </c>
      <c r="C109" s="48" t="s">
        <v>56</v>
      </c>
      <c r="D109" s="9"/>
      <c r="E109" s="26">
        <f t="shared" si="1"/>
        <v>17806.7</v>
      </c>
      <c r="F109" s="44">
        <v>1.05</v>
      </c>
      <c r="G109" s="45">
        <f t="shared" si="6"/>
        <v>0.86752099999999999</v>
      </c>
      <c r="H109" s="45">
        <f t="shared" si="6"/>
        <v>1.2</v>
      </c>
      <c r="I109" s="45">
        <v>1</v>
      </c>
      <c r="J109" s="28">
        <f t="shared" si="8"/>
        <v>1.0410250000000001</v>
      </c>
      <c r="K109" s="42">
        <f t="shared" si="9"/>
        <v>19464.080000000002</v>
      </c>
    </row>
    <row r="110" spans="1:11" s="29" customFormat="1" ht="15.75">
      <c r="A110" s="52"/>
      <c r="B110" s="52"/>
      <c r="C110" s="52"/>
      <c r="D110" s="9">
        <v>3</v>
      </c>
      <c r="E110" s="26">
        <f t="shared" si="1"/>
        <v>17806.7</v>
      </c>
      <c r="F110" s="44">
        <v>1.05</v>
      </c>
      <c r="G110" s="45">
        <f t="shared" si="6"/>
        <v>0.86752099999999999</v>
      </c>
      <c r="H110" s="45">
        <f t="shared" si="6"/>
        <v>1.2</v>
      </c>
      <c r="I110" s="45">
        <v>1.05</v>
      </c>
      <c r="J110" s="28">
        <f t="shared" si="8"/>
        <v>1.0930759999999999</v>
      </c>
      <c r="K110" s="42">
        <f t="shared" si="9"/>
        <v>20437.28</v>
      </c>
    </row>
    <row r="111" spans="1:11" s="29" customFormat="1" ht="15.75">
      <c r="A111" s="53"/>
      <c r="B111" s="53"/>
      <c r="C111" s="53"/>
      <c r="D111" s="9">
        <v>8</v>
      </c>
      <c r="E111" s="26">
        <f t="shared" si="1"/>
        <v>17806.7</v>
      </c>
      <c r="F111" s="44">
        <v>1.05</v>
      </c>
      <c r="G111" s="45">
        <f t="shared" si="6"/>
        <v>0.86752099999999999</v>
      </c>
      <c r="H111" s="45">
        <f t="shared" si="6"/>
        <v>1.2</v>
      </c>
      <c r="I111" s="45">
        <v>1.05</v>
      </c>
      <c r="J111" s="28">
        <f t="shared" si="8"/>
        <v>1.0930759999999999</v>
      </c>
      <c r="K111" s="42">
        <f t="shared" si="9"/>
        <v>20437.28</v>
      </c>
    </row>
    <row r="112" spans="1:11" s="29" customFormat="1" ht="15.75">
      <c r="A112" s="1">
        <v>50</v>
      </c>
      <c r="B112" s="1" t="s">
        <v>63</v>
      </c>
      <c r="C112" s="6" t="s">
        <v>56</v>
      </c>
      <c r="D112" s="9"/>
      <c r="E112" s="26">
        <f t="shared" si="1"/>
        <v>17806.7</v>
      </c>
      <c r="F112" s="44">
        <v>1.25</v>
      </c>
      <c r="G112" s="45">
        <f t="shared" si="6"/>
        <v>0.86752099999999999</v>
      </c>
      <c r="H112" s="45">
        <f t="shared" si="6"/>
        <v>1.2</v>
      </c>
      <c r="I112" s="45">
        <v>1</v>
      </c>
      <c r="J112" s="28">
        <f t="shared" si="8"/>
        <v>1.0410250000000001</v>
      </c>
      <c r="K112" s="42">
        <f t="shared" si="9"/>
        <v>23171.52</v>
      </c>
    </row>
    <row r="113" spans="1:11" s="29" customFormat="1" ht="15.75">
      <c r="A113" s="51">
        <v>51</v>
      </c>
      <c r="B113" s="51" t="s">
        <v>65</v>
      </c>
      <c r="C113" s="48" t="s">
        <v>64</v>
      </c>
      <c r="D113" s="9"/>
      <c r="E113" s="26">
        <f t="shared" si="1"/>
        <v>17806.7</v>
      </c>
      <c r="F113" s="44">
        <v>1.51</v>
      </c>
      <c r="G113" s="45">
        <f t="shared" si="6"/>
        <v>0.86752099999999999</v>
      </c>
      <c r="H113" s="45">
        <f t="shared" si="6"/>
        <v>1.2</v>
      </c>
      <c r="I113" s="45">
        <v>1</v>
      </c>
      <c r="J113" s="28">
        <f t="shared" si="8"/>
        <v>1.0410250000000001</v>
      </c>
      <c r="K113" s="42">
        <f t="shared" si="9"/>
        <v>27991.200000000001</v>
      </c>
    </row>
    <row r="114" spans="1:11" s="29" customFormat="1" ht="15.75">
      <c r="A114" s="52"/>
      <c r="B114" s="52"/>
      <c r="C114" s="52"/>
      <c r="D114" s="9">
        <v>3</v>
      </c>
      <c r="E114" s="26">
        <f t="shared" si="1"/>
        <v>17806.7</v>
      </c>
      <c r="F114" s="44">
        <v>1.51</v>
      </c>
      <c r="G114" s="45">
        <f t="shared" si="6"/>
        <v>0.86752099999999999</v>
      </c>
      <c r="H114" s="45">
        <f t="shared" si="6"/>
        <v>1.2</v>
      </c>
      <c r="I114" s="45">
        <v>1.05</v>
      </c>
      <c r="J114" s="28">
        <f t="shared" si="8"/>
        <v>1.0930759999999999</v>
      </c>
      <c r="K114" s="42">
        <f t="shared" si="9"/>
        <v>29390.76</v>
      </c>
    </row>
    <row r="115" spans="1:11" s="29" customFormat="1" ht="15.75">
      <c r="A115" s="53"/>
      <c r="B115" s="53"/>
      <c r="C115" s="53"/>
      <c r="D115" s="9">
        <v>8</v>
      </c>
      <c r="E115" s="26">
        <f t="shared" si="1"/>
        <v>17806.7</v>
      </c>
      <c r="F115" s="44">
        <v>1.51</v>
      </c>
      <c r="G115" s="45">
        <f t="shared" si="6"/>
        <v>0.86752099999999999</v>
      </c>
      <c r="H115" s="45">
        <f t="shared" si="6"/>
        <v>1.2</v>
      </c>
      <c r="I115" s="45">
        <v>1.05</v>
      </c>
      <c r="J115" s="28">
        <f t="shared" si="8"/>
        <v>1.0930759999999999</v>
      </c>
      <c r="K115" s="42">
        <f t="shared" si="9"/>
        <v>29390.76</v>
      </c>
    </row>
    <row r="116" spans="1:11" s="29" customFormat="1" ht="15.75">
      <c r="A116" s="51">
        <v>52</v>
      </c>
      <c r="B116" s="51" t="s">
        <v>66</v>
      </c>
      <c r="C116" s="48" t="s">
        <v>64</v>
      </c>
      <c r="D116" s="9"/>
      <c r="E116" s="26">
        <f t="shared" si="1"/>
        <v>17806.7</v>
      </c>
      <c r="F116" s="44">
        <v>2.2599999999999998</v>
      </c>
      <c r="G116" s="45">
        <f t="shared" si="6"/>
        <v>0.86752099999999999</v>
      </c>
      <c r="H116" s="45">
        <f t="shared" si="6"/>
        <v>1.2</v>
      </c>
      <c r="I116" s="45">
        <v>1</v>
      </c>
      <c r="J116" s="28">
        <f t="shared" si="8"/>
        <v>1.0410250000000001</v>
      </c>
      <c r="K116" s="42">
        <f t="shared" si="9"/>
        <v>41894.120000000003</v>
      </c>
    </row>
    <row r="117" spans="1:11" s="29" customFormat="1" ht="15.75">
      <c r="A117" s="50"/>
      <c r="B117" s="50"/>
      <c r="C117" s="50"/>
      <c r="D117" s="9">
        <v>8</v>
      </c>
      <c r="E117" s="26">
        <f t="shared" si="1"/>
        <v>17806.7</v>
      </c>
      <c r="F117" s="44">
        <v>2.2599999999999998</v>
      </c>
      <c r="G117" s="45">
        <f t="shared" si="6"/>
        <v>0.86752099999999999</v>
      </c>
      <c r="H117" s="45">
        <f t="shared" si="6"/>
        <v>1.2</v>
      </c>
      <c r="I117" s="45">
        <v>1.05</v>
      </c>
      <c r="J117" s="28">
        <f t="shared" si="8"/>
        <v>1.0930759999999999</v>
      </c>
      <c r="K117" s="42">
        <f t="shared" si="9"/>
        <v>43988.81</v>
      </c>
    </row>
    <row r="118" spans="1:11" s="29" customFormat="1" ht="15.75">
      <c r="A118" s="51">
        <v>53</v>
      </c>
      <c r="B118" s="51" t="s">
        <v>67</v>
      </c>
      <c r="C118" s="48" t="s">
        <v>64</v>
      </c>
      <c r="D118" s="9"/>
      <c r="E118" s="26">
        <f t="shared" si="1"/>
        <v>17806.7</v>
      </c>
      <c r="F118" s="44">
        <v>1.38</v>
      </c>
      <c r="G118" s="45">
        <f t="shared" si="6"/>
        <v>0.86752099999999999</v>
      </c>
      <c r="H118" s="45">
        <f t="shared" si="6"/>
        <v>1.2</v>
      </c>
      <c r="I118" s="45">
        <v>1</v>
      </c>
      <c r="J118" s="28">
        <f t="shared" si="8"/>
        <v>1.0410250000000001</v>
      </c>
      <c r="K118" s="42">
        <f t="shared" si="9"/>
        <v>25581.360000000001</v>
      </c>
    </row>
    <row r="119" spans="1:11" s="29" customFormat="1" ht="15.75">
      <c r="A119" s="50"/>
      <c r="B119" s="50"/>
      <c r="C119" s="50"/>
      <c r="D119" s="9">
        <v>8</v>
      </c>
      <c r="E119" s="26">
        <f t="shared" si="1"/>
        <v>17806.7</v>
      </c>
      <c r="F119" s="44">
        <v>1.38</v>
      </c>
      <c r="G119" s="45">
        <f t="shared" si="6"/>
        <v>0.86752099999999999</v>
      </c>
      <c r="H119" s="45">
        <f t="shared" si="6"/>
        <v>1.2</v>
      </c>
      <c r="I119" s="45">
        <v>1.05</v>
      </c>
      <c r="J119" s="28">
        <f t="shared" si="8"/>
        <v>1.0930759999999999</v>
      </c>
      <c r="K119" s="42">
        <f t="shared" si="9"/>
        <v>26860.43</v>
      </c>
    </row>
    <row r="120" spans="1:11" s="29" customFormat="1" ht="15.75">
      <c r="A120" s="1">
        <v>54</v>
      </c>
      <c r="B120" s="1" t="s">
        <v>68</v>
      </c>
      <c r="C120" s="6" t="s">
        <v>64</v>
      </c>
      <c r="D120" s="9"/>
      <c r="E120" s="26">
        <f t="shared" si="1"/>
        <v>17806.7</v>
      </c>
      <c r="F120" s="44">
        <v>2.82</v>
      </c>
      <c r="G120" s="45">
        <f t="shared" si="6"/>
        <v>0.86752099999999999</v>
      </c>
      <c r="H120" s="45">
        <f t="shared" si="6"/>
        <v>1.2</v>
      </c>
      <c r="I120" s="45">
        <v>1</v>
      </c>
      <c r="J120" s="28">
        <f t="shared" si="8"/>
        <v>1.0410250000000001</v>
      </c>
      <c r="K120" s="42">
        <f t="shared" si="9"/>
        <v>52274.96</v>
      </c>
    </row>
    <row r="121" spans="1:11" s="29" customFormat="1" ht="15.75">
      <c r="A121" s="51">
        <v>55</v>
      </c>
      <c r="B121" s="51" t="s">
        <v>70</v>
      </c>
      <c r="C121" s="48" t="s">
        <v>69</v>
      </c>
      <c r="D121" s="9"/>
      <c r="E121" s="26">
        <f t="shared" ref="E121:E184" si="10">E$8</f>
        <v>17806.7</v>
      </c>
      <c r="F121" s="44">
        <v>0.57999999999999996</v>
      </c>
      <c r="G121" s="45">
        <f t="shared" si="6"/>
        <v>0.86752099999999999</v>
      </c>
      <c r="H121" s="45">
        <f t="shared" si="6"/>
        <v>1.2</v>
      </c>
      <c r="I121" s="45">
        <v>1</v>
      </c>
      <c r="J121" s="28">
        <f t="shared" si="8"/>
        <v>1.0410250000000001</v>
      </c>
      <c r="K121" s="42">
        <f t="shared" si="9"/>
        <v>10751.59</v>
      </c>
    </row>
    <row r="122" spans="1:11" s="29" customFormat="1" ht="15.75">
      <c r="A122" s="49"/>
      <c r="B122" s="49"/>
      <c r="C122" s="49"/>
      <c r="D122" s="9">
        <v>4</v>
      </c>
      <c r="E122" s="26">
        <f t="shared" si="10"/>
        <v>17806.7</v>
      </c>
      <c r="F122" s="44">
        <v>0.57999999999999996</v>
      </c>
      <c r="G122" s="45">
        <f t="shared" si="6"/>
        <v>0.86752099999999999</v>
      </c>
      <c r="H122" s="45">
        <f t="shared" si="6"/>
        <v>1.2</v>
      </c>
      <c r="I122" s="45">
        <v>1.02</v>
      </c>
      <c r="J122" s="28">
        <f t="shared" si="8"/>
        <v>1.0618460000000001</v>
      </c>
      <c r="K122" s="42">
        <f t="shared" si="9"/>
        <v>10966.62</v>
      </c>
    </row>
    <row r="123" spans="1:11" s="29" customFormat="1" ht="15.75">
      <c r="A123" s="49"/>
      <c r="B123" s="49"/>
      <c r="C123" s="49"/>
      <c r="D123" s="9">
        <v>5</v>
      </c>
      <c r="E123" s="26">
        <f t="shared" si="10"/>
        <v>17806.7</v>
      </c>
      <c r="F123" s="44">
        <v>0.57999999999999996</v>
      </c>
      <c r="G123" s="45">
        <f t="shared" si="6"/>
        <v>0.86752099999999999</v>
      </c>
      <c r="H123" s="45">
        <f t="shared" si="6"/>
        <v>1.2</v>
      </c>
      <c r="I123" s="45">
        <v>1.02</v>
      </c>
      <c r="J123" s="28">
        <f t="shared" si="8"/>
        <v>1.0618460000000001</v>
      </c>
      <c r="K123" s="42">
        <f t="shared" si="9"/>
        <v>10966.62</v>
      </c>
    </row>
    <row r="124" spans="1:11" s="29" customFormat="1" ht="15.75">
      <c r="A124" s="50"/>
      <c r="B124" s="50"/>
      <c r="C124" s="50"/>
      <c r="D124" s="9">
        <v>8</v>
      </c>
      <c r="E124" s="26">
        <f t="shared" si="10"/>
        <v>17806.7</v>
      </c>
      <c r="F124" s="44">
        <v>0.57999999999999996</v>
      </c>
      <c r="G124" s="45">
        <f t="shared" si="6"/>
        <v>0.86752099999999999</v>
      </c>
      <c r="H124" s="45">
        <f t="shared" si="6"/>
        <v>1.2</v>
      </c>
      <c r="I124" s="45">
        <v>1.05</v>
      </c>
      <c r="J124" s="28">
        <f t="shared" si="8"/>
        <v>1.0930759999999999</v>
      </c>
      <c r="K124" s="42">
        <f t="shared" si="9"/>
        <v>11289.16</v>
      </c>
    </row>
    <row r="125" spans="1:11" s="29" customFormat="1" ht="15.75">
      <c r="A125" s="51">
        <v>56</v>
      </c>
      <c r="B125" s="51" t="s">
        <v>71</v>
      </c>
      <c r="C125" s="48" t="s">
        <v>69</v>
      </c>
      <c r="D125" s="9"/>
      <c r="E125" s="26">
        <f t="shared" si="10"/>
        <v>17806.7</v>
      </c>
      <c r="F125" s="44">
        <v>0.62</v>
      </c>
      <c r="G125" s="45">
        <f t="shared" si="6"/>
        <v>0.86752099999999999</v>
      </c>
      <c r="H125" s="45">
        <f t="shared" si="6"/>
        <v>1.2</v>
      </c>
      <c r="I125" s="45">
        <v>1</v>
      </c>
      <c r="J125" s="28">
        <f t="shared" si="8"/>
        <v>1.0410250000000001</v>
      </c>
      <c r="K125" s="42">
        <f t="shared" si="9"/>
        <v>11493.08</v>
      </c>
    </row>
    <row r="126" spans="1:11" s="29" customFormat="1" ht="15.75">
      <c r="A126" s="52"/>
      <c r="B126" s="52"/>
      <c r="C126" s="52"/>
      <c r="D126" s="9">
        <v>1</v>
      </c>
      <c r="E126" s="26">
        <f t="shared" si="10"/>
        <v>17806.7</v>
      </c>
      <c r="F126" s="44">
        <v>0.62</v>
      </c>
      <c r="G126" s="45">
        <f t="shared" si="6"/>
        <v>0.86752099999999999</v>
      </c>
      <c r="H126" s="45">
        <f t="shared" si="6"/>
        <v>1.2</v>
      </c>
      <c r="I126" s="45">
        <v>1.1000000000000001</v>
      </c>
      <c r="J126" s="28">
        <f t="shared" si="8"/>
        <v>1.1451279999999999</v>
      </c>
      <c r="K126" s="42">
        <f t="shared" si="9"/>
        <v>12642.39</v>
      </c>
    </row>
    <row r="127" spans="1:11" s="29" customFormat="1" ht="15.75">
      <c r="A127" s="52"/>
      <c r="B127" s="52"/>
      <c r="C127" s="52"/>
      <c r="D127" s="9">
        <v>2</v>
      </c>
      <c r="E127" s="26">
        <f t="shared" si="10"/>
        <v>17806.7</v>
      </c>
      <c r="F127" s="44">
        <v>0.62</v>
      </c>
      <c r="G127" s="45">
        <f t="shared" si="6"/>
        <v>0.86752099999999999</v>
      </c>
      <c r="H127" s="45">
        <f t="shared" si="6"/>
        <v>1.2</v>
      </c>
      <c r="I127" s="45">
        <v>1.1000000000000001</v>
      </c>
      <c r="J127" s="28">
        <f t="shared" si="8"/>
        <v>1.1451279999999999</v>
      </c>
      <c r="K127" s="42">
        <f t="shared" si="9"/>
        <v>12642.39</v>
      </c>
    </row>
    <row r="128" spans="1:11" s="29" customFormat="1" ht="15.75">
      <c r="A128" s="52"/>
      <c r="B128" s="52"/>
      <c r="C128" s="52"/>
      <c r="D128" s="9">
        <v>3</v>
      </c>
      <c r="E128" s="26">
        <f t="shared" si="10"/>
        <v>17806.7</v>
      </c>
      <c r="F128" s="44">
        <v>0.62</v>
      </c>
      <c r="G128" s="45">
        <f t="shared" si="6"/>
        <v>0.86752099999999999</v>
      </c>
      <c r="H128" s="45">
        <f t="shared" si="6"/>
        <v>1.2</v>
      </c>
      <c r="I128" s="45">
        <v>1.05</v>
      </c>
      <c r="J128" s="28">
        <f t="shared" si="8"/>
        <v>1.0930759999999999</v>
      </c>
      <c r="K128" s="42">
        <f t="shared" si="9"/>
        <v>12067.73</v>
      </c>
    </row>
    <row r="129" spans="1:11" s="29" customFormat="1" ht="15.75">
      <c r="A129" s="53"/>
      <c r="B129" s="53"/>
      <c r="C129" s="53"/>
      <c r="D129" s="9">
        <v>8</v>
      </c>
      <c r="E129" s="26">
        <f t="shared" si="10"/>
        <v>17806.7</v>
      </c>
      <c r="F129" s="44">
        <v>0.62</v>
      </c>
      <c r="G129" s="45">
        <f t="shared" si="6"/>
        <v>0.86752099999999999</v>
      </c>
      <c r="H129" s="45">
        <f t="shared" si="6"/>
        <v>1.2</v>
      </c>
      <c r="I129" s="45">
        <v>1.05</v>
      </c>
      <c r="J129" s="28">
        <f t="shared" si="8"/>
        <v>1.0930759999999999</v>
      </c>
      <c r="K129" s="42">
        <f t="shared" si="9"/>
        <v>12067.73</v>
      </c>
    </row>
    <row r="130" spans="1:11" s="29" customFormat="1" ht="15.75">
      <c r="A130" s="51">
        <v>57</v>
      </c>
      <c r="B130" s="51" t="s">
        <v>72</v>
      </c>
      <c r="C130" s="48" t="s">
        <v>69</v>
      </c>
      <c r="D130" s="9"/>
      <c r="E130" s="26">
        <f t="shared" si="10"/>
        <v>17806.7</v>
      </c>
      <c r="F130" s="44">
        <v>1.4</v>
      </c>
      <c r="G130" s="45">
        <f t="shared" si="6"/>
        <v>0.86752099999999999</v>
      </c>
      <c r="H130" s="45">
        <f t="shared" si="6"/>
        <v>1.2</v>
      </c>
      <c r="I130" s="45">
        <v>1</v>
      </c>
      <c r="J130" s="28">
        <f t="shared" si="8"/>
        <v>1.0410250000000001</v>
      </c>
      <c r="K130" s="42">
        <f t="shared" si="9"/>
        <v>25952.11</v>
      </c>
    </row>
    <row r="131" spans="1:11" s="29" customFormat="1" ht="15.75">
      <c r="A131" s="50"/>
      <c r="B131" s="50"/>
      <c r="C131" s="50"/>
      <c r="D131" s="9">
        <v>8</v>
      </c>
      <c r="E131" s="26">
        <f t="shared" si="10"/>
        <v>17806.7</v>
      </c>
      <c r="F131" s="44">
        <v>1.4</v>
      </c>
      <c r="G131" s="45">
        <f t="shared" si="6"/>
        <v>0.86752099999999999</v>
      </c>
      <c r="H131" s="45">
        <f t="shared" si="6"/>
        <v>1.2</v>
      </c>
      <c r="I131" s="45">
        <v>1.05</v>
      </c>
      <c r="J131" s="28">
        <f t="shared" si="8"/>
        <v>1.0930759999999999</v>
      </c>
      <c r="K131" s="42">
        <f t="shared" si="9"/>
        <v>27249.71</v>
      </c>
    </row>
    <row r="132" spans="1:11" s="29" customFormat="1" ht="15.75">
      <c r="A132" s="51">
        <v>58</v>
      </c>
      <c r="B132" s="51" t="s">
        <v>73</v>
      </c>
      <c r="C132" s="48" t="s">
        <v>69</v>
      </c>
      <c r="D132" s="9"/>
      <c r="E132" s="26">
        <f t="shared" si="10"/>
        <v>17806.7</v>
      </c>
      <c r="F132" s="44">
        <v>1.27</v>
      </c>
      <c r="G132" s="45">
        <f t="shared" si="6"/>
        <v>0.86752099999999999</v>
      </c>
      <c r="H132" s="45">
        <f t="shared" si="6"/>
        <v>1.2</v>
      </c>
      <c r="I132" s="45">
        <v>1</v>
      </c>
      <c r="J132" s="28">
        <f t="shared" si="8"/>
        <v>1.0410250000000001</v>
      </c>
      <c r="K132" s="42">
        <f t="shared" si="9"/>
        <v>23542.27</v>
      </c>
    </row>
    <row r="133" spans="1:11" s="29" customFormat="1" ht="15.75">
      <c r="A133" s="52"/>
      <c r="B133" s="52"/>
      <c r="C133" s="52"/>
      <c r="D133" s="9">
        <v>3</v>
      </c>
      <c r="E133" s="26">
        <f t="shared" si="10"/>
        <v>17806.7</v>
      </c>
      <c r="F133" s="44">
        <v>1.27</v>
      </c>
      <c r="G133" s="45">
        <f t="shared" si="6"/>
        <v>0.86752099999999999</v>
      </c>
      <c r="H133" s="45">
        <f t="shared" si="6"/>
        <v>1.2</v>
      </c>
      <c r="I133" s="45">
        <v>1.05</v>
      </c>
      <c r="J133" s="28">
        <f t="shared" si="8"/>
        <v>1.0930759999999999</v>
      </c>
      <c r="K133" s="42">
        <f t="shared" si="9"/>
        <v>24719.38</v>
      </c>
    </row>
    <row r="134" spans="1:11" s="29" customFormat="1" ht="15.75">
      <c r="A134" s="53"/>
      <c r="B134" s="53"/>
      <c r="C134" s="53"/>
      <c r="D134" s="9">
        <v>8</v>
      </c>
      <c r="E134" s="26">
        <f t="shared" si="10"/>
        <v>17806.7</v>
      </c>
      <c r="F134" s="44">
        <v>1.27</v>
      </c>
      <c r="G134" s="45">
        <f t="shared" si="6"/>
        <v>0.86752099999999999</v>
      </c>
      <c r="H134" s="45">
        <f t="shared" si="6"/>
        <v>1.2</v>
      </c>
      <c r="I134" s="45">
        <v>1.05</v>
      </c>
      <c r="J134" s="28">
        <f t="shared" si="8"/>
        <v>1.0930759999999999</v>
      </c>
      <c r="K134" s="42">
        <f t="shared" si="9"/>
        <v>24719.38</v>
      </c>
    </row>
    <row r="135" spans="1:11" s="29" customFormat="1" ht="15.75">
      <c r="A135" s="1">
        <v>59</v>
      </c>
      <c r="B135" s="1" t="s">
        <v>74</v>
      </c>
      <c r="C135" s="6" t="s">
        <v>69</v>
      </c>
      <c r="D135" s="9"/>
      <c r="E135" s="26">
        <f t="shared" si="10"/>
        <v>17806.7</v>
      </c>
      <c r="F135" s="44">
        <v>3.12</v>
      </c>
      <c r="G135" s="45">
        <f t="shared" si="6"/>
        <v>0.86752099999999999</v>
      </c>
      <c r="H135" s="45">
        <f t="shared" si="6"/>
        <v>1.2</v>
      </c>
      <c r="I135" s="45">
        <v>1</v>
      </c>
      <c r="J135" s="28">
        <f t="shared" si="8"/>
        <v>1.0410250000000001</v>
      </c>
      <c r="K135" s="42">
        <f t="shared" si="9"/>
        <v>57836.13</v>
      </c>
    </row>
    <row r="136" spans="1:11" s="29" customFormat="1" ht="15.75">
      <c r="A136" s="51">
        <v>60</v>
      </c>
      <c r="B136" s="51" t="s">
        <v>75</v>
      </c>
      <c r="C136" s="48" t="s">
        <v>69</v>
      </c>
      <c r="D136" s="9"/>
      <c r="E136" s="26">
        <f t="shared" si="10"/>
        <v>17806.7</v>
      </c>
      <c r="F136" s="44">
        <v>4.51</v>
      </c>
      <c r="G136" s="45">
        <f t="shared" si="6"/>
        <v>0.86752099999999999</v>
      </c>
      <c r="H136" s="45">
        <f t="shared" si="6"/>
        <v>1.2</v>
      </c>
      <c r="I136" s="45">
        <v>1</v>
      </c>
      <c r="J136" s="28">
        <f t="shared" si="8"/>
        <v>1.0410250000000001</v>
      </c>
      <c r="K136" s="42">
        <f t="shared" si="9"/>
        <v>83602.86</v>
      </c>
    </row>
    <row r="137" spans="1:11" s="29" customFormat="1" ht="15.75">
      <c r="A137" s="52"/>
      <c r="B137" s="52"/>
      <c r="C137" s="52"/>
      <c r="D137" s="9">
        <v>1</v>
      </c>
      <c r="E137" s="26">
        <f t="shared" si="10"/>
        <v>17806.7</v>
      </c>
      <c r="F137" s="44">
        <v>4.51</v>
      </c>
      <c r="G137" s="45">
        <f t="shared" si="6"/>
        <v>0.86752099999999999</v>
      </c>
      <c r="H137" s="45">
        <f t="shared" si="6"/>
        <v>1.2</v>
      </c>
      <c r="I137" s="45">
        <v>1.1000000000000001</v>
      </c>
      <c r="J137" s="28">
        <f t="shared" ref="J137:J200" si="11">ROUND(G137*H137*I137,6)</f>
        <v>1.1451279999999999</v>
      </c>
      <c r="K137" s="42">
        <f t="shared" si="9"/>
        <v>91963.19</v>
      </c>
    </row>
    <row r="138" spans="1:11" s="29" customFormat="1" ht="15.75">
      <c r="A138" s="53"/>
      <c r="B138" s="53"/>
      <c r="C138" s="53"/>
      <c r="D138" s="9">
        <v>3</v>
      </c>
      <c r="E138" s="26">
        <f t="shared" si="10"/>
        <v>17806.7</v>
      </c>
      <c r="F138" s="44">
        <v>4.51</v>
      </c>
      <c r="G138" s="45">
        <f t="shared" si="6"/>
        <v>0.86752099999999999</v>
      </c>
      <c r="H138" s="45">
        <f t="shared" si="6"/>
        <v>1.2</v>
      </c>
      <c r="I138" s="45">
        <v>1.05</v>
      </c>
      <c r="J138" s="28">
        <f t="shared" si="11"/>
        <v>1.0930759999999999</v>
      </c>
      <c r="K138" s="42">
        <f t="shared" ref="K138:K201" si="12">ROUND(E138*F138*J138,2)</f>
        <v>87782.98</v>
      </c>
    </row>
    <row r="139" spans="1:11" s="29" customFormat="1" ht="15.75">
      <c r="A139" s="51">
        <v>61</v>
      </c>
      <c r="B139" s="51" t="s">
        <v>76</v>
      </c>
      <c r="C139" s="48" t="s">
        <v>69</v>
      </c>
      <c r="D139" s="9"/>
      <c r="E139" s="26">
        <f t="shared" si="10"/>
        <v>17806.7</v>
      </c>
      <c r="F139" s="44">
        <v>1.18</v>
      </c>
      <c r="G139" s="45">
        <f t="shared" si="6"/>
        <v>0.86752099999999999</v>
      </c>
      <c r="H139" s="45">
        <f t="shared" si="6"/>
        <v>1.2</v>
      </c>
      <c r="I139" s="45">
        <v>1</v>
      </c>
      <c r="J139" s="28">
        <f t="shared" si="11"/>
        <v>1.0410250000000001</v>
      </c>
      <c r="K139" s="42">
        <f t="shared" si="12"/>
        <v>21873.919999999998</v>
      </c>
    </row>
    <row r="140" spans="1:11" s="29" customFormat="1" ht="15.75">
      <c r="A140" s="49"/>
      <c r="B140" s="49"/>
      <c r="C140" s="49"/>
      <c r="D140" s="9">
        <v>4</v>
      </c>
      <c r="E140" s="26">
        <f t="shared" si="10"/>
        <v>17806.7</v>
      </c>
      <c r="F140" s="44">
        <v>1.18</v>
      </c>
      <c r="G140" s="45">
        <f t="shared" si="6"/>
        <v>0.86752099999999999</v>
      </c>
      <c r="H140" s="45">
        <f t="shared" si="6"/>
        <v>1.2</v>
      </c>
      <c r="I140" s="45">
        <v>1.02</v>
      </c>
      <c r="J140" s="28">
        <f t="shared" si="11"/>
        <v>1.0618460000000001</v>
      </c>
      <c r="K140" s="42">
        <f t="shared" si="12"/>
        <v>22311.41</v>
      </c>
    </row>
    <row r="141" spans="1:11" s="29" customFormat="1" ht="15.75">
      <c r="A141" s="49"/>
      <c r="B141" s="49"/>
      <c r="C141" s="49"/>
      <c r="D141" s="9">
        <v>5</v>
      </c>
      <c r="E141" s="26">
        <f t="shared" si="10"/>
        <v>17806.7</v>
      </c>
      <c r="F141" s="44">
        <v>1.18</v>
      </c>
      <c r="G141" s="45">
        <f t="shared" si="6"/>
        <v>0.86752099999999999</v>
      </c>
      <c r="H141" s="45">
        <f t="shared" si="6"/>
        <v>1.2</v>
      </c>
      <c r="I141" s="45">
        <v>1.02</v>
      </c>
      <c r="J141" s="28">
        <f t="shared" si="11"/>
        <v>1.0618460000000001</v>
      </c>
      <c r="K141" s="42">
        <f t="shared" si="12"/>
        <v>22311.41</v>
      </c>
    </row>
    <row r="142" spans="1:11" s="29" customFormat="1" ht="15.75">
      <c r="A142" s="50"/>
      <c r="B142" s="50"/>
      <c r="C142" s="50"/>
      <c r="D142" s="9">
        <v>8</v>
      </c>
      <c r="E142" s="26">
        <f t="shared" si="10"/>
        <v>17806.7</v>
      </c>
      <c r="F142" s="44">
        <v>1.18</v>
      </c>
      <c r="G142" s="45">
        <f t="shared" si="6"/>
        <v>0.86752099999999999</v>
      </c>
      <c r="H142" s="45">
        <f t="shared" si="6"/>
        <v>1.2</v>
      </c>
      <c r="I142" s="45">
        <v>1.05</v>
      </c>
      <c r="J142" s="28">
        <f t="shared" si="11"/>
        <v>1.0930759999999999</v>
      </c>
      <c r="K142" s="42">
        <f t="shared" si="12"/>
        <v>22967.61</v>
      </c>
    </row>
    <row r="143" spans="1:11" s="29" customFormat="1" ht="15.75">
      <c r="A143" s="51">
        <v>62</v>
      </c>
      <c r="B143" s="51" t="s">
        <v>77</v>
      </c>
      <c r="C143" s="48" t="s">
        <v>69</v>
      </c>
      <c r="D143" s="9"/>
      <c r="E143" s="26">
        <f t="shared" si="10"/>
        <v>17806.7</v>
      </c>
      <c r="F143" s="44">
        <v>0.98</v>
      </c>
      <c r="G143" s="45">
        <f t="shared" si="6"/>
        <v>0.86752099999999999</v>
      </c>
      <c r="H143" s="45">
        <f t="shared" si="6"/>
        <v>1.2</v>
      </c>
      <c r="I143" s="45">
        <v>1</v>
      </c>
      <c r="J143" s="28">
        <f t="shared" si="11"/>
        <v>1.0410250000000001</v>
      </c>
      <c r="K143" s="42">
        <f t="shared" si="12"/>
        <v>18166.48</v>
      </c>
    </row>
    <row r="144" spans="1:11" s="29" customFormat="1" ht="15.75">
      <c r="A144" s="52"/>
      <c r="B144" s="52"/>
      <c r="C144" s="52"/>
      <c r="D144" s="9">
        <v>1</v>
      </c>
      <c r="E144" s="26">
        <f t="shared" si="10"/>
        <v>17806.7</v>
      </c>
      <c r="F144" s="44">
        <v>0.98</v>
      </c>
      <c r="G144" s="45">
        <f t="shared" si="6"/>
        <v>0.86752099999999999</v>
      </c>
      <c r="H144" s="45">
        <f t="shared" si="6"/>
        <v>1.2</v>
      </c>
      <c r="I144" s="45">
        <v>1.1000000000000001</v>
      </c>
      <c r="J144" s="28">
        <f t="shared" si="11"/>
        <v>1.1451279999999999</v>
      </c>
      <c r="K144" s="42">
        <f t="shared" si="12"/>
        <v>19983.13</v>
      </c>
    </row>
    <row r="145" spans="1:11" s="29" customFormat="1" ht="15.75">
      <c r="A145" s="52"/>
      <c r="B145" s="52"/>
      <c r="C145" s="52"/>
      <c r="D145" s="9">
        <v>2</v>
      </c>
      <c r="E145" s="26">
        <f t="shared" si="10"/>
        <v>17806.7</v>
      </c>
      <c r="F145" s="44">
        <v>0.98</v>
      </c>
      <c r="G145" s="45">
        <f t="shared" si="6"/>
        <v>0.86752099999999999</v>
      </c>
      <c r="H145" s="45">
        <f t="shared" si="6"/>
        <v>1.2</v>
      </c>
      <c r="I145" s="45">
        <v>1.1000000000000001</v>
      </c>
      <c r="J145" s="28">
        <f t="shared" si="11"/>
        <v>1.1451279999999999</v>
      </c>
      <c r="K145" s="42">
        <f t="shared" si="12"/>
        <v>19983.13</v>
      </c>
    </row>
    <row r="146" spans="1:11" s="29" customFormat="1" ht="15.75">
      <c r="A146" s="52"/>
      <c r="B146" s="52"/>
      <c r="C146" s="52"/>
      <c r="D146" s="9">
        <v>3</v>
      </c>
      <c r="E146" s="26">
        <f t="shared" si="10"/>
        <v>17806.7</v>
      </c>
      <c r="F146" s="44">
        <v>0.98</v>
      </c>
      <c r="G146" s="45">
        <f t="shared" si="6"/>
        <v>0.86752099999999999</v>
      </c>
      <c r="H146" s="45">
        <f t="shared" si="6"/>
        <v>1.2</v>
      </c>
      <c r="I146" s="45">
        <v>1.05</v>
      </c>
      <c r="J146" s="28">
        <f t="shared" si="11"/>
        <v>1.0930759999999999</v>
      </c>
      <c r="K146" s="42">
        <f t="shared" si="12"/>
        <v>19074.79</v>
      </c>
    </row>
    <row r="147" spans="1:11" s="29" customFormat="1" ht="15.75">
      <c r="A147" s="53"/>
      <c r="B147" s="53"/>
      <c r="C147" s="53"/>
      <c r="D147" s="9">
        <v>8</v>
      </c>
      <c r="E147" s="26">
        <f t="shared" si="10"/>
        <v>17806.7</v>
      </c>
      <c r="F147" s="44">
        <v>0.98</v>
      </c>
      <c r="G147" s="45">
        <f t="shared" si="6"/>
        <v>0.86752099999999999</v>
      </c>
      <c r="H147" s="45">
        <f t="shared" si="6"/>
        <v>1.2</v>
      </c>
      <c r="I147" s="45">
        <v>1.05</v>
      </c>
      <c r="J147" s="28">
        <f t="shared" si="11"/>
        <v>1.0930759999999999</v>
      </c>
      <c r="K147" s="42">
        <f t="shared" si="12"/>
        <v>19074.79</v>
      </c>
    </row>
    <row r="148" spans="1:11" s="29" customFormat="1" ht="15.75">
      <c r="A148" s="51">
        <v>63</v>
      </c>
      <c r="B148" s="51" t="s">
        <v>78</v>
      </c>
      <c r="C148" s="48" t="s">
        <v>69</v>
      </c>
      <c r="D148" s="9"/>
      <c r="E148" s="26">
        <f t="shared" si="10"/>
        <v>17806.7</v>
      </c>
      <c r="F148" s="44">
        <v>0.35</v>
      </c>
      <c r="G148" s="45">
        <f t="shared" si="6"/>
        <v>0.86752099999999999</v>
      </c>
      <c r="H148" s="45">
        <f t="shared" si="6"/>
        <v>1.2</v>
      </c>
      <c r="I148" s="45">
        <v>1</v>
      </c>
      <c r="J148" s="28">
        <f t="shared" si="11"/>
        <v>1.0410250000000001</v>
      </c>
      <c r="K148" s="42">
        <f t="shared" si="12"/>
        <v>6488.03</v>
      </c>
    </row>
    <row r="149" spans="1:11" s="29" customFormat="1" ht="15.75">
      <c r="A149" s="49"/>
      <c r="B149" s="49"/>
      <c r="C149" s="49"/>
      <c r="D149" s="9">
        <v>4</v>
      </c>
      <c r="E149" s="26">
        <f t="shared" si="10"/>
        <v>17806.7</v>
      </c>
      <c r="F149" s="44">
        <v>0.35</v>
      </c>
      <c r="G149" s="45">
        <f t="shared" si="6"/>
        <v>0.86752099999999999</v>
      </c>
      <c r="H149" s="45">
        <f t="shared" si="6"/>
        <v>1.2</v>
      </c>
      <c r="I149" s="45">
        <v>1.02</v>
      </c>
      <c r="J149" s="28">
        <f t="shared" si="11"/>
        <v>1.0618460000000001</v>
      </c>
      <c r="K149" s="42">
        <f t="shared" si="12"/>
        <v>6617.79</v>
      </c>
    </row>
    <row r="150" spans="1:11" s="29" customFormat="1" ht="15.75">
      <c r="A150" s="49"/>
      <c r="B150" s="49"/>
      <c r="C150" s="49"/>
      <c r="D150" s="9">
        <v>5</v>
      </c>
      <c r="E150" s="26">
        <f t="shared" si="10"/>
        <v>17806.7</v>
      </c>
      <c r="F150" s="44">
        <v>0.35</v>
      </c>
      <c r="G150" s="45">
        <f t="shared" si="6"/>
        <v>0.86752099999999999</v>
      </c>
      <c r="H150" s="45">
        <f t="shared" si="6"/>
        <v>1.2</v>
      </c>
      <c r="I150" s="45">
        <v>1.02</v>
      </c>
      <c r="J150" s="28">
        <f t="shared" si="11"/>
        <v>1.0618460000000001</v>
      </c>
      <c r="K150" s="42">
        <f t="shared" si="12"/>
        <v>6617.79</v>
      </c>
    </row>
    <row r="151" spans="1:11" s="29" customFormat="1" ht="15.75">
      <c r="A151" s="50"/>
      <c r="B151" s="50"/>
      <c r="C151" s="50"/>
      <c r="D151" s="9">
        <v>8</v>
      </c>
      <c r="E151" s="26">
        <f t="shared" si="10"/>
        <v>17806.7</v>
      </c>
      <c r="F151" s="44">
        <v>0.35</v>
      </c>
      <c r="G151" s="45">
        <f t="shared" si="6"/>
        <v>0.86752099999999999</v>
      </c>
      <c r="H151" s="45">
        <f t="shared" si="6"/>
        <v>1.2</v>
      </c>
      <c r="I151" s="45">
        <v>1.05</v>
      </c>
      <c r="J151" s="28">
        <f t="shared" si="11"/>
        <v>1.0930759999999999</v>
      </c>
      <c r="K151" s="42">
        <f t="shared" si="12"/>
        <v>6812.43</v>
      </c>
    </row>
    <row r="152" spans="1:11" s="29" customFormat="1" ht="15.75">
      <c r="A152" s="51">
        <v>64</v>
      </c>
      <c r="B152" s="51" t="s">
        <v>79</v>
      </c>
      <c r="C152" s="48" t="s">
        <v>69</v>
      </c>
      <c r="D152" s="9"/>
      <c r="E152" s="26">
        <f t="shared" si="10"/>
        <v>17806.7</v>
      </c>
      <c r="F152" s="44">
        <v>0.5</v>
      </c>
      <c r="G152" s="45">
        <v>1.4</v>
      </c>
      <c r="H152" s="45">
        <f t="shared" si="6"/>
        <v>1.2</v>
      </c>
      <c r="I152" s="45">
        <v>1</v>
      </c>
      <c r="J152" s="28">
        <f t="shared" si="11"/>
        <v>1.68</v>
      </c>
      <c r="K152" s="42">
        <f t="shared" si="12"/>
        <v>14957.63</v>
      </c>
    </row>
    <row r="153" spans="1:11" s="29" customFormat="1" ht="15.75">
      <c r="A153" s="52"/>
      <c r="B153" s="52"/>
      <c r="C153" s="52"/>
      <c r="D153" s="9">
        <v>1</v>
      </c>
      <c r="E153" s="26">
        <f t="shared" si="10"/>
        <v>17806.7</v>
      </c>
      <c r="F153" s="44">
        <v>0.5</v>
      </c>
      <c r="G153" s="45">
        <v>1.4</v>
      </c>
      <c r="H153" s="45">
        <f t="shared" si="6"/>
        <v>1.2</v>
      </c>
      <c r="I153" s="45">
        <v>1.1000000000000001</v>
      </c>
      <c r="J153" s="28">
        <f t="shared" si="11"/>
        <v>1.8480000000000001</v>
      </c>
      <c r="K153" s="42">
        <f t="shared" si="12"/>
        <v>16453.39</v>
      </c>
    </row>
    <row r="154" spans="1:11" s="29" customFormat="1" ht="15.75">
      <c r="A154" s="52"/>
      <c r="B154" s="52"/>
      <c r="C154" s="52"/>
      <c r="D154" s="9">
        <v>2</v>
      </c>
      <c r="E154" s="26">
        <f t="shared" si="10"/>
        <v>17806.7</v>
      </c>
      <c r="F154" s="44">
        <v>0.5</v>
      </c>
      <c r="G154" s="45">
        <v>1.4</v>
      </c>
      <c r="H154" s="45">
        <f t="shared" si="6"/>
        <v>1.2</v>
      </c>
      <c r="I154" s="45">
        <v>1.1000000000000001</v>
      </c>
      <c r="J154" s="28">
        <f t="shared" si="11"/>
        <v>1.8480000000000001</v>
      </c>
      <c r="K154" s="42">
        <f t="shared" si="12"/>
        <v>16453.39</v>
      </c>
    </row>
    <row r="155" spans="1:11" s="29" customFormat="1" ht="15.75">
      <c r="A155" s="52"/>
      <c r="B155" s="52"/>
      <c r="C155" s="52"/>
      <c r="D155" s="9">
        <v>3</v>
      </c>
      <c r="E155" s="26">
        <f t="shared" si="10"/>
        <v>17806.7</v>
      </c>
      <c r="F155" s="44">
        <v>0.5</v>
      </c>
      <c r="G155" s="45">
        <v>1.4</v>
      </c>
      <c r="H155" s="45">
        <f t="shared" si="6"/>
        <v>1.2</v>
      </c>
      <c r="I155" s="45">
        <v>1.05</v>
      </c>
      <c r="J155" s="28">
        <f t="shared" si="11"/>
        <v>1.764</v>
      </c>
      <c r="K155" s="42">
        <f t="shared" si="12"/>
        <v>15705.51</v>
      </c>
    </row>
    <row r="156" spans="1:11" s="29" customFormat="1" ht="15.75">
      <c r="A156" s="53"/>
      <c r="B156" s="53"/>
      <c r="C156" s="53"/>
      <c r="D156" s="9">
        <v>8</v>
      </c>
      <c r="E156" s="26">
        <f t="shared" si="10"/>
        <v>17806.7</v>
      </c>
      <c r="F156" s="44">
        <v>0.5</v>
      </c>
      <c r="G156" s="45">
        <v>1.4</v>
      </c>
      <c r="H156" s="45">
        <f t="shared" si="6"/>
        <v>1.2</v>
      </c>
      <c r="I156" s="45">
        <v>1.05</v>
      </c>
      <c r="J156" s="28">
        <f t="shared" si="11"/>
        <v>1.764</v>
      </c>
      <c r="K156" s="42">
        <f t="shared" si="12"/>
        <v>15705.51</v>
      </c>
    </row>
    <row r="157" spans="1:11" s="29" customFormat="1" ht="15.75">
      <c r="A157" s="51">
        <v>65</v>
      </c>
      <c r="B157" s="58" t="s">
        <v>80</v>
      </c>
      <c r="C157" s="48" t="s">
        <v>69</v>
      </c>
      <c r="D157" s="31"/>
      <c r="E157" s="26">
        <f t="shared" si="10"/>
        <v>17806.7</v>
      </c>
      <c r="F157" s="46">
        <v>1.01</v>
      </c>
      <c r="G157" s="45">
        <f t="shared" si="6"/>
        <v>0.86752099999999999</v>
      </c>
      <c r="H157" s="45">
        <f t="shared" si="6"/>
        <v>1.2</v>
      </c>
      <c r="I157" s="45">
        <v>1</v>
      </c>
      <c r="J157" s="28">
        <f t="shared" si="11"/>
        <v>1.0410250000000001</v>
      </c>
      <c r="K157" s="42">
        <f t="shared" si="12"/>
        <v>18722.59</v>
      </c>
    </row>
    <row r="158" spans="1:11" s="29" customFormat="1" ht="15.75">
      <c r="A158" s="52"/>
      <c r="B158" s="52"/>
      <c r="C158" s="52"/>
      <c r="D158" s="31">
        <v>2</v>
      </c>
      <c r="E158" s="26">
        <f t="shared" si="10"/>
        <v>17806.7</v>
      </c>
      <c r="F158" s="46">
        <v>1.01</v>
      </c>
      <c r="G158" s="45">
        <f t="shared" si="6"/>
        <v>0.86752099999999999</v>
      </c>
      <c r="H158" s="45">
        <f t="shared" si="6"/>
        <v>1.2</v>
      </c>
      <c r="I158" s="45">
        <v>1.1000000000000001</v>
      </c>
      <c r="J158" s="28">
        <f t="shared" si="11"/>
        <v>1.1451279999999999</v>
      </c>
      <c r="K158" s="42">
        <f t="shared" si="12"/>
        <v>20594.86</v>
      </c>
    </row>
    <row r="159" spans="1:11" s="29" customFormat="1" ht="15.75">
      <c r="A159" s="52"/>
      <c r="B159" s="52"/>
      <c r="C159" s="52"/>
      <c r="D159" s="9">
        <v>3</v>
      </c>
      <c r="E159" s="26">
        <f t="shared" si="10"/>
        <v>17806.7</v>
      </c>
      <c r="F159" s="46">
        <v>1.01</v>
      </c>
      <c r="G159" s="45">
        <f t="shared" si="6"/>
        <v>0.86752099999999999</v>
      </c>
      <c r="H159" s="45">
        <f t="shared" si="6"/>
        <v>1.2</v>
      </c>
      <c r="I159" s="45">
        <v>1.05</v>
      </c>
      <c r="J159" s="28">
        <f t="shared" si="11"/>
        <v>1.0930759999999999</v>
      </c>
      <c r="K159" s="42">
        <f t="shared" si="12"/>
        <v>19658.72</v>
      </c>
    </row>
    <row r="160" spans="1:11" s="29" customFormat="1" ht="15.75">
      <c r="A160" s="53"/>
      <c r="B160" s="53"/>
      <c r="C160" s="53"/>
      <c r="D160" s="9">
        <v>8</v>
      </c>
      <c r="E160" s="26">
        <f t="shared" si="10"/>
        <v>17806.7</v>
      </c>
      <c r="F160" s="46">
        <v>1.01</v>
      </c>
      <c r="G160" s="45">
        <f t="shared" si="6"/>
        <v>0.86752099999999999</v>
      </c>
      <c r="H160" s="45">
        <f t="shared" si="6"/>
        <v>1.2</v>
      </c>
      <c r="I160" s="45">
        <v>1.05</v>
      </c>
      <c r="J160" s="28">
        <f t="shared" si="11"/>
        <v>1.0930759999999999</v>
      </c>
      <c r="K160" s="42">
        <f t="shared" si="12"/>
        <v>19658.72</v>
      </c>
    </row>
    <row r="161" spans="1:11" s="29" customFormat="1" ht="15.75">
      <c r="A161" s="1">
        <v>66</v>
      </c>
      <c r="B161" s="1" t="s">
        <v>81</v>
      </c>
      <c r="C161" s="6" t="s">
        <v>69</v>
      </c>
      <c r="D161" s="9"/>
      <c r="E161" s="26">
        <f t="shared" si="10"/>
        <v>17806.7</v>
      </c>
      <c r="F161" s="44">
        <v>2.2999999999999998</v>
      </c>
      <c r="G161" s="45">
        <f t="shared" si="6"/>
        <v>0.86752099999999999</v>
      </c>
      <c r="H161" s="45">
        <f t="shared" si="6"/>
        <v>1.2</v>
      </c>
      <c r="I161" s="45">
        <v>1</v>
      </c>
      <c r="J161" s="28">
        <f t="shared" si="11"/>
        <v>1.0410250000000001</v>
      </c>
      <c r="K161" s="42">
        <f t="shared" si="12"/>
        <v>42635.61</v>
      </c>
    </row>
    <row r="162" spans="1:11" s="29" customFormat="1" ht="15.75">
      <c r="A162" s="51">
        <v>67</v>
      </c>
      <c r="B162" s="51" t="s">
        <v>83</v>
      </c>
      <c r="C162" s="48" t="s">
        <v>82</v>
      </c>
      <c r="D162" s="9"/>
      <c r="E162" s="26">
        <f t="shared" si="10"/>
        <v>17806.7</v>
      </c>
      <c r="F162" s="44">
        <v>1.42</v>
      </c>
      <c r="G162" s="45">
        <f t="shared" si="6"/>
        <v>0.86752099999999999</v>
      </c>
      <c r="H162" s="45">
        <f t="shared" si="6"/>
        <v>1.2</v>
      </c>
      <c r="I162" s="45">
        <v>1</v>
      </c>
      <c r="J162" s="28">
        <f t="shared" si="11"/>
        <v>1.0410250000000001</v>
      </c>
      <c r="K162" s="42">
        <f t="shared" si="12"/>
        <v>26322.85</v>
      </c>
    </row>
    <row r="163" spans="1:11" s="29" customFormat="1" ht="15.75">
      <c r="A163" s="49"/>
      <c r="B163" s="49"/>
      <c r="C163" s="49"/>
      <c r="D163" s="9">
        <v>4</v>
      </c>
      <c r="E163" s="26">
        <f t="shared" si="10"/>
        <v>17806.7</v>
      </c>
      <c r="F163" s="44">
        <v>1.42</v>
      </c>
      <c r="G163" s="45">
        <f t="shared" si="6"/>
        <v>0.86752099999999999</v>
      </c>
      <c r="H163" s="45">
        <f t="shared" si="6"/>
        <v>1.2</v>
      </c>
      <c r="I163" s="45">
        <v>1.02</v>
      </c>
      <c r="J163" s="28">
        <f t="shared" si="11"/>
        <v>1.0618460000000001</v>
      </c>
      <c r="K163" s="42">
        <f t="shared" si="12"/>
        <v>26849.32</v>
      </c>
    </row>
    <row r="164" spans="1:11" s="29" customFormat="1" ht="15.75">
      <c r="A164" s="50"/>
      <c r="B164" s="50"/>
      <c r="C164" s="50"/>
      <c r="D164" s="9">
        <v>5</v>
      </c>
      <c r="E164" s="26">
        <f t="shared" si="10"/>
        <v>17806.7</v>
      </c>
      <c r="F164" s="44">
        <v>1.42</v>
      </c>
      <c r="G164" s="45">
        <f t="shared" si="6"/>
        <v>0.86752099999999999</v>
      </c>
      <c r="H164" s="45">
        <f t="shared" si="6"/>
        <v>1.2</v>
      </c>
      <c r="I164" s="45">
        <v>1.02</v>
      </c>
      <c r="J164" s="28">
        <f t="shared" si="11"/>
        <v>1.0618460000000001</v>
      </c>
      <c r="K164" s="42">
        <f t="shared" si="12"/>
        <v>26849.32</v>
      </c>
    </row>
    <row r="165" spans="1:11" s="29" customFormat="1" ht="15.75">
      <c r="A165" s="51">
        <v>68</v>
      </c>
      <c r="B165" s="51" t="s">
        <v>84</v>
      </c>
      <c r="C165" s="48" t="s">
        <v>82</v>
      </c>
      <c r="D165" s="9"/>
      <c r="E165" s="26">
        <f t="shared" si="10"/>
        <v>17806.7</v>
      </c>
      <c r="F165" s="44">
        <v>2.81</v>
      </c>
      <c r="G165" s="45">
        <v>1</v>
      </c>
      <c r="H165" s="45">
        <f t="shared" si="6"/>
        <v>1.2</v>
      </c>
      <c r="I165" s="45">
        <v>1</v>
      </c>
      <c r="J165" s="28">
        <f t="shared" si="11"/>
        <v>1.2</v>
      </c>
      <c r="K165" s="42">
        <f t="shared" si="12"/>
        <v>60044.19</v>
      </c>
    </row>
    <row r="166" spans="1:11" s="29" customFormat="1" ht="15.75">
      <c r="A166" s="49"/>
      <c r="B166" s="49"/>
      <c r="C166" s="49"/>
      <c r="D166" s="9">
        <v>4</v>
      </c>
      <c r="E166" s="26">
        <f t="shared" si="10"/>
        <v>17806.7</v>
      </c>
      <c r="F166" s="44">
        <v>2.81</v>
      </c>
      <c r="G166" s="45">
        <v>1</v>
      </c>
      <c r="H166" s="45">
        <f t="shared" si="6"/>
        <v>1.2</v>
      </c>
      <c r="I166" s="45">
        <v>1.02</v>
      </c>
      <c r="J166" s="28">
        <f t="shared" si="11"/>
        <v>1.224</v>
      </c>
      <c r="K166" s="42">
        <f t="shared" si="12"/>
        <v>61245.08</v>
      </c>
    </row>
    <row r="167" spans="1:11" s="29" customFormat="1" ht="15.75">
      <c r="A167" s="50"/>
      <c r="B167" s="50"/>
      <c r="C167" s="50"/>
      <c r="D167" s="9">
        <v>5</v>
      </c>
      <c r="E167" s="26">
        <f t="shared" si="10"/>
        <v>17806.7</v>
      </c>
      <c r="F167" s="44">
        <v>2.81</v>
      </c>
      <c r="G167" s="45">
        <v>1</v>
      </c>
      <c r="H167" s="45">
        <f t="shared" si="6"/>
        <v>1.2</v>
      </c>
      <c r="I167" s="45">
        <v>1.02</v>
      </c>
      <c r="J167" s="28">
        <f t="shared" si="11"/>
        <v>1.224</v>
      </c>
      <c r="K167" s="42">
        <f t="shared" si="12"/>
        <v>61245.08</v>
      </c>
    </row>
    <row r="168" spans="1:11" s="29" customFormat="1" ht="31.5">
      <c r="A168" s="1">
        <v>69</v>
      </c>
      <c r="B168" s="30" t="s">
        <v>85</v>
      </c>
      <c r="C168" s="6" t="s">
        <v>82</v>
      </c>
      <c r="D168" s="31"/>
      <c r="E168" s="26">
        <f t="shared" si="10"/>
        <v>17806.7</v>
      </c>
      <c r="F168" s="44">
        <v>3.48</v>
      </c>
      <c r="G168" s="45">
        <v>1</v>
      </c>
      <c r="H168" s="45">
        <f t="shared" si="6"/>
        <v>1.2</v>
      </c>
      <c r="I168" s="45">
        <v>1</v>
      </c>
      <c r="J168" s="28">
        <f t="shared" si="11"/>
        <v>1.2</v>
      </c>
      <c r="K168" s="42">
        <f t="shared" si="12"/>
        <v>74360.78</v>
      </c>
    </row>
    <row r="169" spans="1:11" s="29" customFormat="1" ht="15.75">
      <c r="A169" s="51">
        <v>70</v>
      </c>
      <c r="B169" s="51" t="s">
        <v>86</v>
      </c>
      <c r="C169" s="48" t="s">
        <v>82</v>
      </c>
      <c r="D169" s="9"/>
      <c r="E169" s="26">
        <f t="shared" si="10"/>
        <v>17806.7</v>
      </c>
      <c r="F169" s="44">
        <v>1.1200000000000001</v>
      </c>
      <c r="G169" s="45">
        <f t="shared" ref="G169:G173" si="13">G$8</f>
        <v>0.86752099999999999</v>
      </c>
      <c r="H169" s="45">
        <f t="shared" si="6"/>
        <v>1.2</v>
      </c>
      <c r="I169" s="45">
        <v>1</v>
      </c>
      <c r="J169" s="28">
        <f t="shared" si="11"/>
        <v>1.0410250000000001</v>
      </c>
      <c r="K169" s="42">
        <f t="shared" si="12"/>
        <v>20761.689999999999</v>
      </c>
    </row>
    <row r="170" spans="1:11" s="29" customFormat="1" ht="15.75">
      <c r="A170" s="49"/>
      <c r="B170" s="49"/>
      <c r="C170" s="49"/>
      <c r="D170" s="9">
        <v>4</v>
      </c>
      <c r="E170" s="26">
        <f t="shared" si="10"/>
        <v>17806.7</v>
      </c>
      <c r="F170" s="44">
        <v>1.1200000000000001</v>
      </c>
      <c r="G170" s="45">
        <f t="shared" si="13"/>
        <v>0.86752099999999999</v>
      </c>
      <c r="H170" s="45">
        <f t="shared" si="6"/>
        <v>1.2</v>
      </c>
      <c r="I170" s="45">
        <v>1.02</v>
      </c>
      <c r="J170" s="28">
        <f t="shared" si="11"/>
        <v>1.0618460000000001</v>
      </c>
      <c r="K170" s="42">
        <f t="shared" si="12"/>
        <v>21176.93</v>
      </c>
    </row>
    <row r="171" spans="1:11" s="29" customFormat="1" ht="15.75">
      <c r="A171" s="50"/>
      <c r="B171" s="50"/>
      <c r="C171" s="50"/>
      <c r="D171" s="9">
        <v>5</v>
      </c>
      <c r="E171" s="26">
        <f t="shared" si="10"/>
        <v>17806.7</v>
      </c>
      <c r="F171" s="44">
        <v>1.1200000000000001</v>
      </c>
      <c r="G171" s="45">
        <f t="shared" si="13"/>
        <v>0.86752099999999999</v>
      </c>
      <c r="H171" s="45">
        <f t="shared" si="6"/>
        <v>1.2</v>
      </c>
      <c r="I171" s="45">
        <v>1.02</v>
      </c>
      <c r="J171" s="28">
        <f t="shared" si="11"/>
        <v>1.0618460000000001</v>
      </c>
      <c r="K171" s="42">
        <f t="shared" si="12"/>
        <v>21176.93</v>
      </c>
    </row>
    <row r="172" spans="1:11" s="29" customFormat="1" ht="15.75">
      <c r="A172" s="1">
        <v>71</v>
      </c>
      <c r="B172" s="1" t="s">
        <v>87</v>
      </c>
      <c r="C172" s="6" t="s">
        <v>82</v>
      </c>
      <c r="D172" s="9"/>
      <c r="E172" s="26">
        <f t="shared" si="10"/>
        <v>17806.7</v>
      </c>
      <c r="F172" s="44">
        <v>2.0099999999999998</v>
      </c>
      <c r="G172" s="45">
        <v>1</v>
      </c>
      <c r="H172" s="45">
        <f t="shared" si="6"/>
        <v>1.2</v>
      </c>
      <c r="I172" s="45">
        <v>1</v>
      </c>
      <c r="J172" s="28">
        <f t="shared" si="11"/>
        <v>1.2</v>
      </c>
      <c r="K172" s="42">
        <f t="shared" si="12"/>
        <v>42949.760000000002</v>
      </c>
    </row>
    <row r="173" spans="1:11" s="29" customFormat="1" ht="15.75">
      <c r="A173" s="1">
        <v>72</v>
      </c>
      <c r="B173" s="1" t="s">
        <v>88</v>
      </c>
      <c r="C173" s="6" t="s">
        <v>82</v>
      </c>
      <c r="D173" s="9"/>
      <c r="E173" s="26">
        <f t="shared" si="10"/>
        <v>17806.7</v>
      </c>
      <c r="F173" s="44">
        <v>1.42</v>
      </c>
      <c r="G173" s="45">
        <f t="shared" si="13"/>
        <v>0.86752099999999999</v>
      </c>
      <c r="H173" s="45">
        <f t="shared" si="6"/>
        <v>1.2</v>
      </c>
      <c r="I173" s="45">
        <v>1</v>
      </c>
      <c r="J173" s="28">
        <f t="shared" si="11"/>
        <v>1.0410250000000001</v>
      </c>
      <c r="K173" s="42">
        <f t="shared" si="12"/>
        <v>26322.85</v>
      </c>
    </row>
    <row r="174" spans="1:11" s="29" customFormat="1" ht="15.75">
      <c r="A174" s="1">
        <v>73</v>
      </c>
      <c r="B174" s="1" t="s">
        <v>89</v>
      </c>
      <c r="C174" s="6" t="s">
        <v>82</v>
      </c>
      <c r="D174" s="9"/>
      <c r="E174" s="26">
        <f t="shared" si="10"/>
        <v>17806.7</v>
      </c>
      <c r="F174" s="44">
        <v>2.38</v>
      </c>
      <c r="G174" s="45">
        <v>1</v>
      </c>
      <c r="H174" s="45">
        <f t="shared" si="6"/>
        <v>1.2</v>
      </c>
      <c r="I174" s="45">
        <v>1</v>
      </c>
      <c r="J174" s="28">
        <f t="shared" si="11"/>
        <v>1.2</v>
      </c>
      <c r="K174" s="42">
        <f t="shared" si="12"/>
        <v>50855.94</v>
      </c>
    </row>
    <row r="175" spans="1:11" s="29" customFormat="1" ht="15.75">
      <c r="A175" s="51">
        <v>74</v>
      </c>
      <c r="B175" s="51" t="s">
        <v>91</v>
      </c>
      <c r="C175" s="48" t="s">
        <v>90</v>
      </c>
      <c r="D175" s="9"/>
      <c r="E175" s="26">
        <f t="shared" si="10"/>
        <v>17806.7</v>
      </c>
      <c r="F175" s="44">
        <v>0.84</v>
      </c>
      <c r="G175" s="45">
        <f t="shared" ref="G175:H209" si="14">G$8</f>
        <v>0.86752099999999999</v>
      </c>
      <c r="H175" s="45">
        <f t="shared" si="6"/>
        <v>1.2</v>
      </c>
      <c r="I175" s="45">
        <v>1</v>
      </c>
      <c r="J175" s="28">
        <f t="shared" si="11"/>
        <v>1.0410250000000001</v>
      </c>
      <c r="K175" s="42">
        <f t="shared" si="12"/>
        <v>15571.26</v>
      </c>
    </row>
    <row r="176" spans="1:11" s="29" customFormat="1" ht="15.75">
      <c r="A176" s="52"/>
      <c r="B176" s="52"/>
      <c r="C176" s="52"/>
      <c r="D176" s="9">
        <v>3</v>
      </c>
      <c r="E176" s="26">
        <f t="shared" si="10"/>
        <v>17806.7</v>
      </c>
      <c r="F176" s="44">
        <v>0.84</v>
      </c>
      <c r="G176" s="45">
        <f t="shared" si="14"/>
        <v>0.86752099999999999</v>
      </c>
      <c r="H176" s="45">
        <f t="shared" si="6"/>
        <v>1.2</v>
      </c>
      <c r="I176" s="45">
        <v>1.05</v>
      </c>
      <c r="J176" s="28">
        <f t="shared" si="11"/>
        <v>1.0930759999999999</v>
      </c>
      <c r="K176" s="42">
        <f t="shared" si="12"/>
        <v>16349.82</v>
      </c>
    </row>
    <row r="177" spans="1:11" s="29" customFormat="1" ht="15.75">
      <c r="A177" s="52"/>
      <c r="B177" s="52"/>
      <c r="C177" s="52"/>
      <c r="D177" s="9">
        <v>4</v>
      </c>
      <c r="E177" s="26">
        <f t="shared" si="10"/>
        <v>17806.7</v>
      </c>
      <c r="F177" s="44">
        <v>0.84</v>
      </c>
      <c r="G177" s="45">
        <f t="shared" si="14"/>
        <v>0.86752099999999999</v>
      </c>
      <c r="H177" s="45">
        <f t="shared" si="6"/>
        <v>1.2</v>
      </c>
      <c r="I177" s="45">
        <v>1.02</v>
      </c>
      <c r="J177" s="28">
        <f t="shared" si="11"/>
        <v>1.0618460000000001</v>
      </c>
      <c r="K177" s="42">
        <f t="shared" si="12"/>
        <v>15882.7</v>
      </c>
    </row>
    <row r="178" spans="1:11" s="29" customFormat="1" ht="15.75">
      <c r="A178" s="53"/>
      <c r="B178" s="53"/>
      <c r="C178" s="53"/>
      <c r="D178" s="9">
        <v>5</v>
      </c>
      <c r="E178" s="26">
        <f t="shared" si="10"/>
        <v>17806.7</v>
      </c>
      <c r="F178" s="44">
        <v>0.84</v>
      </c>
      <c r="G178" s="45">
        <f t="shared" si="14"/>
        <v>0.86752099999999999</v>
      </c>
      <c r="H178" s="45">
        <f t="shared" si="6"/>
        <v>1.2</v>
      </c>
      <c r="I178" s="45">
        <v>1.02</v>
      </c>
      <c r="J178" s="28">
        <f t="shared" si="11"/>
        <v>1.0618460000000001</v>
      </c>
      <c r="K178" s="42">
        <f t="shared" si="12"/>
        <v>15882.7</v>
      </c>
    </row>
    <row r="179" spans="1:11" s="29" customFormat="1" ht="15.75">
      <c r="A179" s="51">
        <v>75</v>
      </c>
      <c r="B179" s="51" t="s">
        <v>92</v>
      </c>
      <c r="C179" s="48" t="s">
        <v>90</v>
      </c>
      <c r="D179" s="9"/>
      <c r="E179" s="26">
        <f t="shared" si="10"/>
        <v>17806.7</v>
      </c>
      <c r="F179" s="44">
        <v>1.74</v>
      </c>
      <c r="G179" s="45">
        <f t="shared" si="14"/>
        <v>0.86752099999999999</v>
      </c>
      <c r="H179" s="45">
        <f t="shared" si="14"/>
        <v>1.2</v>
      </c>
      <c r="I179" s="45">
        <v>1</v>
      </c>
      <c r="J179" s="28">
        <f t="shared" si="11"/>
        <v>1.0410250000000001</v>
      </c>
      <c r="K179" s="42">
        <f t="shared" si="12"/>
        <v>32254.76</v>
      </c>
    </row>
    <row r="180" spans="1:11" s="29" customFormat="1" ht="15.75">
      <c r="A180" s="49"/>
      <c r="B180" s="49"/>
      <c r="C180" s="49"/>
      <c r="D180" s="9">
        <v>4</v>
      </c>
      <c r="E180" s="26">
        <f t="shared" si="10"/>
        <v>17806.7</v>
      </c>
      <c r="F180" s="44">
        <v>1.74</v>
      </c>
      <c r="G180" s="45">
        <f t="shared" si="14"/>
        <v>0.86752099999999999</v>
      </c>
      <c r="H180" s="45">
        <f t="shared" si="14"/>
        <v>1.2</v>
      </c>
      <c r="I180" s="45">
        <v>1.02</v>
      </c>
      <c r="J180" s="28">
        <f t="shared" si="11"/>
        <v>1.0618460000000001</v>
      </c>
      <c r="K180" s="42">
        <f t="shared" si="12"/>
        <v>32899.870000000003</v>
      </c>
    </row>
    <row r="181" spans="1:11" s="29" customFormat="1" ht="15.75">
      <c r="A181" s="50"/>
      <c r="B181" s="50"/>
      <c r="C181" s="50"/>
      <c r="D181" s="9">
        <v>5</v>
      </c>
      <c r="E181" s="26">
        <f t="shared" si="10"/>
        <v>17806.7</v>
      </c>
      <c r="F181" s="44">
        <v>1.74</v>
      </c>
      <c r="G181" s="45">
        <f t="shared" si="14"/>
        <v>0.86752099999999999</v>
      </c>
      <c r="H181" s="45">
        <f t="shared" si="14"/>
        <v>1.2</v>
      </c>
      <c r="I181" s="45">
        <v>1.02</v>
      </c>
      <c r="J181" s="28">
        <f t="shared" si="11"/>
        <v>1.0618460000000001</v>
      </c>
      <c r="K181" s="42">
        <f t="shared" si="12"/>
        <v>32899.870000000003</v>
      </c>
    </row>
    <row r="182" spans="1:11" s="29" customFormat="1" ht="15.75">
      <c r="A182" s="1">
        <v>76</v>
      </c>
      <c r="B182" s="1" t="s">
        <v>93</v>
      </c>
      <c r="C182" s="6" t="s">
        <v>90</v>
      </c>
      <c r="D182" s="9"/>
      <c r="E182" s="26">
        <f t="shared" si="10"/>
        <v>17806.7</v>
      </c>
      <c r="F182" s="44">
        <v>2.4900000000000002</v>
      </c>
      <c r="G182" s="45">
        <f t="shared" si="14"/>
        <v>0.86752099999999999</v>
      </c>
      <c r="H182" s="45">
        <f t="shared" si="14"/>
        <v>1.2</v>
      </c>
      <c r="I182" s="45">
        <v>1</v>
      </c>
      <c r="J182" s="28">
        <f t="shared" si="11"/>
        <v>1.0410250000000001</v>
      </c>
      <c r="K182" s="42">
        <f t="shared" si="12"/>
        <v>46157.68</v>
      </c>
    </row>
    <row r="183" spans="1:11" s="29" customFormat="1" ht="15.75">
      <c r="A183" s="1">
        <v>77</v>
      </c>
      <c r="B183" s="1" t="s">
        <v>95</v>
      </c>
      <c r="C183" s="6" t="s">
        <v>94</v>
      </c>
      <c r="D183" s="9"/>
      <c r="E183" s="26">
        <f t="shared" si="10"/>
        <v>17806.7</v>
      </c>
      <c r="F183" s="44">
        <v>0.98</v>
      </c>
      <c r="G183" s="45">
        <f t="shared" si="14"/>
        <v>0.86752099999999999</v>
      </c>
      <c r="H183" s="45">
        <f t="shared" si="14"/>
        <v>1.2</v>
      </c>
      <c r="I183" s="45">
        <v>1</v>
      </c>
      <c r="J183" s="28">
        <f t="shared" si="11"/>
        <v>1.0410250000000001</v>
      </c>
      <c r="K183" s="42">
        <f t="shared" si="12"/>
        <v>18166.48</v>
      </c>
    </row>
    <row r="184" spans="1:11" s="29" customFormat="1" ht="15.75">
      <c r="A184" s="1">
        <v>78</v>
      </c>
      <c r="B184" s="1" t="s">
        <v>96</v>
      </c>
      <c r="C184" s="6" t="s">
        <v>94</v>
      </c>
      <c r="D184" s="9"/>
      <c r="E184" s="26">
        <f t="shared" si="10"/>
        <v>17806.7</v>
      </c>
      <c r="F184" s="44">
        <v>1.55</v>
      </c>
      <c r="G184" s="45">
        <f t="shared" si="14"/>
        <v>0.86752099999999999</v>
      </c>
      <c r="H184" s="45">
        <f t="shared" si="14"/>
        <v>1.2</v>
      </c>
      <c r="I184" s="45">
        <v>1</v>
      </c>
      <c r="J184" s="28">
        <f t="shared" si="11"/>
        <v>1.0410250000000001</v>
      </c>
      <c r="K184" s="42">
        <f t="shared" si="12"/>
        <v>28732.69</v>
      </c>
    </row>
    <row r="185" spans="1:11" s="29" customFormat="1" ht="15.75">
      <c r="A185" s="1">
        <v>79</v>
      </c>
      <c r="B185" s="1" t="s">
        <v>97</v>
      </c>
      <c r="C185" s="6" t="s">
        <v>94</v>
      </c>
      <c r="D185" s="9"/>
      <c r="E185" s="26">
        <f t="shared" ref="E185:E248" si="15">E$8</f>
        <v>17806.7</v>
      </c>
      <c r="F185" s="44">
        <v>0.84</v>
      </c>
      <c r="G185" s="45">
        <f t="shared" si="14"/>
        <v>0.86752099999999999</v>
      </c>
      <c r="H185" s="45">
        <f t="shared" si="14"/>
        <v>1.2</v>
      </c>
      <c r="I185" s="45">
        <v>1</v>
      </c>
      <c r="J185" s="28">
        <f t="shared" si="11"/>
        <v>1.0410250000000001</v>
      </c>
      <c r="K185" s="42">
        <f t="shared" si="12"/>
        <v>15571.26</v>
      </c>
    </row>
    <row r="186" spans="1:11" s="29" customFormat="1" ht="15.75">
      <c r="A186" s="51">
        <v>80</v>
      </c>
      <c r="B186" s="51" t="s">
        <v>98</v>
      </c>
      <c r="C186" s="48" t="s">
        <v>94</v>
      </c>
      <c r="D186" s="9"/>
      <c r="E186" s="26">
        <f t="shared" si="15"/>
        <v>17806.7</v>
      </c>
      <c r="F186" s="44">
        <v>1.33</v>
      </c>
      <c r="G186" s="45">
        <f t="shared" si="14"/>
        <v>0.86752099999999999</v>
      </c>
      <c r="H186" s="45">
        <f t="shared" si="14"/>
        <v>1.2</v>
      </c>
      <c r="I186" s="45">
        <v>1</v>
      </c>
      <c r="J186" s="28">
        <f t="shared" si="11"/>
        <v>1.0410250000000001</v>
      </c>
      <c r="K186" s="42">
        <f t="shared" si="12"/>
        <v>24654.5</v>
      </c>
    </row>
    <row r="187" spans="1:11" s="29" customFormat="1" ht="15.75">
      <c r="A187" s="50"/>
      <c r="B187" s="50"/>
      <c r="C187" s="50"/>
      <c r="D187" s="9">
        <v>6</v>
      </c>
      <c r="E187" s="26">
        <f t="shared" si="15"/>
        <v>17806.7</v>
      </c>
      <c r="F187" s="44">
        <v>1.33</v>
      </c>
      <c r="G187" s="45">
        <f t="shared" si="14"/>
        <v>0.86752099999999999</v>
      </c>
      <c r="H187" s="45">
        <f t="shared" si="14"/>
        <v>1.2</v>
      </c>
      <c r="I187" s="45">
        <v>1.1000000000000001</v>
      </c>
      <c r="J187" s="28">
        <f t="shared" si="11"/>
        <v>1.1451279999999999</v>
      </c>
      <c r="K187" s="42">
        <f t="shared" si="12"/>
        <v>27119.96</v>
      </c>
    </row>
    <row r="188" spans="1:11" s="29" customFormat="1" ht="15.75">
      <c r="A188" s="51">
        <v>81</v>
      </c>
      <c r="B188" s="51" t="s">
        <v>99</v>
      </c>
      <c r="C188" s="48" t="s">
        <v>94</v>
      </c>
      <c r="D188" s="9"/>
      <c r="E188" s="26">
        <f t="shared" si="15"/>
        <v>17806.7</v>
      </c>
      <c r="F188" s="44">
        <v>0.96</v>
      </c>
      <c r="G188" s="45">
        <f t="shared" si="14"/>
        <v>0.86752099999999999</v>
      </c>
      <c r="H188" s="45">
        <f t="shared" si="14"/>
        <v>1.2</v>
      </c>
      <c r="I188" s="45">
        <v>1</v>
      </c>
      <c r="J188" s="28">
        <f t="shared" si="11"/>
        <v>1.0410250000000001</v>
      </c>
      <c r="K188" s="42">
        <f t="shared" si="12"/>
        <v>17795.73</v>
      </c>
    </row>
    <row r="189" spans="1:11" s="29" customFormat="1" ht="15.75">
      <c r="A189" s="52"/>
      <c r="B189" s="52"/>
      <c r="C189" s="52"/>
      <c r="D189" s="9">
        <v>3</v>
      </c>
      <c r="E189" s="26">
        <f t="shared" si="15"/>
        <v>17806.7</v>
      </c>
      <c r="F189" s="44">
        <v>0.96</v>
      </c>
      <c r="G189" s="45">
        <f t="shared" si="14"/>
        <v>0.86752099999999999</v>
      </c>
      <c r="H189" s="45">
        <f t="shared" si="14"/>
        <v>1.2</v>
      </c>
      <c r="I189" s="45">
        <v>1.05</v>
      </c>
      <c r="J189" s="28">
        <f t="shared" si="11"/>
        <v>1.0930759999999999</v>
      </c>
      <c r="K189" s="42">
        <f t="shared" si="12"/>
        <v>18685.509999999998</v>
      </c>
    </row>
    <row r="190" spans="1:11" s="29" customFormat="1" ht="15.75">
      <c r="A190" s="52"/>
      <c r="B190" s="52"/>
      <c r="C190" s="52"/>
      <c r="D190" s="9">
        <v>4</v>
      </c>
      <c r="E190" s="26">
        <f t="shared" si="15"/>
        <v>17806.7</v>
      </c>
      <c r="F190" s="44">
        <v>0.96</v>
      </c>
      <c r="G190" s="45">
        <f t="shared" si="14"/>
        <v>0.86752099999999999</v>
      </c>
      <c r="H190" s="45">
        <f t="shared" si="14"/>
        <v>1.2</v>
      </c>
      <c r="I190" s="45">
        <v>1.02</v>
      </c>
      <c r="J190" s="28">
        <f t="shared" si="11"/>
        <v>1.0618460000000001</v>
      </c>
      <c r="K190" s="42">
        <f t="shared" si="12"/>
        <v>18151.650000000001</v>
      </c>
    </row>
    <row r="191" spans="1:11" s="29" customFormat="1" ht="15.75">
      <c r="A191" s="53"/>
      <c r="B191" s="53"/>
      <c r="C191" s="53"/>
      <c r="D191" s="9">
        <v>5</v>
      </c>
      <c r="E191" s="26">
        <f t="shared" si="15"/>
        <v>17806.7</v>
      </c>
      <c r="F191" s="44">
        <v>0.96</v>
      </c>
      <c r="G191" s="45">
        <f t="shared" si="14"/>
        <v>0.86752099999999999</v>
      </c>
      <c r="H191" s="45">
        <f t="shared" si="14"/>
        <v>1.2</v>
      </c>
      <c r="I191" s="45">
        <v>1.02</v>
      </c>
      <c r="J191" s="28">
        <f t="shared" si="11"/>
        <v>1.0618460000000001</v>
      </c>
      <c r="K191" s="42">
        <f t="shared" si="12"/>
        <v>18151.650000000001</v>
      </c>
    </row>
    <row r="192" spans="1:11" s="29" customFormat="1" ht="15.75">
      <c r="A192" s="1">
        <v>82</v>
      </c>
      <c r="B192" s="1" t="s">
        <v>100</v>
      </c>
      <c r="C192" s="6" t="s">
        <v>94</v>
      </c>
      <c r="D192" s="9"/>
      <c r="E192" s="26">
        <f t="shared" si="15"/>
        <v>17806.7</v>
      </c>
      <c r="F192" s="44">
        <v>2.0099999999999998</v>
      </c>
      <c r="G192" s="45">
        <f t="shared" si="14"/>
        <v>0.86752099999999999</v>
      </c>
      <c r="H192" s="45">
        <f t="shared" si="14"/>
        <v>1.2</v>
      </c>
      <c r="I192" s="45">
        <v>1</v>
      </c>
      <c r="J192" s="28">
        <f t="shared" si="11"/>
        <v>1.0410250000000001</v>
      </c>
      <c r="K192" s="42">
        <f t="shared" si="12"/>
        <v>37259.81</v>
      </c>
    </row>
    <row r="193" spans="1:11" s="29" customFormat="1" ht="15.75">
      <c r="A193" s="51">
        <v>83</v>
      </c>
      <c r="B193" s="51" t="s">
        <v>101</v>
      </c>
      <c r="C193" s="48" t="s">
        <v>94</v>
      </c>
      <c r="D193" s="9"/>
      <c r="E193" s="26">
        <f t="shared" si="15"/>
        <v>17806.7</v>
      </c>
      <c r="F193" s="44">
        <v>1.02</v>
      </c>
      <c r="G193" s="45">
        <f t="shared" si="14"/>
        <v>0.86752099999999999</v>
      </c>
      <c r="H193" s="45">
        <f t="shared" si="14"/>
        <v>1.2</v>
      </c>
      <c r="I193" s="45">
        <v>1</v>
      </c>
      <c r="J193" s="28">
        <f t="shared" si="11"/>
        <v>1.0410250000000001</v>
      </c>
      <c r="K193" s="42">
        <f t="shared" si="12"/>
        <v>18907.96</v>
      </c>
    </row>
    <row r="194" spans="1:11" s="29" customFormat="1" ht="15.75">
      <c r="A194" s="52"/>
      <c r="B194" s="52"/>
      <c r="C194" s="52"/>
      <c r="D194" s="9">
        <v>3</v>
      </c>
      <c r="E194" s="26">
        <f t="shared" si="15"/>
        <v>17806.7</v>
      </c>
      <c r="F194" s="44">
        <v>1.02</v>
      </c>
      <c r="G194" s="45">
        <f t="shared" si="14"/>
        <v>0.86752099999999999</v>
      </c>
      <c r="H194" s="45">
        <f t="shared" si="14"/>
        <v>1.2</v>
      </c>
      <c r="I194" s="45">
        <v>1.05</v>
      </c>
      <c r="J194" s="28">
        <f t="shared" si="11"/>
        <v>1.0930759999999999</v>
      </c>
      <c r="K194" s="42">
        <f t="shared" si="12"/>
        <v>19853.36</v>
      </c>
    </row>
    <row r="195" spans="1:11" s="29" customFormat="1" ht="15.75">
      <c r="A195" s="52"/>
      <c r="B195" s="52"/>
      <c r="C195" s="52"/>
      <c r="D195" s="9">
        <v>4</v>
      </c>
      <c r="E195" s="26">
        <f t="shared" si="15"/>
        <v>17806.7</v>
      </c>
      <c r="F195" s="44">
        <v>1.02</v>
      </c>
      <c r="G195" s="45">
        <f t="shared" si="14"/>
        <v>0.86752099999999999</v>
      </c>
      <c r="H195" s="45">
        <f t="shared" si="14"/>
        <v>1.2</v>
      </c>
      <c r="I195" s="45">
        <v>1.02</v>
      </c>
      <c r="J195" s="28">
        <f t="shared" si="11"/>
        <v>1.0618460000000001</v>
      </c>
      <c r="K195" s="42">
        <f t="shared" si="12"/>
        <v>19286.13</v>
      </c>
    </row>
    <row r="196" spans="1:11" s="29" customFormat="1" ht="15.75">
      <c r="A196" s="53"/>
      <c r="B196" s="53"/>
      <c r="C196" s="53"/>
      <c r="D196" s="9">
        <v>5</v>
      </c>
      <c r="E196" s="26">
        <f t="shared" si="15"/>
        <v>17806.7</v>
      </c>
      <c r="F196" s="44">
        <v>1.02</v>
      </c>
      <c r="G196" s="45">
        <f t="shared" si="14"/>
        <v>0.86752099999999999</v>
      </c>
      <c r="H196" s="45">
        <f t="shared" si="14"/>
        <v>1.2</v>
      </c>
      <c r="I196" s="45">
        <v>1.02</v>
      </c>
      <c r="J196" s="28">
        <f t="shared" si="11"/>
        <v>1.0618460000000001</v>
      </c>
      <c r="K196" s="42">
        <f t="shared" si="12"/>
        <v>19286.13</v>
      </c>
    </row>
    <row r="197" spans="1:11" s="29" customFormat="1" ht="15.75">
      <c r="A197" s="1">
        <v>84</v>
      </c>
      <c r="B197" s="1" t="s">
        <v>102</v>
      </c>
      <c r="C197" s="6" t="s">
        <v>94</v>
      </c>
      <c r="D197" s="9"/>
      <c r="E197" s="26">
        <f t="shared" si="15"/>
        <v>17806.7</v>
      </c>
      <c r="F197" s="44">
        <v>1.95</v>
      </c>
      <c r="G197" s="45">
        <f t="shared" si="14"/>
        <v>0.86752099999999999</v>
      </c>
      <c r="H197" s="45">
        <v>0</v>
      </c>
      <c r="I197" s="45">
        <v>1</v>
      </c>
      <c r="J197" s="28">
        <f>ROUND(G197*I197,6)</f>
        <v>0.86752099999999999</v>
      </c>
      <c r="K197" s="42">
        <f t="shared" si="12"/>
        <v>30122.99</v>
      </c>
    </row>
    <row r="198" spans="1:11" s="29" customFormat="1" ht="15.75">
      <c r="A198" s="51">
        <v>85</v>
      </c>
      <c r="B198" s="51" t="s">
        <v>103</v>
      </c>
      <c r="C198" s="48" t="s">
        <v>94</v>
      </c>
      <c r="D198" s="9"/>
      <c r="E198" s="26">
        <f t="shared" si="15"/>
        <v>17806.7</v>
      </c>
      <c r="F198" s="44">
        <v>0.74</v>
      </c>
      <c r="G198" s="45">
        <v>1.4</v>
      </c>
      <c r="H198" s="45">
        <f t="shared" si="14"/>
        <v>1.2</v>
      </c>
      <c r="I198" s="45">
        <v>1</v>
      </c>
      <c r="J198" s="28">
        <f t="shared" si="11"/>
        <v>1.68</v>
      </c>
      <c r="K198" s="42">
        <f t="shared" si="12"/>
        <v>22137.29</v>
      </c>
    </row>
    <row r="199" spans="1:11" s="29" customFormat="1" ht="15.75">
      <c r="A199" s="52"/>
      <c r="B199" s="52"/>
      <c r="C199" s="52"/>
      <c r="D199" s="9">
        <v>1</v>
      </c>
      <c r="E199" s="26">
        <f t="shared" si="15"/>
        <v>17806.7</v>
      </c>
      <c r="F199" s="44">
        <v>0.74</v>
      </c>
      <c r="G199" s="45">
        <v>1.4</v>
      </c>
      <c r="H199" s="45">
        <f t="shared" si="14"/>
        <v>1.2</v>
      </c>
      <c r="I199" s="45">
        <v>1.1000000000000001</v>
      </c>
      <c r="J199" s="28">
        <f t="shared" si="11"/>
        <v>1.8480000000000001</v>
      </c>
      <c r="K199" s="42">
        <f t="shared" si="12"/>
        <v>24351.02</v>
      </c>
    </row>
    <row r="200" spans="1:11" s="29" customFormat="1" ht="15.75">
      <c r="A200" s="52"/>
      <c r="B200" s="52"/>
      <c r="C200" s="52"/>
      <c r="D200" s="9">
        <v>2</v>
      </c>
      <c r="E200" s="26">
        <f t="shared" si="15"/>
        <v>17806.7</v>
      </c>
      <c r="F200" s="44">
        <v>0.74</v>
      </c>
      <c r="G200" s="45">
        <v>1.4</v>
      </c>
      <c r="H200" s="45">
        <f t="shared" si="14"/>
        <v>1.2</v>
      </c>
      <c r="I200" s="45">
        <v>1.1000000000000001</v>
      </c>
      <c r="J200" s="28">
        <f t="shared" si="11"/>
        <v>1.8480000000000001</v>
      </c>
      <c r="K200" s="42">
        <f t="shared" si="12"/>
        <v>24351.02</v>
      </c>
    </row>
    <row r="201" spans="1:11" s="29" customFormat="1" ht="15.75">
      <c r="A201" s="52"/>
      <c r="B201" s="52"/>
      <c r="C201" s="52"/>
      <c r="D201" s="9">
        <v>3</v>
      </c>
      <c r="E201" s="26">
        <f t="shared" si="15"/>
        <v>17806.7</v>
      </c>
      <c r="F201" s="44">
        <v>0.74</v>
      </c>
      <c r="G201" s="45">
        <v>1.4</v>
      </c>
      <c r="H201" s="45">
        <f t="shared" si="14"/>
        <v>1.2</v>
      </c>
      <c r="I201" s="45">
        <v>1.05</v>
      </c>
      <c r="J201" s="28">
        <f t="shared" ref="J201:J264" si="16">ROUND(G201*H201*I201,6)</f>
        <v>1.764</v>
      </c>
      <c r="K201" s="42">
        <f t="shared" si="12"/>
        <v>23244.15</v>
      </c>
    </row>
    <row r="202" spans="1:11" s="29" customFormat="1" ht="15.75">
      <c r="A202" s="52"/>
      <c r="B202" s="52"/>
      <c r="C202" s="52"/>
      <c r="D202" s="9">
        <v>4</v>
      </c>
      <c r="E202" s="26">
        <f t="shared" si="15"/>
        <v>17806.7</v>
      </c>
      <c r="F202" s="44">
        <v>0.74</v>
      </c>
      <c r="G202" s="45">
        <v>1.4</v>
      </c>
      <c r="H202" s="45">
        <f t="shared" si="14"/>
        <v>1.2</v>
      </c>
      <c r="I202" s="45">
        <v>1.02</v>
      </c>
      <c r="J202" s="28">
        <f t="shared" si="16"/>
        <v>1.7136</v>
      </c>
      <c r="K202" s="42">
        <f t="shared" ref="K202:K265" si="17">ROUND(E202*F202*J202,2)</f>
        <v>22580.04</v>
      </c>
    </row>
    <row r="203" spans="1:11" s="29" customFormat="1" ht="15.75">
      <c r="A203" s="53"/>
      <c r="B203" s="53"/>
      <c r="C203" s="53"/>
      <c r="D203" s="9">
        <v>5</v>
      </c>
      <c r="E203" s="26">
        <f t="shared" si="15"/>
        <v>17806.7</v>
      </c>
      <c r="F203" s="44">
        <v>0.74</v>
      </c>
      <c r="G203" s="45">
        <v>1.4</v>
      </c>
      <c r="H203" s="45">
        <f t="shared" si="14"/>
        <v>1.2</v>
      </c>
      <c r="I203" s="45">
        <v>1.02</v>
      </c>
      <c r="J203" s="28">
        <f t="shared" si="16"/>
        <v>1.7136</v>
      </c>
      <c r="K203" s="42">
        <f t="shared" si="17"/>
        <v>22580.04</v>
      </c>
    </row>
    <row r="204" spans="1:11" s="29" customFormat="1" ht="15.75">
      <c r="A204" s="51">
        <v>86</v>
      </c>
      <c r="B204" s="51" t="s">
        <v>104</v>
      </c>
      <c r="C204" s="48" t="s">
        <v>94</v>
      </c>
      <c r="D204" s="9"/>
      <c r="E204" s="26">
        <f t="shared" si="15"/>
        <v>17806.7</v>
      </c>
      <c r="F204" s="44">
        <v>0.99</v>
      </c>
      <c r="G204" s="45">
        <f t="shared" si="14"/>
        <v>0.86752099999999999</v>
      </c>
      <c r="H204" s="45">
        <f t="shared" si="14"/>
        <v>1.2</v>
      </c>
      <c r="I204" s="45">
        <v>1</v>
      </c>
      <c r="J204" s="28">
        <f t="shared" si="16"/>
        <v>1.0410250000000001</v>
      </c>
      <c r="K204" s="42">
        <f t="shared" si="17"/>
        <v>18351.849999999999</v>
      </c>
    </row>
    <row r="205" spans="1:11" s="29" customFormat="1" ht="15.75">
      <c r="A205" s="52"/>
      <c r="B205" s="52"/>
      <c r="C205" s="52"/>
      <c r="D205" s="9">
        <v>3</v>
      </c>
      <c r="E205" s="26">
        <f t="shared" si="15"/>
        <v>17806.7</v>
      </c>
      <c r="F205" s="44">
        <v>0.99</v>
      </c>
      <c r="G205" s="45">
        <f t="shared" si="14"/>
        <v>0.86752099999999999</v>
      </c>
      <c r="H205" s="45">
        <f t="shared" si="14"/>
        <v>1.2</v>
      </c>
      <c r="I205" s="45">
        <v>1.05</v>
      </c>
      <c r="J205" s="28">
        <f t="shared" si="16"/>
        <v>1.0930759999999999</v>
      </c>
      <c r="K205" s="42">
        <f t="shared" si="17"/>
        <v>19269.439999999999</v>
      </c>
    </row>
    <row r="206" spans="1:11" s="29" customFormat="1" ht="15.75">
      <c r="A206" s="52"/>
      <c r="B206" s="52"/>
      <c r="C206" s="52"/>
      <c r="D206" s="9">
        <v>4</v>
      </c>
      <c r="E206" s="26">
        <f t="shared" si="15"/>
        <v>17806.7</v>
      </c>
      <c r="F206" s="44">
        <v>0.99</v>
      </c>
      <c r="G206" s="45">
        <f t="shared" si="14"/>
        <v>0.86752099999999999</v>
      </c>
      <c r="H206" s="45">
        <f t="shared" si="14"/>
        <v>1.2</v>
      </c>
      <c r="I206" s="45">
        <v>1.02</v>
      </c>
      <c r="J206" s="28">
        <f t="shared" si="16"/>
        <v>1.0618460000000001</v>
      </c>
      <c r="K206" s="42">
        <f t="shared" si="17"/>
        <v>18718.89</v>
      </c>
    </row>
    <row r="207" spans="1:11" s="29" customFormat="1" ht="15.75">
      <c r="A207" s="53"/>
      <c r="B207" s="53"/>
      <c r="C207" s="53"/>
      <c r="D207" s="9">
        <v>5</v>
      </c>
      <c r="E207" s="26">
        <f t="shared" si="15"/>
        <v>17806.7</v>
      </c>
      <c r="F207" s="44">
        <v>0.99</v>
      </c>
      <c r="G207" s="45">
        <f t="shared" si="14"/>
        <v>0.86752099999999999</v>
      </c>
      <c r="H207" s="45">
        <f t="shared" si="14"/>
        <v>1.2</v>
      </c>
      <c r="I207" s="45">
        <v>1.02</v>
      </c>
      <c r="J207" s="28">
        <f t="shared" si="16"/>
        <v>1.0618460000000001</v>
      </c>
      <c r="K207" s="42">
        <f t="shared" si="17"/>
        <v>18718.89</v>
      </c>
    </row>
    <row r="208" spans="1:11" s="29" customFormat="1" ht="15.75">
      <c r="A208" s="51">
        <v>87</v>
      </c>
      <c r="B208" s="51" t="s">
        <v>105</v>
      </c>
      <c r="C208" s="48" t="s">
        <v>94</v>
      </c>
      <c r="D208" s="9"/>
      <c r="E208" s="26">
        <f t="shared" si="15"/>
        <v>17806.7</v>
      </c>
      <c r="F208" s="44">
        <v>1.1499999999999999</v>
      </c>
      <c r="G208" s="45">
        <v>1.4</v>
      </c>
      <c r="H208" s="45">
        <f t="shared" si="14"/>
        <v>1.2</v>
      </c>
      <c r="I208" s="45">
        <v>1</v>
      </c>
      <c r="J208" s="28">
        <f t="shared" si="16"/>
        <v>1.68</v>
      </c>
      <c r="K208" s="42">
        <f t="shared" si="17"/>
        <v>34402.54</v>
      </c>
    </row>
    <row r="209" spans="1:11" s="29" customFormat="1" ht="15.75">
      <c r="A209" s="49"/>
      <c r="B209" s="49"/>
      <c r="C209" s="49"/>
      <c r="D209" s="9">
        <v>4</v>
      </c>
      <c r="E209" s="26">
        <f t="shared" si="15"/>
        <v>17806.7</v>
      </c>
      <c r="F209" s="44">
        <v>1.1499999999999999</v>
      </c>
      <c r="G209" s="45">
        <v>1.4</v>
      </c>
      <c r="H209" s="45">
        <f t="shared" si="14"/>
        <v>1.2</v>
      </c>
      <c r="I209" s="45">
        <v>1.02</v>
      </c>
      <c r="J209" s="28">
        <f t="shared" si="16"/>
        <v>1.7136</v>
      </c>
      <c r="K209" s="42">
        <f t="shared" si="17"/>
        <v>35090.6</v>
      </c>
    </row>
    <row r="210" spans="1:11" s="29" customFormat="1" ht="15.75">
      <c r="A210" s="50"/>
      <c r="B210" s="50"/>
      <c r="C210" s="50"/>
      <c r="D210" s="9">
        <v>5</v>
      </c>
      <c r="E210" s="26">
        <f t="shared" si="15"/>
        <v>17806.7</v>
      </c>
      <c r="F210" s="44">
        <v>1.1499999999999999</v>
      </c>
      <c r="G210" s="45">
        <v>1.4</v>
      </c>
      <c r="H210" s="45">
        <f t="shared" ref="H210" si="18">H$8</f>
        <v>1.2</v>
      </c>
      <c r="I210" s="45">
        <v>1.02</v>
      </c>
      <c r="J210" s="28">
        <f t="shared" si="16"/>
        <v>1.7136</v>
      </c>
      <c r="K210" s="42">
        <f t="shared" si="17"/>
        <v>35090.6</v>
      </c>
    </row>
    <row r="211" spans="1:11" s="29" customFormat="1" ht="15.75">
      <c r="A211" s="51">
        <v>88</v>
      </c>
      <c r="B211" s="51" t="s">
        <v>106</v>
      </c>
      <c r="C211" s="48" t="s">
        <v>94</v>
      </c>
      <c r="D211" s="9"/>
      <c r="E211" s="26">
        <f t="shared" si="15"/>
        <v>17806.7</v>
      </c>
      <c r="F211" s="44">
        <v>2.82</v>
      </c>
      <c r="G211" s="45">
        <f t="shared" ref="G211:H247" si="19">G$8</f>
        <v>0.86752099999999999</v>
      </c>
      <c r="H211" s="45">
        <f t="shared" si="19"/>
        <v>1.2</v>
      </c>
      <c r="I211" s="45">
        <v>1</v>
      </c>
      <c r="J211" s="28">
        <f t="shared" si="16"/>
        <v>1.0410250000000001</v>
      </c>
      <c r="K211" s="42">
        <f t="shared" si="17"/>
        <v>52274.96</v>
      </c>
    </row>
    <row r="212" spans="1:11" s="29" customFormat="1" ht="15.75">
      <c r="A212" s="49"/>
      <c r="B212" s="49"/>
      <c r="C212" s="49"/>
      <c r="D212" s="9">
        <v>4</v>
      </c>
      <c r="E212" s="26">
        <f t="shared" si="15"/>
        <v>17806.7</v>
      </c>
      <c r="F212" s="44">
        <v>2.82</v>
      </c>
      <c r="G212" s="45">
        <f t="shared" si="19"/>
        <v>0.86752099999999999</v>
      </c>
      <c r="H212" s="45">
        <f t="shared" si="19"/>
        <v>1.2</v>
      </c>
      <c r="I212" s="45">
        <v>1.02</v>
      </c>
      <c r="J212" s="28">
        <f t="shared" si="16"/>
        <v>1.0618460000000001</v>
      </c>
      <c r="K212" s="42">
        <f t="shared" si="17"/>
        <v>53320.480000000003</v>
      </c>
    </row>
    <row r="213" spans="1:11" s="29" customFormat="1" ht="15.75">
      <c r="A213" s="50"/>
      <c r="B213" s="50"/>
      <c r="C213" s="50"/>
      <c r="D213" s="9">
        <v>5</v>
      </c>
      <c r="E213" s="26">
        <f t="shared" si="15"/>
        <v>17806.7</v>
      </c>
      <c r="F213" s="44">
        <v>2.82</v>
      </c>
      <c r="G213" s="45">
        <f t="shared" si="19"/>
        <v>0.86752099999999999</v>
      </c>
      <c r="H213" s="45">
        <f t="shared" si="19"/>
        <v>1.2</v>
      </c>
      <c r="I213" s="45">
        <v>1.02</v>
      </c>
      <c r="J213" s="28">
        <f t="shared" si="16"/>
        <v>1.0618460000000001</v>
      </c>
      <c r="K213" s="42">
        <f t="shared" si="17"/>
        <v>53320.480000000003</v>
      </c>
    </row>
    <row r="214" spans="1:11" s="29" customFormat="1" ht="15.75">
      <c r="A214" s="51">
        <v>89</v>
      </c>
      <c r="B214" s="51" t="s">
        <v>107</v>
      </c>
      <c r="C214" s="48" t="s">
        <v>94</v>
      </c>
      <c r="D214" s="9"/>
      <c r="E214" s="26">
        <f t="shared" si="15"/>
        <v>17806.7</v>
      </c>
      <c r="F214" s="44">
        <v>2.52</v>
      </c>
      <c r="G214" s="45">
        <v>1.4</v>
      </c>
      <c r="H214" s="45">
        <f t="shared" si="19"/>
        <v>1.2</v>
      </c>
      <c r="I214" s="45">
        <v>1</v>
      </c>
      <c r="J214" s="28">
        <f t="shared" si="16"/>
        <v>1.68</v>
      </c>
      <c r="K214" s="42">
        <f t="shared" si="17"/>
        <v>75386.45</v>
      </c>
    </row>
    <row r="215" spans="1:11" s="29" customFormat="1" ht="15.75">
      <c r="A215" s="49"/>
      <c r="B215" s="49"/>
      <c r="C215" s="49"/>
      <c r="D215" s="9">
        <v>4</v>
      </c>
      <c r="E215" s="26">
        <f t="shared" si="15"/>
        <v>17806.7</v>
      </c>
      <c r="F215" s="44">
        <v>2.52</v>
      </c>
      <c r="G215" s="45">
        <v>1.4</v>
      </c>
      <c r="H215" s="45">
        <f t="shared" si="19"/>
        <v>1.2</v>
      </c>
      <c r="I215" s="45">
        <v>1.02</v>
      </c>
      <c r="J215" s="28">
        <f t="shared" si="16"/>
        <v>1.7136</v>
      </c>
      <c r="K215" s="42">
        <f t="shared" si="17"/>
        <v>76894.17</v>
      </c>
    </row>
    <row r="216" spans="1:11" s="29" customFormat="1" ht="15.75">
      <c r="A216" s="50"/>
      <c r="B216" s="50"/>
      <c r="C216" s="50"/>
      <c r="D216" s="9">
        <v>5</v>
      </c>
      <c r="E216" s="26">
        <f t="shared" si="15"/>
        <v>17806.7</v>
      </c>
      <c r="F216" s="44">
        <v>2.52</v>
      </c>
      <c r="G216" s="45">
        <v>1.4</v>
      </c>
      <c r="H216" s="45">
        <f t="shared" si="19"/>
        <v>1.2</v>
      </c>
      <c r="I216" s="45">
        <v>1.02</v>
      </c>
      <c r="J216" s="28">
        <f t="shared" si="16"/>
        <v>1.7136</v>
      </c>
      <c r="K216" s="42">
        <f t="shared" si="17"/>
        <v>76894.17</v>
      </c>
    </row>
    <row r="217" spans="1:11" s="29" customFormat="1" ht="15.75">
      <c r="A217" s="1">
        <v>90</v>
      </c>
      <c r="B217" s="1" t="s">
        <v>108</v>
      </c>
      <c r="C217" s="6" t="s">
        <v>94</v>
      </c>
      <c r="D217" s="9"/>
      <c r="E217" s="26">
        <f t="shared" si="15"/>
        <v>17806.7</v>
      </c>
      <c r="F217" s="44">
        <v>3.12</v>
      </c>
      <c r="G217" s="45">
        <v>1</v>
      </c>
      <c r="H217" s="45">
        <f t="shared" si="19"/>
        <v>1.2</v>
      </c>
      <c r="I217" s="45">
        <v>1</v>
      </c>
      <c r="J217" s="28">
        <f t="shared" si="16"/>
        <v>1.2</v>
      </c>
      <c r="K217" s="42">
        <f t="shared" si="17"/>
        <v>66668.28</v>
      </c>
    </row>
    <row r="218" spans="1:11" s="29" customFormat="1" ht="15.75">
      <c r="A218" s="1">
        <v>91</v>
      </c>
      <c r="B218" s="1" t="s">
        <v>109</v>
      </c>
      <c r="C218" s="6" t="s">
        <v>94</v>
      </c>
      <c r="D218" s="9"/>
      <c r="E218" s="26">
        <f t="shared" si="15"/>
        <v>17806.7</v>
      </c>
      <c r="F218" s="44">
        <v>4.51</v>
      </c>
      <c r="G218" s="45">
        <v>1</v>
      </c>
      <c r="H218" s="45">
        <f t="shared" si="19"/>
        <v>1.2</v>
      </c>
      <c r="I218" s="45">
        <v>1</v>
      </c>
      <c r="J218" s="28">
        <f t="shared" si="16"/>
        <v>1.2</v>
      </c>
      <c r="K218" s="42">
        <f t="shared" si="17"/>
        <v>96369.86</v>
      </c>
    </row>
    <row r="219" spans="1:11" s="29" customFormat="1" ht="15.75">
      <c r="A219" s="51">
        <v>92</v>
      </c>
      <c r="B219" s="51" t="s">
        <v>110</v>
      </c>
      <c r="C219" s="48" t="s">
        <v>94</v>
      </c>
      <c r="D219" s="9"/>
      <c r="E219" s="26">
        <f t="shared" si="15"/>
        <v>17806.7</v>
      </c>
      <c r="F219" s="44">
        <v>0.82</v>
      </c>
      <c r="G219" s="45">
        <v>1.4</v>
      </c>
      <c r="H219" s="45">
        <f t="shared" si="19"/>
        <v>1.2</v>
      </c>
      <c r="I219" s="45">
        <v>1</v>
      </c>
      <c r="J219" s="28">
        <f t="shared" si="16"/>
        <v>1.68</v>
      </c>
      <c r="K219" s="42">
        <f t="shared" si="17"/>
        <v>24530.51</v>
      </c>
    </row>
    <row r="220" spans="1:11" s="29" customFormat="1" ht="15.75">
      <c r="A220" s="49"/>
      <c r="B220" s="49"/>
      <c r="C220" s="49"/>
      <c r="D220" s="9">
        <v>4</v>
      </c>
      <c r="E220" s="26">
        <f t="shared" si="15"/>
        <v>17806.7</v>
      </c>
      <c r="F220" s="44">
        <v>0.82</v>
      </c>
      <c r="G220" s="45">
        <v>1.4</v>
      </c>
      <c r="H220" s="45">
        <f t="shared" si="19"/>
        <v>1.2</v>
      </c>
      <c r="I220" s="45">
        <v>1.02</v>
      </c>
      <c r="J220" s="28">
        <f t="shared" si="16"/>
        <v>1.7136</v>
      </c>
      <c r="K220" s="42">
        <f t="shared" si="17"/>
        <v>25021.119999999999</v>
      </c>
    </row>
    <row r="221" spans="1:11" s="29" customFormat="1" ht="15.75">
      <c r="A221" s="50"/>
      <c r="B221" s="50"/>
      <c r="C221" s="50"/>
      <c r="D221" s="9">
        <v>5</v>
      </c>
      <c r="E221" s="26">
        <f t="shared" si="15"/>
        <v>17806.7</v>
      </c>
      <c r="F221" s="44">
        <v>0.82</v>
      </c>
      <c r="G221" s="45">
        <v>1.4</v>
      </c>
      <c r="H221" s="45">
        <f t="shared" si="19"/>
        <v>1.2</v>
      </c>
      <c r="I221" s="45">
        <v>1.02</v>
      </c>
      <c r="J221" s="28">
        <f t="shared" si="16"/>
        <v>1.7136</v>
      </c>
      <c r="K221" s="42">
        <f t="shared" si="17"/>
        <v>25021.119999999999</v>
      </c>
    </row>
    <row r="222" spans="1:11" s="29" customFormat="1" ht="15.75">
      <c r="A222" s="51">
        <v>93</v>
      </c>
      <c r="B222" s="51" t="s">
        <v>112</v>
      </c>
      <c r="C222" s="48" t="s">
        <v>111</v>
      </c>
      <c r="D222" s="9"/>
      <c r="E222" s="26">
        <f t="shared" si="15"/>
        <v>17806.7</v>
      </c>
      <c r="F222" s="44">
        <v>0.98</v>
      </c>
      <c r="G222" s="45">
        <f t="shared" si="19"/>
        <v>0.86752099999999999</v>
      </c>
      <c r="H222" s="45">
        <f t="shared" si="19"/>
        <v>1.2</v>
      </c>
      <c r="I222" s="45">
        <v>1</v>
      </c>
      <c r="J222" s="28">
        <f t="shared" si="16"/>
        <v>1.0410250000000001</v>
      </c>
      <c r="K222" s="42">
        <f t="shared" si="17"/>
        <v>18166.48</v>
      </c>
    </row>
    <row r="223" spans="1:11" s="29" customFormat="1" ht="15.75">
      <c r="A223" s="52"/>
      <c r="B223" s="52"/>
      <c r="C223" s="52"/>
      <c r="D223" s="9">
        <v>3</v>
      </c>
      <c r="E223" s="26">
        <f t="shared" si="15"/>
        <v>17806.7</v>
      </c>
      <c r="F223" s="44">
        <v>0.98</v>
      </c>
      <c r="G223" s="45">
        <f t="shared" si="19"/>
        <v>0.86752099999999999</v>
      </c>
      <c r="H223" s="45">
        <f t="shared" si="19"/>
        <v>1.2</v>
      </c>
      <c r="I223" s="45">
        <v>1.05</v>
      </c>
      <c r="J223" s="28">
        <f t="shared" si="16"/>
        <v>1.0930759999999999</v>
      </c>
      <c r="K223" s="42">
        <f t="shared" si="17"/>
        <v>19074.79</v>
      </c>
    </row>
    <row r="224" spans="1:11" s="29" customFormat="1" ht="15.75">
      <c r="A224" s="53"/>
      <c r="B224" s="53"/>
      <c r="C224" s="53"/>
      <c r="D224" s="9">
        <v>6</v>
      </c>
      <c r="E224" s="26">
        <f t="shared" si="15"/>
        <v>17806.7</v>
      </c>
      <c r="F224" s="44">
        <v>0.98</v>
      </c>
      <c r="G224" s="45">
        <f t="shared" si="19"/>
        <v>0.86752099999999999</v>
      </c>
      <c r="H224" s="45">
        <f t="shared" si="19"/>
        <v>1.2</v>
      </c>
      <c r="I224" s="45">
        <v>1.1000000000000001</v>
      </c>
      <c r="J224" s="28">
        <f t="shared" si="16"/>
        <v>1.1451279999999999</v>
      </c>
      <c r="K224" s="42">
        <f t="shared" si="17"/>
        <v>19983.13</v>
      </c>
    </row>
    <row r="225" spans="1:11" s="29" customFormat="1" ht="15.75">
      <c r="A225" s="1">
        <v>94</v>
      </c>
      <c r="B225" s="1" t="s">
        <v>113</v>
      </c>
      <c r="C225" s="6" t="s">
        <v>111</v>
      </c>
      <c r="D225" s="9"/>
      <c r="E225" s="26">
        <f t="shared" si="15"/>
        <v>17806.7</v>
      </c>
      <c r="F225" s="44">
        <v>1.49</v>
      </c>
      <c r="G225" s="45">
        <f t="shared" si="19"/>
        <v>0.86752099999999999</v>
      </c>
      <c r="H225" s="45">
        <f t="shared" si="19"/>
        <v>1.2</v>
      </c>
      <c r="I225" s="45">
        <v>1</v>
      </c>
      <c r="J225" s="28">
        <f t="shared" si="16"/>
        <v>1.0410250000000001</v>
      </c>
      <c r="K225" s="42">
        <f t="shared" si="17"/>
        <v>27620.46</v>
      </c>
    </row>
    <row r="226" spans="1:11" s="29" customFormat="1" ht="15.75">
      <c r="A226" s="51">
        <v>95</v>
      </c>
      <c r="B226" s="51" t="s">
        <v>114</v>
      </c>
      <c r="C226" s="48" t="s">
        <v>111</v>
      </c>
      <c r="D226" s="9"/>
      <c r="E226" s="26">
        <f t="shared" si="15"/>
        <v>17806.7</v>
      </c>
      <c r="F226" s="44">
        <v>0.68</v>
      </c>
      <c r="G226" s="45">
        <f t="shared" si="19"/>
        <v>0.86752099999999999</v>
      </c>
      <c r="H226" s="45">
        <v>0</v>
      </c>
      <c r="I226" s="45">
        <v>1</v>
      </c>
      <c r="J226" s="28">
        <f>ROUND(G226*I226,6)</f>
        <v>0.86752099999999999</v>
      </c>
      <c r="K226" s="42">
        <f t="shared" si="17"/>
        <v>10504.43</v>
      </c>
    </row>
    <row r="227" spans="1:11" s="29" customFormat="1" ht="15.75">
      <c r="A227" s="49"/>
      <c r="B227" s="49"/>
      <c r="C227" s="49"/>
      <c r="D227" s="9">
        <v>4</v>
      </c>
      <c r="E227" s="26">
        <f t="shared" si="15"/>
        <v>17806.7</v>
      </c>
      <c r="F227" s="44">
        <v>0.68</v>
      </c>
      <c r="G227" s="45">
        <f t="shared" si="19"/>
        <v>0.86752099999999999</v>
      </c>
      <c r="H227" s="45">
        <v>0</v>
      </c>
      <c r="I227" s="45">
        <v>1.02</v>
      </c>
      <c r="J227" s="28">
        <f t="shared" ref="J227:J228" si="20">ROUND(G227*I227,6)</f>
        <v>0.88487099999999996</v>
      </c>
      <c r="K227" s="42">
        <f t="shared" si="17"/>
        <v>10714.51</v>
      </c>
    </row>
    <row r="228" spans="1:11" s="29" customFormat="1" ht="15.75">
      <c r="A228" s="50"/>
      <c r="B228" s="50"/>
      <c r="C228" s="50"/>
      <c r="D228" s="9">
        <v>5</v>
      </c>
      <c r="E228" s="26">
        <f t="shared" si="15"/>
        <v>17806.7</v>
      </c>
      <c r="F228" s="44">
        <v>0.68</v>
      </c>
      <c r="G228" s="45">
        <f t="shared" si="19"/>
        <v>0.86752099999999999</v>
      </c>
      <c r="H228" s="45">
        <v>0</v>
      </c>
      <c r="I228" s="45">
        <v>1.02</v>
      </c>
      <c r="J228" s="28">
        <f t="shared" si="20"/>
        <v>0.88487099999999996</v>
      </c>
      <c r="K228" s="42">
        <f t="shared" si="17"/>
        <v>10714.51</v>
      </c>
    </row>
    <row r="229" spans="1:11" s="29" customFormat="1" ht="15.75">
      <c r="A229" s="51">
        <v>96</v>
      </c>
      <c r="B229" s="51" t="s">
        <v>115</v>
      </c>
      <c r="C229" s="48" t="s">
        <v>111</v>
      </c>
      <c r="D229" s="9"/>
      <c r="E229" s="26">
        <f t="shared" si="15"/>
        <v>17806.7</v>
      </c>
      <c r="F229" s="44">
        <v>1.01</v>
      </c>
      <c r="G229" s="45">
        <f t="shared" si="19"/>
        <v>0.86752099999999999</v>
      </c>
      <c r="H229" s="45">
        <f t="shared" si="19"/>
        <v>1.2</v>
      </c>
      <c r="I229" s="45">
        <v>1</v>
      </c>
      <c r="J229" s="28">
        <f t="shared" si="16"/>
        <v>1.0410250000000001</v>
      </c>
      <c r="K229" s="42">
        <f t="shared" si="17"/>
        <v>18722.59</v>
      </c>
    </row>
    <row r="230" spans="1:11" s="29" customFormat="1" ht="15.75">
      <c r="A230" s="49"/>
      <c r="B230" s="49"/>
      <c r="C230" s="49"/>
      <c r="D230" s="9">
        <v>4</v>
      </c>
      <c r="E230" s="26">
        <f t="shared" si="15"/>
        <v>17806.7</v>
      </c>
      <c r="F230" s="44">
        <v>1.01</v>
      </c>
      <c r="G230" s="45">
        <f t="shared" si="19"/>
        <v>0.86752099999999999</v>
      </c>
      <c r="H230" s="45">
        <f t="shared" si="19"/>
        <v>1.2</v>
      </c>
      <c r="I230" s="45">
        <v>1.02</v>
      </c>
      <c r="J230" s="28">
        <f t="shared" si="16"/>
        <v>1.0618460000000001</v>
      </c>
      <c r="K230" s="42">
        <f t="shared" si="17"/>
        <v>19097.05</v>
      </c>
    </row>
    <row r="231" spans="1:11" s="29" customFormat="1" ht="15.75">
      <c r="A231" s="50"/>
      <c r="B231" s="50"/>
      <c r="C231" s="50"/>
      <c r="D231" s="9">
        <v>5</v>
      </c>
      <c r="E231" s="26">
        <f t="shared" si="15"/>
        <v>17806.7</v>
      </c>
      <c r="F231" s="44">
        <v>1.01</v>
      </c>
      <c r="G231" s="45">
        <f t="shared" si="19"/>
        <v>0.86752099999999999</v>
      </c>
      <c r="H231" s="45">
        <f t="shared" si="19"/>
        <v>1.2</v>
      </c>
      <c r="I231" s="45">
        <v>1.02</v>
      </c>
      <c r="J231" s="28">
        <f t="shared" si="16"/>
        <v>1.0618460000000001</v>
      </c>
      <c r="K231" s="42">
        <f t="shared" si="17"/>
        <v>19097.05</v>
      </c>
    </row>
    <row r="232" spans="1:11" s="29" customFormat="1" ht="15.75">
      <c r="A232" s="51">
        <v>97</v>
      </c>
      <c r="B232" s="51" t="s">
        <v>116</v>
      </c>
      <c r="C232" s="48" t="s">
        <v>111</v>
      </c>
      <c r="D232" s="9"/>
      <c r="E232" s="26">
        <f t="shared" si="15"/>
        <v>17806.7</v>
      </c>
      <c r="F232" s="44">
        <v>0.4</v>
      </c>
      <c r="G232" s="45">
        <f t="shared" si="19"/>
        <v>0.86752099999999999</v>
      </c>
      <c r="H232" s="45">
        <f t="shared" si="19"/>
        <v>1.2</v>
      </c>
      <c r="I232" s="45">
        <v>1</v>
      </c>
      <c r="J232" s="28">
        <f t="shared" si="16"/>
        <v>1.0410250000000001</v>
      </c>
      <c r="K232" s="42">
        <f t="shared" si="17"/>
        <v>7414.89</v>
      </c>
    </row>
    <row r="233" spans="1:11" s="29" customFormat="1" ht="15.75">
      <c r="A233" s="52"/>
      <c r="B233" s="52"/>
      <c r="C233" s="52"/>
      <c r="D233" s="9">
        <v>3</v>
      </c>
      <c r="E233" s="26">
        <f t="shared" si="15"/>
        <v>17806.7</v>
      </c>
      <c r="F233" s="44">
        <v>0.4</v>
      </c>
      <c r="G233" s="45">
        <f t="shared" si="19"/>
        <v>0.86752099999999999</v>
      </c>
      <c r="H233" s="45">
        <f t="shared" si="19"/>
        <v>1.2</v>
      </c>
      <c r="I233" s="45">
        <v>1.05</v>
      </c>
      <c r="J233" s="28">
        <f t="shared" si="16"/>
        <v>1.0930759999999999</v>
      </c>
      <c r="K233" s="42">
        <f t="shared" si="17"/>
        <v>7785.63</v>
      </c>
    </row>
    <row r="234" spans="1:11" s="29" customFormat="1" ht="15.75">
      <c r="A234" s="52"/>
      <c r="B234" s="52"/>
      <c r="C234" s="52"/>
      <c r="D234" s="9">
        <v>4</v>
      </c>
      <c r="E234" s="26">
        <f t="shared" si="15"/>
        <v>17806.7</v>
      </c>
      <c r="F234" s="44">
        <v>0.4</v>
      </c>
      <c r="G234" s="45">
        <f t="shared" si="19"/>
        <v>0.86752099999999999</v>
      </c>
      <c r="H234" s="45">
        <f t="shared" si="19"/>
        <v>1.2</v>
      </c>
      <c r="I234" s="45">
        <v>1.02</v>
      </c>
      <c r="J234" s="28">
        <f t="shared" si="16"/>
        <v>1.0618460000000001</v>
      </c>
      <c r="K234" s="42">
        <f t="shared" si="17"/>
        <v>7563.19</v>
      </c>
    </row>
    <row r="235" spans="1:11" s="29" customFormat="1" ht="15.75">
      <c r="A235" s="53"/>
      <c r="B235" s="53"/>
      <c r="C235" s="53"/>
      <c r="D235" s="9">
        <v>5</v>
      </c>
      <c r="E235" s="26">
        <f t="shared" si="15"/>
        <v>17806.7</v>
      </c>
      <c r="F235" s="44">
        <v>0.4</v>
      </c>
      <c r="G235" s="45">
        <f t="shared" si="19"/>
        <v>0.86752099999999999</v>
      </c>
      <c r="H235" s="45">
        <f t="shared" si="19"/>
        <v>1.2</v>
      </c>
      <c r="I235" s="45">
        <v>1.02</v>
      </c>
      <c r="J235" s="28">
        <f t="shared" si="16"/>
        <v>1.0618460000000001</v>
      </c>
      <c r="K235" s="42">
        <f t="shared" si="17"/>
        <v>7563.19</v>
      </c>
    </row>
    <row r="236" spans="1:11" s="29" customFormat="1" ht="15.75">
      <c r="A236" s="51">
        <v>98</v>
      </c>
      <c r="B236" s="51" t="s">
        <v>117</v>
      </c>
      <c r="C236" s="48" t="s">
        <v>111</v>
      </c>
      <c r="D236" s="9"/>
      <c r="E236" s="26">
        <f t="shared" si="15"/>
        <v>17806.7</v>
      </c>
      <c r="F236" s="44">
        <v>1.54</v>
      </c>
      <c r="G236" s="45">
        <f t="shared" si="19"/>
        <v>0.86752099999999999</v>
      </c>
      <c r="H236" s="45">
        <f t="shared" si="19"/>
        <v>1.2</v>
      </c>
      <c r="I236" s="45">
        <v>1</v>
      </c>
      <c r="J236" s="28">
        <f t="shared" si="16"/>
        <v>1.0410250000000001</v>
      </c>
      <c r="K236" s="42">
        <f t="shared" si="17"/>
        <v>28547.32</v>
      </c>
    </row>
    <row r="237" spans="1:11" s="29" customFormat="1" ht="15.75">
      <c r="A237" s="52"/>
      <c r="B237" s="52"/>
      <c r="C237" s="52"/>
      <c r="D237" s="9">
        <v>3</v>
      </c>
      <c r="E237" s="26">
        <f t="shared" si="15"/>
        <v>17806.7</v>
      </c>
      <c r="F237" s="44">
        <v>1.54</v>
      </c>
      <c r="G237" s="45">
        <f t="shared" si="19"/>
        <v>0.86752099999999999</v>
      </c>
      <c r="H237" s="45">
        <f t="shared" si="19"/>
        <v>1.2</v>
      </c>
      <c r="I237" s="45">
        <v>1.05</v>
      </c>
      <c r="J237" s="28">
        <f t="shared" si="16"/>
        <v>1.0930759999999999</v>
      </c>
      <c r="K237" s="42">
        <f t="shared" si="17"/>
        <v>29974.68</v>
      </c>
    </row>
    <row r="238" spans="1:11" s="29" customFormat="1" ht="15.75">
      <c r="A238" s="52"/>
      <c r="B238" s="52"/>
      <c r="C238" s="52"/>
      <c r="D238" s="9">
        <v>4</v>
      </c>
      <c r="E238" s="26">
        <f t="shared" si="15"/>
        <v>17806.7</v>
      </c>
      <c r="F238" s="44">
        <v>1.54</v>
      </c>
      <c r="G238" s="45">
        <f t="shared" si="19"/>
        <v>0.86752099999999999</v>
      </c>
      <c r="H238" s="45">
        <f t="shared" si="19"/>
        <v>1.2</v>
      </c>
      <c r="I238" s="45">
        <v>1.02</v>
      </c>
      <c r="J238" s="28">
        <f t="shared" si="16"/>
        <v>1.0618460000000001</v>
      </c>
      <c r="K238" s="42">
        <f t="shared" si="17"/>
        <v>29118.28</v>
      </c>
    </row>
    <row r="239" spans="1:11" s="29" customFormat="1" ht="15.75">
      <c r="A239" s="53"/>
      <c r="B239" s="53"/>
      <c r="C239" s="53"/>
      <c r="D239" s="9">
        <v>5</v>
      </c>
      <c r="E239" s="26">
        <f t="shared" si="15"/>
        <v>17806.7</v>
      </c>
      <c r="F239" s="44">
        <v>1.54</v>
      </c>
      <c r="G239" s="45">
        <f t="shared" si="19"/>
        <v>0.86752099999999999</v>
      </c>
      <c r="H239" s="45">
        <f t="shared" si="19"/>
        <v>1.2</v>
      </c>
      <c r="I239" s="45">
        <v>1.02</v>
      </c>
      <c r="J239" s="28">
        <f t="shared" si="16"/>
        <v>1.0618460000000001</v>
      </c>
      <c r="K239" s="42">
        <f t="shared" si="17"/>
        <v>29118.28</v>
      </c>
    </row>
    <row r="240" spans="1:11" s="29" customFormat="1" ht="15.75">
      <c r="A240" s="51">
        <v>99</v>
      </c>
      <c r="B240" s="51" t="s">
        <v>118</v>
      </c>
      <c r="C240" s="48" t="s">
        <v>111</v>
      </c>
      <c r="D240" s="9"/>
      <c r="E240" s="26">
        <f t="shared" si="15"/>
        <v>17806.7</v>
      </c>
      <c r="F240" s="44">
        <v>4.13</v>
      </c>
      <c r="G240" s="45">
        <f t="shared" si="19"/>
        <v>0.86752099999999999</v>
      </c>
      <c r="H240" s="45">
        <f t="shared" si="19"/>
        <v>1.2</v>
      </c>
      <c r="I240" s="45">
        <v>1</v>
      </c>
      <c r="J240" s="28">
        <f t="shared" si="16"/>
        <v>1.0410250000000001</v>
      </c>
      <c r="K240" s="42">
        <f t="shared" si="17"/>
        <v>76558.720000000001</v>
      </c>
    </row>
    <row r="241" spans="1:11" s="29" customFormat="1" ht="15.75">
      <c r="A241" s="49"/>
      <c r="B241" s="49"/>
      <c r="C241" s="49"/>
      <c r="D241" s="9">
        <v>4</v>
      </c>
      <c r="E241" s="26">
        <f t="shared" si="15"/>
        <v>17806.7</v>
      </c>
      <c r="F241" s="44">
        <v>4.13</v>
      </c>
      <c r="G241" s="45">
        <f t="shared" si="19"/>
        <v>0.86752099999999999</v>
      </c>
      <c r="H241" s="45">
        <f t="shared" si="19"/>
        <v>1.2</v>
      </c>
      <c r="I241" s="45">
        <v>1.02</v>
      </c>
      <c r="J241" s="28">
        <f t="shared" si="16"/>
        <v>1.0618460000000001</v>
      </c>
      <c r="K241" s="42">
        <f t="shared" si="17"/>
        <v>78089.929999999993</v>
      </c>
    </row>
    <row r="242" spans="1:11" s="29" customFormat="1" ht="15.75">
      <c r="A242" s="50"/>
      <c r="B242" s="50"/>
      <c r="C242" s="50"/>
      <c r="D242" s="9">
        <v>5</v>
      </c>
      <c r="E242" s="26">
        <f t="shared" si="15"/>
        <v>17806.7</v>
      </c>
      <c r="F242" s="44">
        <v>4.13</v>
      </c>
      <c r="G242" s="45">
        <f t="shared" si="19"/>
        <v>0.86752099999999999</v>
      </c>
      <c r="H242" s="45">
        <f t="shared" si="19"/>
        <v>1.2</v>
      </c>
      <c r="I242" s="45">
        <v>1.02</v>
      </c>
      <c r="J242" s="28">
        <f t="shared" si="16"/>
        <v>1.0618460000000001</v>
      </c>
      <c r="K242" s="42">
        <f t="shared" si="17"/>
        <v>78089.929999999993</v>
      </c>
    </row>
    <row r="243" spans="1:11" s="29" customFormat="1" ht="15.75">
      <c r="A243" s="51">
        <v>100</v>
      </c>
      <c r="B243" s="51" t="s">
        <v>119</v>
      </c>
      <c r="C243" s="48" t="s">
        <v>111</v>
      </c>
      <c r="D243" s="9"/>
      <c r="E243" s="26">
        <f t="shared" si="15"/>
        <v>17806.7</v>
      </c>
      <c r="F243" s="44">
        <v>5.82</v>
      </c>
      <c r="G243" s="45">
        <f t="shared" si="19"/>
        <v>0.86752099999999999</v>
      </c>
      <c r="H243" s="45">
        <f t="shared" si="19"/>
        <v>1.2</v>
      </c>
      <c r="I243" s="45">
        <v>1</v>
      </c>
      <c r="J243" s="28">
        <f t="shared" si="16"/>
        <v>1.0410250000000001</v>
      </c>
      <c r="K243" s="42">
        <f t="shared" si="17"/>
        <v>107886.62</v>
      </c>
    </row>
    <row r="244" spans="1:11" s="29" customFormat="1" ht="15.75">
      <c r="A244" s="49"/>
      <c r="B244" s="49"/>
      <c r="C244" s="49"/>
      <c r="D244" s="9">
        <v>4</v>
      </c>
      <c r="E244" s="26">
        <f t="shared" si="15"/>
        <v>17806.7</v>
      </c>
      <c r="F244" s="44">
        <v>5.82</v>
      </c>
      <c r="G244" s="45">
        <f t="shared" si="19"/>
        <v>0.86752099999999999</v>
      </c>
      <c r="H244" s="45">
        <f t="shared" si="19"/>
        <v>1.2</v>
      </c>
      <c r="I244" s="45">
        <v>1.02</v>
      </c>
      <c r="J244" s="28">
        <f t="shared" si="16"/>
        <v>1.0618460000000001</v>
      </c>
      <c r="K244" s="42">
        <f t="shared" si="17"/>
        <v>110044.4</v>
      </c>
    </row>
    <row r="245" spans="1:11" s="29" customFormat="1" ht="15.75">
      <c r="A245" s="50"/>
      <c r="B245" s="50"/>
      <c r="C245" s="50"/>
      <c r="D245" s="9">
        <v>5</v>
      </c>
      <c r="E245" s="26">
        <f t="shared" si="15"/>
        <v>17806.7</v>
      </c>
      <c r="F245" s="44">
        <v>5.82</v>
      </c>
      <c r="G245" s="45">
        <f t="shared" si="19"/>
        <v>0.86752099999999999</v>
      </c>
      <c r="H245" s="45">
        <f t="shared" si="19"/>
        <v>1.2</v>
      </c>
      <c r="I245" s="45">
        <v>1.02</v>
      </c>
      <c r="J245" s="28">
        <f t="shared" si="16"/>
        <v>1.0618460000000001</v>
      </c>
      <c r="K245" s="42">
        <f t="shared" si="17"/>
        <v>110044.4</v>
      </c>
    </row>
    <row r="246" spans="1:11" s="29" customFormat="1" ht="15.75">
      <c r="A246" s="1">
        <v>101</v>
      </c>
      <c r="B246" s="1" t="s">
        <v>120</v>
      </c>
      <c r="C246" s="6" t="s">
        <v>111</v>
      </c>
      <c r="D246" s="9"/>
      <c r="E246" s="26">
        <f t="shared" si="15"/>
        <v>17806.7</v>
      </c>
      <c r="F246" s="44">
        <v>1.41</v>
      </c>
      <c r="G246" s="45">
        <f t="shared" si="19"/>
        <v>0.86752099999999999</v>
      </c>
      <c r="H246" s="45">
        <f t="shared" si="19"/>
        <v>1.2</v>
      </c>
      <c r="I246" s="45">
        <v>1</v>
      </c>
      <c r="J246" s="28">
        <f t="shared" si="16"/>
        <v>1.0410250000000001</v>
      </c>
      <c r="K246" s="42">
        <f t="shared" si="17"/>
        <v>26137.48</v>
      </c>
    </row>
    <row r="247" spans="1:11" s="29" customFormat="1" ht="15.75">
      <c r="A247" s="1">
        <v>102</v>
      </c>
      <c r="B247" s="1" t="s">
        <v>121</v>
      </c>
      <c r="C247" s="6" t="s">
        <v>111</v>
      </c>
      <c r="D247" s="9"/>
      <c r="E247" s="26">
        <f t="shared" si="15"/>
        <v>17806.7</v>
      </c>
      <c r="F247" s="44">
        <v>2.19</v>
      </c>
      <c r="G247" s="45">
        <f t="shared" si="19"/>
        <v>0.86752099999999999</v>
      </c>
      <c r="H247" s="45">
        <f t="shared" si="19"/>
        <v>1.2</v>
      </c>
      <c r="I247" s="45">
        <v>1</v>
      </c>
      <c r="J247" s="28">
        <f t="shared" si="16"/>
        <v>1.0410250000000001</v>
      </c>
      <c r="K247" s="42">
        <f t="shared" si="17"/>
        <v>40596.51</v>
      </c>
    </row>
    <row r="248" spans="1:11" s="29" customFormat="1" ht="15.75">
      <c r="A248" s="1">
        <v>103</v>
      </c>
      <c r="B248" s="1" t="s">
        <v>122</v>
      </c>
      <c r="C248" s="6" t="s">
        <v>111</v>
      </c>
      <c r="D248" s="9"/>
      <c r="E248" s="26">
        <f t="shared" si="15"/>
        <v>17806.7</v>
      </c>
      <c r="F248" s="44">
        <v>2.42</v>
      </c>
      <c r="G248" s="45">
        <f t="shared" ref="G248:H267" si="21">G$8</f>
        <v>0.86752099999999999</v>
      </c>
      <c r="H248" s="45">
        <f t="shared" si="21"/>
        <v>1.2</v>
      </c>
      <c r="I248" s="45">
        <v>1</v>
      </c>
      <c r="J248" s="28">
        <f t="shared" si="16"/>
        <v>1.0410250000000001</v>
      </c>
      <c r="K248" s="42">
        <f t="shared" si="17"/>
        <v>44860.07</v>
      </c>
    </row>
    <row r="249" spans="1:11" s="29" customFormat="1" ht="15.75">
      <c r="A249" s="1">
        <v>104</v>
      </c>
      <c r="B249" s="1" t="s">
        <v>123</v>
      </c>
      <c r="C249" s="6" t="s">
        <v>111</v>
      </c>
      <c r="D249" s="9"/>
      <c r="E249" s="26">
        <f t="shared" ref="E249:E312" si="22">E$8</f>
        <v>17806.7</v>
      </c>
      <c r="F249" s="44">
        <v>1.02</v>
      </c>
      <c r="G249" s="45">
        <f t="shared" si="21"/>
        <v>0.86752099999999999</v>
      </c>
      <c r="H249" s="45">
        <f t="shared" si="21"/>
        <v>1.2</v>
      </c>
      <c r="I249" s="45">
        <v>1</v>
      </c>
      <c r="J249" s="28">
        <f t="shared" si="16"/>
        <v>1.0410250000000001</v>
      </c>
      <c r="K249" s="42">
        <f t="shared" si="17"/>
        <v>18907.96</v>
      </c>
    </row>
    <row r="250" spans="1:11" s="29" customFormat="1" ht="15.75">
      <c r="A250" s="1">
        <v>105</v>
      </c>
      <c r="B250" s="1" t="s">
        <v>125</v>
      </c>
      <c r="C250" s="6" t="s">
        <v>124</v>
      </c>
      <c r="D250" s="9"/>
      <c r="E250" s="26">
        <f t="shared" si="22"/>
        <v>17806.7</v>
      </c>
      <c r="F250" s="44">
        <v>4.21</v>
      </c>
      <c r="G250" s="45">
        <v>1</v>
      </c>
      <c r="H250" s="45">
        <f t="shared" si="21"/>
        <v>1.2</v>
      </c>
      <c r="I250" s="45">
        <v>1</v>
      </c>
      <c r="J250" s="28">
        <f t="shared" si="16"/>
        <v>1.2</v>
      </c>
      <c r="K250" s="42">
        <f t="shared" si="17"/>
        <v>89959.45</v>
      </c>
    </row>
    <row r="251" spans="1:11" s="29" customFormat="1" ht="15.75">
      <c r="A251" s="51">
        <v>106</v>
      </c>
      <c r="B251" s="51" t="s">
        <v>126</v>
      </c>
      <c r="C251" s="48" t="s">
        <v>124</v>
      </c>
      <c r="D251" s="9"/>
      <c r="E251" s="26">
        <f t="shared" si="22"/>
        <v>17806.7</v>
      </c>
      <c r="F251" s="44">
        <v>16.02</v>
      </c>
      <c r="G251" s="45">
        <v>1</v>
      </c>
      <c r="H251" s="45">
        <f t="shared" si="21"/>
        <v>1.2</v>
      </c>
      <c r="I251" s="45">
        <v>1</v>
      </c>
      <c r="J251" s="28">
        <f t="shared" si="16"/>
        <v>1.2</v>
      </c>
      <c r="K251" s="42">
        <f t="shared" si="17"/>
        <v>342316</v>
      </c>
    </row>
    <row r="252" spans="1:11" s="29" customFormat="1" ht="15.75">
      <c r="A252" s="50"/>
      <c r="B252" s="50"/>
      <c r="C252" s="50"/>
      <c r="D252" s="9">
        <v>10</v>
      </c>
      <c r="E252" s="26">
        <f t="shared" si="22"/>
        <v>17806.7</v>
      </c>
      <c r="F252" s="44">
        <v>16.02</v>
      </c>
      <c r="G252" s="45">
        <v>1</v>
      </c>
      <c r="H252" s="45">
        <f t="shared" si="21"/>
        <v>1.2</v>
      </c>
      <c r="I252" s="45">
        <v>1.34</v>
      </c>
      <c r="J252" s="28">
        <f t="shared" si="16"/>
        <v>1.6080000000000001</v>
      </c>
      <c r="K252" s="42">
        <f t="shared" si="17"/>
        <v>458703.44</v>
      </c>
    </row>
    <row r="253" spans="1:11" s="29" customFormat="1" ht="15.75">
      <c r="A253" s="51">
        <v>107</v>
      </c>
      <c r="B253" s="51" t="s">
        <v>127</v>
      </c>
      <c r="C253" s="48" t="s">
        <v>124</v>
      </c>
      <c r="D253" s="9"/>
      <c r="E253" s="26">
        <f t="shared" si="22"/>
        <v>17806.7</v>
      </c>
      <c r="F253" s="44">
        <v>7.4</v>
      </c>
      <c r="G253" s="45">
        <v>1</v>
      </c>
      <c r="H253" s="45">
        <f t="shared" si="21"/>
        <v>1.2</v>
      </c>
      <c r="I253" s="45">
        <v>1</v>
      </c>
      <c r="J253" s="28">
        <f t="shared" si="16"/>
        <v>1.2</v>
      </c>
      <c r="K253" s="42">
        <f t="shared" si="17"/>
        <v>158123.5</v>
      </c>
    </row>
    <row r="254" spans="1:11" s="29" customFormat="1" ht="15.75">
      <c r="A254" s="50"/>
      <c r="B254" s="50"/>
      <c r="C254" s="50"/>
      <c r="D254" s="9">
        <v>10</v>
      </c>
      <c r="E254" s="26">
        <f t="shared" si="22"/>
        <v>17806.7</v>
      </c>
      <c r="F254" s="44">
        <v>7.4</v>
      </c>
      <c r="G254" s="45">
        <v>1</v>
      </c>
      <c r="H254" s="45">
        <f t="shared" si="21"/>
        <v>1.2</v>
      </c>
      <c r="I254" s="45">
        <v>1.48</v>
      </c>
      <c r="J254" s="28">
        <f t="shared" si="16"/>
        <v>1.776</v>
      </c>
      <c r="K254" s="42">
        <f t="shared" si="17"/>
        <v>234022.77</v>
      </c>
    </row>
    <row r="255" spans="1:11" s="29" customFormat="1" ht="15.75">
      <c r="A255" s="1">
        <v>108</v>
      </c>
      <c r="B255" s="1" t="s">
        <v>128</v>
      </c>
      <c r="C255" s="6" t="s">
        <v>124</v>
      </c>
      <c r="D255" s="9"/>
      <c r="E255" s="26">
        <f t="shared" si="22"/>
        <v>17806.7</v>
      </c>
      <c r="F255" s="44">
        <v>1.92</v>
      </c>
      <c r="G255" s="45">
        <f t="shared" ref="G255:H362" si="23">G$8</f>
        <v>0.86752099999999999</v>
      </c>
      <c r="H255" s="45">
        <f t="shared" si="21"/>
        <v>1.2</v>
      </c>
      <c r="I255" s="45">
        <v>1</v>
      </c>
      <c r="J255" s="28">
        <f t="shared" si="16"/>
        <v>1.0410250000000001</v>
      </c>
      <c r="K255" s="42">
        <f t="shared" si="17"/>
        <v>35591.46</v>
      </c>
    </row>
    <row r="256" spans="1:11" s="29" customFormat="1" ht="15.75">
      <c r="A256" s="1">
        <v>109</v>
      </c>
      <c r="B256" s="1" t="s">
        <v>129</v>
      </c>
      <c r="C256" s="6" t="s">
        <v>124</v>
      </c>
      <c r="D256" s="9"/>
      <c r="E256" s="26">
        <f t="shared" si="22"/>
        <v>17806.7</v>
      </c>
      <c r="F256" s="44">
        <v>1.39</v>
      </c>
      <c r="G256" s="45">
        <f t="shared" si="23"/>
        <v>0.86752099999999999</v>
      </c>
      <c r="H256" s="45">
        <f t="shared" si="21"/>
        <v>1.2</v>
      </c>
      <c r="I256" s="45">
        <v>1</v>
      </c>
      <c r="J256" s="28">
        <f t="shared" si="16"/>
        <v>1.0410250000000001</v>
      </c>
      <c r="K256" s="42">
        <f t="shared" si="17"/>
        <v>25766.74</v>
      </c>
    </row>
    <row r="257" spans="1:11" s="29" customFormat="1" ht="15.75">
      <c r="A257" s="1">
        <v>110</v>
      </c>
      <c r="B257" s="1" t="s">
        <v>130</v>
      </c>
      <c r="C257" s="6" t="s">
        <v>124</v>
      </c>
      <c r="D257" s="9"/>
      <c r="E257" s="26">
        <f t="shared" si="22"/>
        <v>17806.7</v>
      </c>
      <c r="F257" s="44">
        <v>1.89</v>
      </c>
      <c r="G257" s="45">
        <f t="shared" si="23"/>
        <v>0.86752099999999999</v>
      </c>
      <c r="H257" s="45">
        <f t="shared" si="21"/>
        <v>1.2</v>
      </c>
      <c r="I257" s="45">
        <v>1</v>
      </c>
      <c r="J257" s="28">
        <f t="shared" si="16"/>
        <v>1.0410250000000001</v>
      </c>
      <c r="K257" s="42">
        <f t="shared" si="17"/>
        <v>35035.35</v>
      </c>
    </row>
    <row r="258" spans="1:11" s="29" customFormat="1" ht="15.75">
      <c r="A258" s="1">
        <v>111</v>
      </c>
      <c r="B258" s="1" t="s">
        <v>131</v>
      </c>
      <c r="C258" s="6" t="s">
        <v>124</v>
      </c>
      <c r="D258" s="9"/>
      <c r="E258" s="26">
        <f t="shared" si="22"/>
        <v>17806.7</v>
      </c>
      <c r="F258" s="44">
        <v>2.56</v>
      </c>
      <c r="G258" s="45">
        <f t="shared" si="23"/>
        <v>0.86752099999999999</v>
      </c>
      <c r="H258" s="45">
        <f t="shared" si="21"/>
        <v>1.2</v>
      </c>
      <c r="I258" s="45">
        <v>1</v>
      </c>
      <c r="J258" s="28">
        <f t="shared" si="16"/>
        <v>1.0410250000000001</v>
      </c>
      <c r="K258" s="42">
        <f t="shared" si="17"/>
        <v>47455.28</v>
      </c>
    </row>
    <row r="259" spans="1:11" s="29" customFormat="1" ht="15.75">
      <c r="A259" s="51">
        <v>112</v>
      </c>
      <c r="B259" s="51" t="s">
        <v>133</v>
      </c>
      <c r="C259" s="48" t="s">
        <v>132</v>
      </c>
      <c r="D259" s="9"/>
      <c r="E259" s="26">
        <f t="shared" si="22"/>
        <v>17806.7</v>
      </c>
      <c r="F259" s="44">
        <v>1.66</v>
      </c>
      <c r="G259" s="45">
        <f t="shared" si="23"/>
        <v>0.86752099999999999</v>
      </c>
      <c r="H259" s="45">
        <f t="shared" si="21"/>
        <v>1.2</v>
      </c>
      <c r="I259" s="45">
        <v>1</v>
      </c>
      <c r="J259" s="28">
        <f t="shared" si="16"/>
        <v>1.0410250000000001</v>
      </c>
      <c r="K259" s="42">
        <f t="shared" si="17"/>
        <v>30771.78</v>
      </c>
    </row>
    <row r="260" spans="1:11" s="29" customFormat="1" ht="15.75">
      <c r="A260" s="49"/>
      <c r="B260" s="49"/>
      <c r="C260" s="49"/>
      <c r="D260" s="9">
        <v>4</v>
      </c>
      <c r="E260" s="26">
        <f t="shared" si="22"/>
        <v>17806.7</v>
      </c>
      <c r="F260" s="44">
        <v>1.66</v>
      </c>
      <c r="G260" s="45">
        <f t="shared" si="23"/>
        <v>0.86752099999999999</v>
      </c>
      <c r="H260" s="45">
        <f t="shared" si="21"/>
        <v>1.2</v>
      </c>
      <c r="I260" s="45">
        <v>1.02</v>
      </c>
      <c r="J260" s="28">
        <f t="shared" si="16"/>
        <v>1.0618460000000001</v>
      </c>
      <c r="K260" s="42">
        <f t="shared" si="17"/>
        <v>31387.24</v>
      </c>
    </row>
    <row r="261" spans="1:11" s="29" customFormat="1" ht="15.75">
      <c r="A261" s="49"/>
      <c r="B261" s="49"/>
      <c r="C261" s="49"/>
      <c r="D261" s="9">
        <v>5</v>
      </c>
      <c r="E261" s="26">
        <f t="shared" si="22"/>
        <v>17806.7</v>
      </c>
      <c r="F261" s="44">
        <v>1.66</v>
      </c>
      <c r="G261" s="45">
        <f t="shared" si="23"/>
        <v>0.86752099999999999</v>
      </c>
      <c r="H261" s="45">
        <f t="shared" si="21"/>
        <v>1.2</v>
      </c>
      <c r="I261" s="45">
        <v>1.02</v>
      </c>
      <c r="J261" s="28">
        <f t="shared" si="16"/>
        <v>1.0618460000000001</v>
      </c>
      <c r="K261" s="42">
        <f t="shared" si="17"/>
        <v>31387.24</v>
      </c>
    </row>
    <row r="262" spans="1:11" s="29" customFormat="1" ht="15.75">
      <c r="A262" s="50"/>
      <c r="B262" s="50"/>
      <c r="C262" s="50"/>
      <c r="D262" s="9">
        <v>8</v>
      </c>
      <c r="E262" s="26">
        <f t="shared" si="22"/>
        <v>17806.7</v>
      </c>
      <c r="F262" s="44">
        <v>1.66</v>
      </c>
      <c r="G262" s="45">
        <f t="shared" si="23"/>
        <v>0.86752099999999999</v>
      </c>
      <c r="H262" s="45">
        <f t="shared" si="21"/>
        <v>1.2</v>
      </c>
      <c r="I262" s="45">
        <v>1.05</v>
      </c>
      <c r="J262" s="28">
        <f t="shared" si="16"/>
        <v>1.0930759999999999</v>
      </c>
      <c r="K262" s="42">
        <f t="shared" si="17"/>
        <v>32310.37</v>
      </c>
    </row>
    <row r="263" spans="1:11" s="29" customFormat="1" ht="31.5">
      <c r="A263" s="1">
        <v>113</v>
      </c>
      <c r="B263" s="1" t="s">
        <v>134</v>
      </c>
      <c r="C263" s="6" t="s">
        <v>132</v>
      </c>
      <c r="D263" s="9"/>
      <c r="E263" s="26">
        <f t="shared" si="22"/>
        <v>17806.7</v>
      </c>
      <c r="F263" s="44">
        <v>1.82</v>
      </c>
      <c r="G263" s="45">
        <f t="shared" si="23"/>
        <v>0.86752099999999999</v>
      </c>
      <c r="H263" s="45">
        <f t="shared" si="21"/>
        <v>1.2</v>
      </c>
      <c r="I263" s="45">
        <v>1</v>
      </c>
      <c r="J263" s="28">
        <f t="shared" si="16"/>
        <v>1.0410250000000001</v>
      </c>
      <c r="K263" s="42">
        <f t="shared" si="17"/>
        <v>33737.74</v>
      </c>
    </row>
    <row r="264" spans="1:11" s="29" customFormat="1" ht="15.75">
      <c r="A264" s="51">
        <v>114</v>
      </c>
      <c r="B264" s="51" t="s">
        <v>135</v>
      </c>
      <c r="C264" s="48" t="s">
        <v>132</v>
      </c>
      <c r="D264" s="9"/>
      <c r="E264" s="26">
        <f t="shared" si="22"/>
        <v>17806.7</v>
      </c>
      <c r="F264" s="44">
        <v>1.71</v>
      </c>
      <c r="G264" s="45">
        <f t="shared" si="23"/>
        <v>0.86752099999999999</v>
      </c>
      <c r="H264" s="45">
        <f t="shared" si="21"/>
        <v>1.2</v>
      </c>
      <c r="I264" s="45">
        <v>1</v>
      </c>
      <c r="J264" s="28">
        <f t="shared" si="16"/>
        <v>1.0410250000000001</v>
      </c>
      <c r="K264" s="42">
        <f t="shared" si="17"/>
        <v>31698.65</v>
      </c>
    </row>
    <row r="265" spans="1:11" s="29" customFormat="1" ht="15.75">
      <c r="A265" s="52"/>
      <c r="B265" s="52"/>
      <c r="C265" s="52"/>
      <c r="D265" s="9">
        <v>3</v>
      </c>
      <c r="E265" s="26">
        <f t="shared" si="22"/>
        <v>17806.7</v>
      </c>
      <c r="F265" s="44">
        <v>1.71</v>
      </c>
      <c r="G265" s="45">
        <f t="shared" si="23"/>
        <v>0.86752099999999999</v>
      </c>
      <c r="H265" s="45">
        <f t="shared" si="21"/>
        <v>1.2</v>
      </c>
      <c r="I265" s="45">
        <v>1.05</v>
      </c>
      <c r="J265" s="28">
        <f t="shared" ref="J265:J328" si="24">ROUND(G265*H265*I265,6)</f>
        <v>1.0930759999999999</v>
      </c>
      <c r="K265" s="42">
        <f t="shared" si="17"/>
        <v>33283.57</v>
      </c>
    </row>
    <row r="266" spans="1:11" s="29" customFormat="1" ht="15.75">
      <c r="A266" s="53"/>
      <c r="B266" s="53"/>
      <c r="C266" s="53"/>
      <c r="D266" s="9">
        <v>8</v>
      </c>
      <c r="E266" s="26">
        <f t="shared" si="22"/>
        <v>17806.7</v>
      </c>
      <c r="F266" s="44">
        <v>1.71</v>
      </c>
      <c r="G266" s="45">
        <f t="shared" si="23"/>
        <v>0.86752099999999999</v>
      </c>
      <c r="H266" s="45">
        <f t="shared" si="21"/>
        <v>1.2</v>
      </c>
      <c r="I266" s="45">
        <v>1.05</v>
      </c>
      <c r="J266" s="28">
        <f t="shared" si="24"/>
        <v>1.0930759999999999</v>
      </c>
      <c r="K266" s="42">
        <f t="shared" ref="K266:K329" si="25">ROUND(E266*F266*J266,2)</f>
        <v>33283.57</v>
      </c>
    </row>
    <row r="267" spans="1:11" s="29" customFormat="1" ht="31.5">
      <c r="A267" s="1">
        <v>115</v>
      </c>
      <c r="B267" s="1" t="s">
        <v>137</v>
      </c>
      <c r="C267" s="6" t="s">
        <v>136</v>
      </c>
      <c r="D267" s="9"/>
      <c r="E267" s="26">
        <f t="shared" si="22"/>
        <v>17806.7</v>
      </c>
      <c r="F267" s="44">
        <v>1.98</v>
      </c>
      <c r="G267" s="45">
        <v>0.59803899999999999</v>
      </c>
      <c r="H267" s="45">
        <f t="shared" si="21"/>
        <v>1.2</v>
      </c>
      <c r="I267" s="45">
        <v>1</v>
      </c>
      <c r="J267" s="28">
        <f t="shared" si="24"/>
        <v>0.71764700000000003</v>
      </c>
      <c r="K267" s="42">
        <f t="shared" si="25"/>
        <v>25302.27</v>
      </c>
    </row>
    <row r="268" spans="1:11" s="29" customFormat="1" ht="31.5">
      <c r="A268" s="1">
        <v>116</v>
      </c>
      <c r="B268" s="1" t="s">
        <v>138</v>
      </c>
      <c r="C268" s="6" t="s">
        <v>136</v>
      </c>
      <c r="D268" s="9"/>
      <c r="E268" s="26">
        <f t="shared" si="22"/>
        <v>17806.7</v>
      </c>
      <c r="F268" s="44">
        <v>3.66</v>
      </c>
      <c r="G268" s="45">
        <f>G$267</f>
        <v>0.59803899999999999</v>
      </c>
      <c r="H268" s="45">
        <f t="shared" si="23"/>
        <v>1.2</v>
      </c>
      <c r="I268" s="45">
        <v>1</v>
      </c>
      <c r="J268" s="28">
        <f t="shared" si="24"/>
        <v>0.71764700000000003</v>
      </c>
      <c r="K268" s="42">
        <f t="shared" si="25"/>
        <v>46770.86</v>
      </c>
    </row>
    <row r="269" spans="1:11" s="29" customFormat="1" ht="31.5">
      <c r="A269" s="1">
        <v>117</v>
      </c>
      <c r="B269" s="30" t="s">
        <v>139</v>
      </c>
      <c r="C269" s="6" t="s">
        <v>136</v>
      </c>
      <c r="D269" s="31"/>
      <c r="E269" s="26">
        <f t="shared" si="22"/>
        <v>17806.7</v>
      </c>
      <c r="F269" s="46">
        <v>4.05</v>
      </c>
      <c r="G269" s="45">
        <f t="shared" ref="G269:G274" si="26">G$267</f>
        <v>0.59803899999999999</v>
      </c>
      <c r="H269" s="45">
        <f t="shared" si="23"/>
        <v>1.2</v>
      </c>
      <c r="I269" s="45">
        <v>1</v>
      </c>
      <c r="J269" s="28">
        <f t="shared" si="24"/>
        <v>0.71764700000000003</v>
      </c>
      <c r="K269" s="42">
        <f t="shared" si="25"/>
        <v>51754.65</v>
      </c>
    </row>
    <row r="270" spans="1:11" s="29" customFormat="1" ht="31.5">
      <c r="A270" s="1">
        <v>118</v>
      </c>
      <c r="B270" s="1" t="s">
        <v>140</v>
      </c>
      <c r="C270" s="6" t="s">
        <v>136</v>
      </c>
      <c r="D270" s="9"/>
      <c r="E270" s="26">
        <f t="shared" si="22"/>
        <v>17806.7</v>
      </c>
      <c r="F270" s="44">
        <v>2.4500000000000002</v>
      </c>
      <c r="G270" s="45">
        <f t="shared" si="26"/>
        <v>0.59803899999999999</v>
      </c>
      <c r="H270" s="45">
        <f t="shared" si="23"/>
        <v>1.2</v>
      </c>
      <c r="I270" s="45">
        <v>1</v>
      </c>
      <c r="J270" s="28">
        <f t="shared" si="24"/>
        <v>0.71764700000000003</v>
      </c>
      <c r="K270" s="42">
        <f t="shared" si="25"/>
        <v>31308.37</v>
      </c>
    </row>
    <row r="271" spans="1:11" s="29" customFormat="1" ht="31.5">
      <c r="A271" s="1">
        <v>119</v>
      </c>
      <c r="B271" s="1" t="s">
        <v>141</v>
      </c>
      <c r="C271" s="6" t="s">
        <v>136</v>
      </c>
      <c r="D271" s="9"/>
      <c r="E271" s="26">
        <f t="shared" si="22"/>
        <v>17806.7</v>
      </c>
      <c r="F271" s="44">
        <v>4.24</v>
      </c>
      <c r="G271" s="45">
        <f t="shared" si="26"/>
        <v>0.59803899999999999</v>
      </c>
      <c r="H271" s="45">
        <f t="shared" si="23"/>
        <v>1.2</v>
      </c>
      <c r="I271" s="45">
        <v>1</v>
      </c>
      <c r="J271" s="28">
        <f t="shared" si="24"/>
        <v>0.71764700000000003</v>
      </c>
      <c r="K271" s="42">
        <f t="shared" si="25"/>
        <v>54182.64</v>
      </c>
    </row>
    <row r="272" spans="1:11" s="29" customFormat="1" ht="31.5">
      <c r="A272" s="1">
        <v>120</v>
      </c>
      <c r="B272" s="1" t="s">
        <v>142</v>
      </c>
      <c r="C272" s="6" t="s">
        <v>136</v>
      </c>
      <c r="D272" s="9"/>
      <c r="E272" s="26">
        <f t="shared" si="22"/>
        <v>17806.7</v>
      </c>
      <c r="F272" s="44">
        <v>1.4</v>
      </c>
      <c r="G272" s="45">
        <f t="shared" si="26"/>
        <v>0.59803899999999999</v>
      </c>
      <c r="H272" s="45">
        <f t="shared" si="23"/>
        <v>1.2</v>
      </c>
      <c r="I272" s="45">
        <v>1</v>
      </c>
      <c r="J272" s="28">
        <f t="shared" si="24"/>
        <v>0.71764700000000003</v>
      </c>
      <c r="K272" s="42">
        <f t="shared" si="25"/>
        <v>17890.490000000002</v>
      </c>
    </row>
    <row r="273" spans="1:11" s="29" customFormat="1" ht="31.5">
      <c r="A273" s="1">
        <v>121</v>
      </c>
      <c r="B273" s="1" t="s">
        <v>143</v>
      </c>
      <c r="C273" s="6" t="s">
        <v>136</v>
      </c>
      <c r="D273" s="9"/>
      <c r="E273" s="26">
        <f t="shared" si="22"/>
        <v>17806.7</v>
      </c>
      <c r="F273" s="44">
        <v>2.46</v>
      </c>
      <c r="G273" s="45">
        <f t="shared" si="26"/>
        <v>0.59803899999999999</v>
      </c>
      <c r="H273" s="45">
        <f t="shared" si="23"/>
        <v>1.2</v>
      </c>
      <c r="I273" s="45">
        <v>1</v>
      </c>
      <c r="J273" s="28">
        <f t="shared" si="24"/>
        <v>0.71764700000000003</v>
      </c>
      <c r="K273" s="42">
        <f t="shared" si="25"/>
        <v>31436.16</v>
      </c>
    </row>
    <row r="274" spans="1:11" s="29" customFormat="1" ht="31.5">
      <c r="A274" s="1">
        <v>122</v>
      </c>
      <c r="B274" s="1" t="s">
        <v>144</v>
      </c>
      <c r="C274" s="6" t="s">
        <v>136</v>
      </c>
      <c r="D274" s="9"/>
      <c r="E274" s="26">
        <f t="shared" si="22"/>
        <v>17806.7</v>
      </c>
      <c r="F274" s="44">
        <v>3.24</v>
      </c>
      <c r="G274" s="45">
        <f t="shared" si="26"/>
        <v>0.59803899999999999</v>
      </c>
      <c r="H274" s="45">
        <f t="shared" si="23"/>
        <v>1.2</v>
      </c>
      <c r="I274" s="45">
        <v>1</v>
      </c>
      <c r="J274" s="28">
        <f t="shared" si="24"/>
        <v>0.71764700000000003</v>
      </c>
      <c r="K274" s="42">
        <f t="shared" si="25"/>
        <v>41403.72</v>
      </c>
    </row>
    <row r="275" spans="1:11" s="29" customFormat="1" ht="15.75">
      <c r="A275" s="43">
        <v>123</v>
      </c>
      <c r="B275" s="1" t="s">
        <v>145</v>
      </c>
      <c r="C275" s="6" t="s">
        <v>136</v>
      </c>
      <c r="D275" s="9"/>
      <c r="E275" s="26">
        <f t="shared" si="22"/>
        <v>17806.7</v>
      </c>
      <c r="F275" s="44">
        <v>1.0900000000000001</v>
      </c>
      <c r="G275" s="45">
        <f t="shared" si="23"/>
        <v>0.86752099999999999</v>
      </c>
      <c r="H275" s="45">
        <f t="shared" si="23"/>
        <v>1.2</v>
      </c>
      <c r="I275" s="45">
        <v>1</v>
      </c>
      <c r="J275" s="28">
        <f t="shared" si="24"/>
        <v>1.0410250000000001</v>
      </c>
      <c r="K275" s="42">
        <f t="shared" si="25"/>
        <v>20205.57</v>
      </c>
    </row>
    <row r="276" spans="1:11" s="29" customFormat="1" ht="15.75">
      <c r="A276" s="43">
        <v>124</v>
      </c>
      <c r="B276" s="1" t="s">
        <v>146</v>
      </c>
      <c r="C276" s="6" t="s">
        <v>136</v>
      </c>
      <c r="D276" s="9"/>
      <c r="E276" s="26">
        <f t="shared" si="22"/>
        <v>17806.7</v>
      </c>
      <c r="F276" s="44">
        <v>1.36</v>
      </c>
      <c r="G276" s="45">
        <f t="shared" si="23"/>
        <v>0.86752099999999999</v>
      </c>
      <c r="H276" s="45">
        <f t="shared" si="23"/>
        <v>1.2</v>
      </c>
      <c r="I276" s="45">
        <v>1</v>
      </c>
      <c r="J276" s="28">
        <f t="shared" si="24"/>
        <v>1.0410250000000001</v>
      </c>
      <c r="K276" s="42">
        <f t="shared" si="25"/>
        <v>25210.62</v>
      </c>
    </row>
    <row r="277" spans="1:11" s="29" customFormat="1" ht="15.75">
      <c r="A277" s="1">
        <v>125</v>
      </c>
      <c r="B277" s="1" t="s">
        <v>147</v>
      </c>
      <c r="C277" s="6" t="s">
        <v>136</v>
      </c>
      <c r="D277" s="9"/>
      <c r="E277" s="26">
        <f t="shared" si="22"/>
        <v>17806.7</v>
      </c>
      <c r="F277" s="44">
        <v>1.41</v>
      </c>
      <c r="G277" s="45">
        <f t="shared" ref="G277:G279" si="27">G$267</f>
        <v>0.59803899999999999</v>
      </c>
      <c r="H277" s="45">
        <f t="shared" si="23"/>
        <v>1.2</v>
      </c>
      <c r="I277" s="45">
        <v>1</v>
      </c>
      <c r="J277" s="28">
        <f t="shared" si="24"/>
        <v>0.71764700000000003</v>
      </c>
      <c r="K277" s="42">
        <f t="shared" si="25"/>
        <v>18018.28</v>
      </c>
    </row>
    <row r="278" spans="1:11" s="29" customFormat="1" ht="31.5">
      <c r="A278" s="1">
        <v>126</v>
      </c>
      <c r="B278" s="1" t="s">
        <v>148</v>
      </c>
      <c r="C278" s="6" t="s">
        <v>136</v>
      </c>
      <c r="D278" s="9"/>
      <c r="E278" s="26">
        <f t="shared" si="22"/>
        <v>17806.7</v>
      </c>
      <c r="F278" s="44">
        <v>1.88</v>
      </c>
      <c r="G278" s="45">
        <f t="shared" si="27"/>
        <v>0.59803899999999999</v>
      </c>
      <c r="H278" s="45">
        <f t="shared" si="23"/>
        <v>1.2</v>
      </c>
      <c r="I278" s="45">
        <v>1</v>
      </c>
      <c r="J278" s="28">
        <f t="shared" si="24"/>
        <v>0.71764700000000003</v>
      </c>
      <c r="K278" s="42">
        <f t="shared" si="25"/>
        <v>24024.38</v>
      </c>
    </row>
    <row r="279" spans="1:11" s="29" customFormat="1" ht="31.5">
      <c r="A279" s="1">
        <v>127</v>
      </c>
      <c r="B279" s="1" t="s">
        <v>149</v>
      </c>
      <c r="C279" s="6" t="s">
        <v>136</v>
      </c>
      <c r="D279" s="9"/>
      <c r="E279" s="26">
        <f t="shared" si="22"/>
        <v>17806.7</v>
      </c>
      <c r="F279" s="44">
        <v>1.92</v>
      </c>
      <c r="G279" s="45">
        <f t="shared" si="27"/>
        <v>0.59803899999999999</v>
      </c>
      <c r="H279" s="45">
        <f t="shared" si="23"/>
        <v>1.2</v>
      </c>
      <c r="I279" s="45">
        <v>1</v>
      </c>
      <c r="J279" s="28">
        <f t="shared" si="24"/>
        <v>0.71764700000000003</v>
      </c>
      <c r="K279" s="42">
        <f t="shared" si="25"/>
        <v>24535.54</v>
      </c>
    </row>
    <row r="280" spans="1:11" s="29" customFormat="1" ht="15.75">
      <c r="A280" s="55">
        <v>128</v>
      </c>
      <c r="B280" s="51" t="s">
        <v>150</v>
      </c>
      <c r="C280" s="48" t="s">
        <v>136</v>
      </c>
      <c r="D280" s="9"/>
      <c r="E280" s="26">
        <f t="shared" si="22"/>
        <v>17806.7</v>
      </c>
      <c r="F280" s="44">
        <v>2.29</v>
      </c>
      <c r="G280" s="45">
        <f t="shared" si="23"/>
        <v>0.86752099999999999</v>
      </c>
      <c r="H280" s="45">
        <f t="shared" si="23"/>
        <v>1.2</v>
      </c>
      <c r="I280" s="45">
        <v>1</v>
      </c>
      <c r="J280" s="28">
        <f t="shared" si="24"/>
        <v>1.0410250000000001</v>
      </c>
      <c r="K280" s="42">
        <f t="shared" si="25"/>
        <v>42450.23</v>
      </c>
    </row>
    <row r="281" spans="1:11" s="29" customFormat="1" ht="15.75">
      <c r="A281" s="56"/>
      <c r="B281" s="49"/>
      <c r="C281" s="49"/>
      <c r="D281" s="9">
        <v>4</v>
      </c>
      <c r="E281" s="26">
        <f t="shared" si="22"/>
        <v>17806.7</v>
      </c>
      <c r="F281" s="44">
        <v>2.29</v>
      </c>
      <c r="G281" s="45">
        <f t="shared" si="23"/>
        <v>0.86752099999999999</v>
      </c>
      <c r="H281" s="45">
        <f t="shared" si="23"/>
        <v>1.2</v>
      </c>
      <c r="I281" s="45">
        <v>1.02</v>
      </c>
      <c r="J281" s="28">
        <f t="shared" si="24"/>
        <v>1.0618460000000001</v>
      </c>
      <c r="K281" s="42">
        <f t="shared" si="25"/>
        <v>43299.26</v>
      </c>
    </row>
    <row r="282" spans="1:11" s="29" customFormat="1" ht="15.75">
      <c r="A282" s="57"/>
      <c r="B282" s="50"/>
      <c r="C282" s="50"/>
      <c r="D282" s="9">
        <v>5</v>
      </c>
      <c r="E282" s="26">
        <f t="shared" si="22"/>
        <v>17806.7</v>
      </c>
      <c r="F282" s="44">
        <v>2.29</v>
      </c>
      <c r="G282" s="45">
        <f t="shared" si="23"/>
        <v>0.86752099999999999</v>
      </c>
      <c r="H282" s="45">
        <f t="shared" si="23"/>
        <v>1.2</v>
      </c>
      <c r="I282" s="45">
        <v>1.02</v>
      </c>
      <c r="J282" s="28">
        <f t="shared" si="24"/>
        <v>1.0618460000000001</v>
      </c>
      <c r="K282" s="42">
        <f t="shared" si="25"/>
        <v>43299.26</v>
      </c>
    </row>
    <row r="283" spans="1:11" s="29" customFormat="1" ht="31.5">
      <c r="A283" s="43">
        <v>129</v>
      </c>
      <c r="B283" s="1" t="s">
        <v>151</v>
      </c>
      <c r="C283" s="6" t="s">
        <v>136</v>
      </c>
      <c r="D283" s="9"/>
      <c r="E283" s="26">
        <f t="shared" si="22"/>
        <v>17806.7</v>
      </c>
      <c r="F283" s="44">
        <v>3.12</v>
      </c>
      <c r="G283" s="45">
        <f t="shared" si="23"/>
        <v>0.86752099999999999</v>
      </c>
      <c r="H283" s="45">
        <f t="shared" si="23"/>
        <v>1.2</v>
      </c>
      <c r="I283" s="45">
        <v>1</v>
      </c>
      <c r="J283" s="28">
        <f t="shared" si="24"/>
        <v>1.0410250000000001</v>
      </c>
      <c r="K283" s="42">
        <f t="shared" si="25"/>
        <v>57836.13</v>
      </c>
    </row>
    <row r="284" spans="1:11" s="29" customFormat="1" ht="31.5">
      <c r="A284" s="1">
        <v>130</v>
      </c>
      <c r="B284" s="1" t="s">
        <v>152</v>
      </c>
      <c r="C284" s="6" t="s">
        <v>136</v>
      </c>
      <c r="D284" s="9"/>
      <c r="E284" s="26">
        <f t="shared" si="22"/>
        <v>17806.7</v>
      </c>
      <c r="F284" s="44">
        <v>1.96</v>
      </c>
      <c r="G284" s="45">
        <f t="shared" ref="G284:G285" si="28">G$267</f>
        <v>0.59803899999999999</v>
      </c>
      <c r="H284" s="45">
        <f t="shared" si="23"/>
        <v>1.2</v>
      </c>
      <c r="I284" s="45">
        <v>1</v>
      </c>
      <c r="J284" s="28">
        <f t="shared" si="24"/>
        <v>0.71764700000000003</v>
      </c>
      <c r="K284" s="42">
        <f t="shared" si="25"/>
        <v>25046.69</v>
      </c>
    </row>
    <row r="285" spans="1:11" s="29" customFormat="1" ht="31.5">
      <c r="A285" s="1">
        <v>131</v>
      </c>
      <c r="B285" s="1" t="s">
        <v>153</v>
      </c>
      <c r="C285" s="6" t="s">
        <v>136</v>
      </c>
      <c r="D285" s="9"/>
      <c r="E285" s="26">
        <f t="shared" si="22"/>
        <v>17806.7</v>
      </c>
      <c r="F285" s="44">
        <v>2.17</v>
      </c>
      <c r="G285" s="45">
        <f t="shared" si="28"/>
        <v>0.59803899999999999</v>
      </c>
      <c r="H285" s="45">
        <f t="shared" si="23"/>
        <v>1.2</v>
      </c>
      <c r="I285" s="45">
        <v>1</v>
      </c>
      <c r="J285" s="28">
        <f t="shared" si="24"/>
        <v>0.71764700000000003</v>
      </c>
      <c r="K285" s="42">
        <f t="shared" si="25"/>
        <v>27730.27</v>
      </c>
    </row>
    <row r="286" spans="1:11" s="29" customFormat="1" ht="31.5">
      <c r="A286" s="43">
        <v>132</v>
      </c>
      <c r="B286" s="1" t="s">
        <v>154</v>
      </c>
      <c r="C286" s="6" t="s">
        <v>136</v>
      </c>
      <c r="D286" s="9"/>
      <c r="E286" s="26">
        <f t="shared" si="22"/>
        <v>17806.7</v>
      </c>
      <c r="F286" s="44">
        <v>2.02</v>
      </c>
      <c r="G286" s="45">
        <f t="shared" si="23"/>
        <v>0.86752099999999999</v>
      </c>
      <c r="H286" s="45">
        <f t="shared" si="23"/>
        <v>1.2</v>
      </c>
      <c r="I286" s="45">
        <v>1</v>
      </c>
      <c r="J286" s="28">
        <f t="shared" si="24"/>
        <v>1.0410250000000001</v>
      </c>
      <c r="K286" s="42">
        <f t="shared" si="25"/>
        <v>37445.18</v>
      </c>
    </row>
    <row r="287" spans="1:11" s="29" customFormat="1" ht="31.5">
      <c r="A287" s="1">
        <v>133</v>
      </c>
      <c r="B287" s="1" t="s">
        <v>155</v>
      </c>
      <c r="C287" s="6" t="s">
        <v>136</v>
      </c>
      <c r="D287" s="9"/>
      <c r="E287" s="26">
        <f t="shared" si="22"/>
        <v>17806.7</v>
      </c>
      <c r="F287" s="44">
        <v>2.57</v>
      </c>
      <c r="G287" s="45">
        <f t="shared" ref="G287:G288" si="29">G$267</f>
        <v>0.59803899999999999</v>
      </c>
      <c r="H287" s="45">
        <f t="shared" si="23"/>
        <v>1.2</v>
      </c>
      <c r="I287" s="45">
        <v>1</v>
      </c>
      <c r="J287" s="28">
        <f t="shared" si="24"/>
        <v>0.71764700000000003</v>
      </c>
      <c r="K287" s="42">
        <f t="shared" si="25"/>
        <v>32841.839999999997</v>
      </c>
    </row>
    <row r="288" spans="1:11" s="29" customFormat="1" ht="31.5">
      <c r="A288" s="1">
        <v>134</v>
      </c>
      <c r="B288" s="1" t="s">
        <v>156</v>
      </c>
      <c r="C288" s="6" t="s">
        <v>136</v>
      </c>
      <c r="D288" s="9"/>
      <c r="E288" s="26">
        <f t="shared" si="22"/>
        <v>17806.7</v>
      </c>
      <c r="F288" s="44">
        <v>3.14</v>
      </c>
      <c r="G288" s="45">
        <f t="shared" si="29"/>
        <v>0.59803899999999999</v>
      </c>
      <c r="H288" s="45">
        <f t="shared" si="23"/>
        <v>1.2</v>
      </c>
      <c r="I288" s="45">
        <v>1</v>
      </c>
      <c r="J288" s="28">
        <f t="shared" si="24"/>
        <v>0.71764700000000003</v>
      </c>
      <c r="K288" s="42">
        <f t="shared" si="25"/>
        <v>40125.82</v>
      </c>
    </row>
    <row r="289" spans="1:11" s="29" customFormat="1" ht="31.5">
      <c r="A289" s="43">
        <v>135</v>
      </c>
      <c r="B289" s="1" t="s">
        <v>157</v>
      </c>
      <c r="C289" s="6" t="s">
        <v>136</v>
      </c>
      <c r="D289" s="9"/>
      <c r="E289" s="26">
        <f t="shared" si="22"/>
        <v>17806.7</v>
      </c>
      <c r="F289" s="44">
        <v>2.48</v>
      </c>
      <c r="G289" s="45">
        <f t="shared" si="23"/>
        <v>0.86752099999999999</v>
      </c>
      <c r="H289" s="45">
        <f t="shared" si="23"/>
        <v>1.2</v>
      </c>
      <c r="I289" s="45">
        <v>1</v>
      </c>
      <c r="J289" s="28">
        <f t="shared" si="24"/>
        <v>1.0410250000000001</v>
      </c>
      <c r="K289" s="42">
        <f t="shared" si="25"/>
        <v>45972.31</v>
      </c>
    </row>
    <row r="290" spans="1:11" s="29" customFormat="1" ht="15.75">
      <c r="A290" s="55">
        <v>136</v>
      </c>
      <c r="B290" s="51" t="s">
        <v>158</v>
      </c>
      <c r="C290" s="48" t="s">
        <v>136</v>
      </c>
      <c r="D290" s="9"/>
      <c r="E290" s="26">
        <f t="shared" si="22"/>
        <v>17806.7</v>
      </c>
      <c r="F290" s="44">
        <v>0.5</v>
      </c>
      <c r="G290" s="45">
        <f t="shared" si="23"/>
        <v>0.86752099999999999</v>
      </c>
      <c r="H290" s="45">
        <f t="shared" si="23"/>
        <v>1.2</v>
      </c>
      <c r="I290" s="45">
        <v>1</v>
      </c>
      <c r="J290" s="28">
        <f t="shared" si="24"/>
        <v>1.0410250000000001</v>
      </c>
      <c r="K290" s="42">
        <f t="shared" si="25"/>
        <v>9268.61</v>
      </c>
    </row>
    <row r="291" spans="1:11" s="29" customFormat="1" ht="15.75">
      <c r="A291" s="56"/>
      <c r="B291" s="49"/>
      <c r="C291" s="49"/>
      <c r="D291" s="9">
        <v>4</v>
      </c>
      <c r="E291" s="26">
        <f t="shared" si="22"/>
        <v>17806.7</v>
      </c>
      <c r="F291" s="44">
        <v>0.5</v>
      </c>
      <c r="G291" s="45">
        <f t="shared" si="23"/>
        <v>0.86752099999999999</v>
      </c>
      <c r="H291" s="45">
        <f t="shared" si="23"/>
        <v>1.2</v>
      </c>
      <c r="I291" s="45">
        <v>1.02</v>
      </c>
      <c r="J291" s="28">
        <f t="shared" si="24"/>
        <v>1.0618460000000001</v>
      </c>
      <c r="K291" s="42">
        <f t="shared" si="25"/>
        <v>9453.99</v>
      </c>
    </row>
    <row r="292" spans="1:11" s="29" customFormat="1" ht="15.75">
      <c r="A292" s="57"/>
      <c r="B292" s="50"/>
      <c r="C292" s="50"/>
      <c r="D292" s="9">
        <v>5</v>
      </c>
      <c r="E292" s="26">
        <f t="shared" si="22"/>
        <v>17806.7</v>
      </c>
      <c r="F292" s="44">
        <v>0.5</v>
      </c>
      <c r="G292" s="45">
        <f t="shared" si="23"/>
        <v>0.86752099999999999</v>
      </c>
      <c r="H292" s="45">
        <f t="shared" si="23"/>
        <v>1.2</v>
      </c>
      <c r="I292" s="45">
        <v>1.02</v>
      </c>
      <c r="J292" s="28">
        <f t="shared" si="24"/>
        <v>1.0618460000000001</v>
      </c>
      <c r="K292" s="42">
        <f t="shared" si="25"/>
        <v>9453.99</v>
      </c>
    </row>
    <row r="293" spans="1:11" s="29" customFormat="1" ht="31.5">
      <c r="A293" s="43">
        <v>137</v>
      </c>
      <c r="B293" s="1" t="s">
        <v>159</v>
      </c>
      <c r="C293" s="6" t="s">
        <v>136</v>
      </c>
      <c r="D293" s="9"/>
      <c r="E293" s="26">
        <f t="shared" si="22"/>
        <v>17806.7</v>
      </c>
      <c r="F293" s="44">
        <v>1.91</v>
      </c>
      <c r="G293" s="45">
        <f t="shared" si="23"/>
        <v>0.86752099999999999</v>
      </c>
      <c r="H293" s="45">
        <f t="shared" si="23"/>
        <v>1.2</v>
      </c>
      <c r="I293" s="45">
        <v>1</v>
      </c>
      <c r="J293" s="28">
        <f t="shared" si="24"/>
        <v>1.0410250000000001</v>
      </c>
      <c r="K293" s="42">
        <f t="shared" si="25"/>
        <v>35406.089999999997</v>
      </c>
    </row>
    <row r="294" spans="1:11" s="29" customFormat="1" ht="31.5">
      <c r="A294" s="1">
        <v>138</v>
      </c>
      <c r="B294" s="1" t="s">
        <v>160</v>
      </c>
      <c r="C294" s="6" t="s">
        <v>136</v>
      </c>
      <c r="D294" s="9"/>
      <c r="E294" s="26">
        <f t="shared" si="22"/>
        <v>17806.7</v>
      </c>
      <c r="F294" s="44">
        <v>2.88</v>
      </c>
      <c r="G294" s="45">
        <f t="shared" ref="G294:G297" si="30">G$267</f>
        <v>0.59803899999999999</v>
      </c>
      <c r="H294" s="45">
        <f t="shared" si="23"/>
        <v>1.2</v>
      </c>
      <c r="I294" s="45">
        <v>1</v>
      </c>
      <c r="J294" s="28">
        <f t="shared" si="24"/>
        <v>0.71764700000000003</v>
      </c>
      <c r="K294" s="42">
        <f t="shared" si="25"/>
        <v>36803.300000000003</v>
      </c>
    </row>
    <row r="295" spans="1:11" s="29" customFormat="1" ht="31.5">
      <c r="A295" s="1">
        <v>139</v>
      </c>
      <c r="B295" s="1" t="s">
        <v>161</v>
      </c>
      <c r="C295" s="6" t="s">
        <v>136</v>
      </c>
      <c r="D295" s="9"/>
      <c r="E295" s="26">
        <f t="shared" si="22"/>
        <v>17806.7</v>
      </c>
      <c r="F295" s="44">
        <v>4.25</v>
      </c>
      <c r="G295" s="45">
        <f t="shared" si="30"/>
        <v>0.59803899999999999</v>
      </c>
      <c r="H295" s="45">
        <f t="shared" si="23"/>
        <v>1.2</v>
      </c>
      <c r="I295" s="45">
        <v>1</v>
      </c>
      <c r="J295" s="28">
        <f t="shared" si="24"/>
        <v>0.71764700000000003</v>
      </c>
      <c r="K295" s="42">
        <f t="shared" si="25"/>
        <v>54310.43</v>
      </c>
    </row>
    <row r="296" spans="1:11" s="29" customFormat="1" ht="31.5">
      <c r="A296" s="1">
        <v>140</v>
      </c>
      <c r="B296" s="1" t="s">
        <v>162</v>
      </c>
      <c r="C296" s="6" t="s">
        <v>136</v>
      </c>
      <c r="D296" s="9"/>
      <c r="E296" s="26">
        <f t="shared" si="22"/>
        <v>17806.7</v>
      </c>
      <c r="F296" s="44">
        <v>2.56</v>
      </c>
      <c r="G296" s="45">
        <f t="shared" si="30"/>
        <v>0.59803899999999999</v>
      </c>
      <c r="H296" s="45">
        <f t="shared" si="23"/>
        <v>1.2</v>
      </c>
      <c r="I296" s="45">
        <v>1</v>
      </c>
      <c r="J296" s="28">
        <f t="shared" si="24"/>
        <v>0.71764700000000003</v>
      </c>
      <c r="K296" s="42">
        <f t="shared" si="25"/>
        <v>32714.05</v>
      </c>
    </row>
    <row r="297" spans="1:11" s="29" customFormat="1" ht="31.5">
      <c r="A297" s="1">
        <v>141</v>
      </c>
      <c r="B297" s="1" t="s">
        <v>163</v>
      </c>
      <c r="C297" s="6" t="s">
        <v>136</v>
      </c>
      <c r="D297" s="9"/>
      <c r="E297" s="26">
        <f t="shared" si="22"/>
        <v>17806.7</v>
      </c>
      <c r="F297" s="44">
        <v>3.6</v>
      </c>
      <c r="G297" s="45">
        <f t="shared" si="30"/>
        <v>0.59803899999999999</v>
      </c>
      <c r="H297" s="45">
        <f t="shared" si="23"/>
        <v>1.2</v>
      </c>
      <c r="I297" s="45">
        <v>1</v>
      </c>
      <c r="J297" s="28">
        <f t="shared" si="24"/>
        <v>0.71764700000000003</v>
      </c>
      <c r="K297" s="42">
        <f t="shared" si="25"/>
        <v>46004.13</v>
      </c>
    </row>
    <row r="298" spans="1:11" s="29" customFormat="1" ht="15.75">
      <c r="A298" s="1">
        <v>142</v>
      </c>
      <c r="B298" s="1" t="s">
        <v>164</v>
      </c>
      <c r="C298" s="6" t="s">
        <v>136</v>
      </c>
      <c r="D298" s="9"/>
      <c r="E298" s="26">
        <f t="shared" si="22"/>
        <v>17806.7</v>
      </c>
      <c r="F298" s="44">
        <v>4.2699999999999996</v>
      </c>
      <c r="G298" s="45">
        <v>1</v>
      </c>
      <c r="H298" s="45">
        <f t="shared" si="23"/>
        <v>1.2</v>
      </c>
      <c r="I298" s="45">
        <v>1</v>
      </c>
      <c r="J298" s="28">
        <f t="shared" si="24"/>
        <v>1.2</v>
      </c>
      <c r="K298" s="42">
        <f t="shared" si="25"/>
        <v>91241.53</v>
      </c>
    </row>
    <row r="299" spans="1:11" s="29" customFormat="1" ht="15.75">
      <c r="A299" s="51">
        <v>143</v>
      </c>
      <c r="B299" s="51" t="s">
        <v>165</v>
      </c>
      <c r="C299" s="48" t="s">
        <v>136</v>
      </c>
      <c r="D299" s="9"/>
      <c r="E299" s="26">
        <f t="shared" si="22"/>
        <v>17806.7</v>
      </c>
      <c r="F299" s="44">
        <v>3.46</v>
      </c>
      <c r="G299" s="45">
        <v>1</v>
      </c>
      <c r="H299" s="45">
        <f t="shared" si="23"/>
        <v>1.2</v>
      </c>
      <c r="I299" s="45">
        <v>1</v>
      </c>
      <c r="J299" s="28">
        <f t="shared" si="24"/>
        <v>1.2</v>
      </c>
      <c r="K299" s="42">
        <f t="shared" si="25"/>
        <v>73933.42</v>
      </c>
    </row>
    <row r="300" spans="1:11" s="29" customFormat="1" ht="15.75">
      <c r="A300" s="49"/>
      <c r="B300" s="49"/>
      <c r="C300" s="49"/>
      <c r="D300" s="9">
        <v>4</v>
      </c>
      <c r="E300" s="26">
        <f t="shared" si="22"/>
        <v>17806.7</v>
      </c>
      <c r="F300" s="44">
        <v>3.46</v>
      </c>
      <c r="G300" s="45">
        <v>1</v>
      </c>
      <c r="H300" s="45">
        <f t="shared" si="23"/>
        <v>1.2</v>
      </c>
      <c r="I300" s="45">
        <v>1.02</v>
      </c>
      <c r="J300" s="28">
        <f t="shared" si="24"/>
        <v>1.224</v>
      </c>
      <c r="K300" s="42">
        <f t="shared" si="25"/>
        <v>75412.09</v>
      </c>
    </row>
    <row r="301" spans="1:11" s="29" customFormat="1" ht="15.75">
      <c r="A301" s="49"/>
      <c r="B301" s="49"/>
      <c r="C301" s="49"/>
      <c r="D301" s="9">
        <v>5</v>
      </c>
      <c r="E301" s="26">
        <f t="shared" si="22"/>
        <v>17806.7</v>
      </c>
      <c r="F301" s="44">
        <v>3.46</v>
      </c>
      <c r="G301" s="45">
        <v>1</v>
      </c>
      <c r="H301" s="45">
        <f t="shared" si="23"/>
        <v>1.2</v>
      </c>
      <c r="I301" s="45">
        <v>1.02</v>
      </c>
      <c r="J301" s="28">
        <f t="shared" si="24"/>
        <v>1.224</v>
      </c>
      <c r="K301" s="42">
        <f t="shared" si="25"/>
        <v>75412.09</v>
      </c>
    </row>
    <row r="302" spans="1:11" s="29" customFormat="1" ht="15.75">
      <c r="A302" s="50"/>
      <c r="B302" s="50"/>
      <c r="C302" s="50"/>
      <c r="D302" s="9">
        <v>9</v>
      </c>
      <c r="E302" s="26">
        <f t="shared" si="22"/>
        <v>17806.7</v>
      </c>
      <c r="F302" s="44">
        <v>3.46</v>
      </c>
      <c r="G302" s="45">
        <v>1</v>
      </c>
      <c r="H302" s="45">
        <f t="shared" si="23"/>
        <v>1.2</v>
      </c>
      <c r="I302" s="45">
        <v>1.3</v>
      </c>
      <c r="J302" s="28">
        <f t="shared" si="24"/>
        <v>1.56</v>
      </c>
      <c r="K302" s="42">
        <f t="shared" si="25"/>
        <v>96113.44</v>
      </c>
    </row>
    <row r="303" spans="1:11" s="29" customFormat="1" ht="15.75">
      <c r="A303" s="51">
        <v>144</v>
      </c>
      <c r="B303" s="51" t="s">
        <v>166</v>
      </c>
      <c r="C303" s="48" t="s">
        <v>136</v>
      </c>
      <c r="D303" s="9"/>
      <c r="E303" s="26">
        <f t="shared" si="22"/>
        <v>17806.7</v>
      </c>
      <c r="F303" s="44">
        <v>2.0499999999999998</v>
      </c>
      <c r="G303" s="45">
        <v>1</v>
      </c>
      <c r="H303" s="45">
        <f t="shared" si="23"/>
        <v>1.2</v>
      </c>
      <c r="I303" s="45">
        <v>1</v>
      </c>
      <c r="J303" s="28">
        <f t="shared" si="24"/>
        <v>1.2</v>
      </c>
      <c r="K303" s="42">
        <f t="shared" si="25"/>
        <v>43804.480000000003</v>
      </c>
    </row>
    <row r="304" spans="1:11" s="29" customFormat="1" ht="15.75">
      <c r="A304" s="49"/>
      <c r="B304" s="49"/>
      <c r="C304" s="49"/>
      <c r="D304" s="9">
        <v>4</v>
      </c>
      <c r="E304" s="26">
        <f t="shared" si="22"/>
        <v>17806.7</v>
      </c>
      <c r="F304" s="44">
        <v>2.0499999999999998</v>
      </c>
      <c r="G304" s="45">
        <v>1</v>
      </c>
      <c r="H304" s="45">
        <f t="shared" si="23"/>
        <v>1.2</v>
      </c>
      <c r="I304" s="45">
        <v>1.02</v>
      </c>
      <c r="J304" s="28">
        <f t="shared" si="24"/>
        <v>1.224</v>
      </c>
      <c r="K304" s="42">
        <f t="shared" si="25"/>
        <v>44680.57</v>
      </c>
    </row>
    <row r="305" spans="1:11" s="29" customFormat="1" ht="15.75">
      <c r="A305" s="50"/>
      <c r="B305" s="50"/>
      <c r="C305" s="50"/>
      <c r="D305" s="9">
        <v>5</v>
      </c>
      <c r="E305" s="26">
        <f t="shared" si="22"/>
        <v>17806.7</v>
      </c>
      <c r="F305" s="44">
        <v>2.0499999999999998</v>
      </c>
      <c r="G305" s="45">
        <v>1</v>
      </c>
      <c r="H305" s="45">
        <f t="shared" si="23"/>
        <v>1.2</v>
      </c>
      <c r="I305" s="45">
        <v>1.02</v>
      </c>
      <c r="J305" s="28">
        <f t="shared" si="24"/>
        <v>1.224</v>
      </c>
      <c r="K305" s="42">
        <f t="shared" si="25"/>
        <v>44680.57</v>
      </c>
    </row>
    <row r="306" spans="1:11" s="29" customFormat="1" ht="15.75">
      <c r="A306" s="51">
        <v>145</v>
      </c>
      <c r="B306" s="51" t="s">
        <v>167</v>
      </c>
      <c r="C306" s="48" t="s">
        <v>136</v>
      </c>
      <c r="D306" s="9"/>
      <c r="E306" s="26">
        <f t="shared" si="22"/>
        <v>17806.7</v>
      </c>
      <c r="F306" s="44">
        <v>2.8</v>
      </c>
      <c r="G306" s="45">
        <v>1</v>
      </c>
      <c r="H306" s="45">
        <f t="shared" si="23"/>
        <v>1.2</v>
      </c>
      <c r="I306" s="45">
        <v>1</v>
      </c>
      <c r="J306" s="28">
        <f t="shared" si="24"/>
        <v>1.2</v>
      </c>
      <c r="K306" s="42">
        <f t="shared" si="25"/>
        <v>59830.51</v>
      </c>
    </row>
    <row r="307" spans="1:11" s="29" customFormat="1" ht="15.75">
      <c r="A307" s="49"/>
      <c r="B307" s="49"/>
      <c r="C307" s="49"/>
      <c r="D307" s="9">
        <v>4</v>
      </c>
      <c r="E307" s="26">
        <f t="shared" si="22"/>
        <v>17806.7</v>
      </c>
      <c r="F307" s="44">
        <v>2.8</v>
      </c>
      <c r="G307" s="45">
        <v>1</v>
      </c>
      <c r="H307" s="45">
        <f t="shared" si="23"/>
        <v>1.2</v>
      </c>
      <c r="I307" s="45">
        <v>1.02</v>
      </c>
      <c r="J307" s="28">
        <f t="shared" si="24"/>
        <v>1.224</v>
      </c>
      <c r="K307" s="42">
        <f t="shared" si="25"/>
        <v>61027.12</v>
      </c>
    </row>
    <row r="308" spans="1:11" s="29" customFormat="1" ht="15.75">
      <c r="A308" s="50"/>
      <c r="B308" s="50"/>
      <c r="C308" s="50"/>
      <c r="D308" s="9">
        <v>5</v>
      </c>
      <c r="E308" s="26">
        <f t="shared" si="22"/>
        <v>17806.7</v>
      </c>
      <c r="F308" s="44">
        <v>2.8</v>
      </c>
      <c r="G308" s="45">
        <v>1</v>
      </c>
      <c r="H308" s="45">
        <f t="shared" si="23"/>
        <v>1.2</v>
      </c>
      <c r="I308" s="45">
        <v>1.02</v>
      </c>
      <c r="J308" s="28">
        <f t="shared" si="24"/>
        <v>1.224</v>
      </c>
      <c r="K308" s="42">
        <f t="shared" si="25"/>
        <v>61027.12</v>
      </c>
    </row>
    <row r="309" spans="1:11" s="29" customFormat="1" ht="31.5">
      <c r="A309" s="1">
        <v>146</v>
      </c>
      <c r="B309" s="1" t="s">
        <v>168</v>
      </c>
      <c r="C309" s="6" t="s">
        <v>136</v>
      </c>
      <c r="D309" s="9"/>
      <c r="E309" s="26">
        <f t="shared" si="22"/>
        <v>17806.7</v>
      </c>
      <c r="F309" s="44">
        <v>7.92</v>
      </c>
      <c r="G309" s="45">
        <v>1</v>
      </c>
      <c r="H309" s="45">
        <f t="shared" si="23"/>
        <v>1.2</v>
      </c>
      <c r="I309" s="45">
        <v>1</v>
      </c>
      <c r="J309" s="28">
        <f t="shared" si="24"/>
        <v>1.2</v>
      </c>
      <c r="K309" s="42">
        <f t="shared" si="25"/>
        <v>169234.88</v>
      </c>
    </row>
    <row r="310" spans="1:11" s="29" customFormat="1" ht="15.75">
      <c r="A310" s="51">
        <v>147</v>
      </c>
      <c r="B310" s="51" t="s">
        <v>169</v>
      </c>
      <c r="C310" s="48" t="s">
        <v>136</v>
      </c>
      <c r="D310" s="9"/>
      <c r="E310" s="26">
        <f t="shared" si="22"/>
        <v>17806.7</v>
      </c>
      <c r="F310" s="44">
        <v>2</v>
      </c>
      <c r="G310" s="45">
        <f t="shared" ref="G310:G320" si="31">G$267</f>
        <v>0.59803899999999999</v>
      </c>
      <c r="H310" s="45">
        <f t="shared" si="23"/>
        <v>1.2</v>
      </c>
      <c r="I310" s="45">
        <v>1</v>
      </c>
      <c r="J310" s="28">
        <f t="shared" si="24"/>
        <v>0.71764700000000003</v>
      </c>
      <c r="K310" s="42">
        <f t="shared" si="25"/>
        <v>25557.85</v>
      </c>
    </row>
    <row r="311" spans="1:11" s="29" customFormat="1" ht="15.75">
      <c r="A311" s="49"/>
      <c r="B311" s="49"/>
      <c r="C311" s="49"/>
      <c r="D311" s="9">
        <v>4</v>
      </c>
      <c r="E311" s="26">
        <f t="shared" si="22"/>
        <v>17806.7</v>
      </c>
      <c r="F311" s="44">
        <v>2</v>
      </c>
      <c r="G311" s="45">
        <f t="shared" si="31"/>
        <v>0.59803899999999999</v>
      </c>
      <c r="H311" s="45">
        <f t="shared" si="23"/>
        <v>1.2</v>
      </c>
      <c r="I311" s="45">
        <v>1.02</v>
      </c>
      <c r="J311" s="28">
        <f t="shared" si="24"/>
        <v>0.73199999999999998</v>
      </c>
      <c r="K311" s="42">
        <f t="shared" si="25"/>
        <v>26069.01</v>
      </c>
    </row>
    <row r="312" spans="1:11" s="29" customFormat="1" ht="15.75">
      <c r="A312" s="50"/>
      <c r="B312" s="50"/>
      <c r="C312" s="50"/>
      <c r="D312" s="9">
        <v>5</v>
      </c>
      <c r="E312" s="26">
        <f t="shared" si="22"/>
        <v>17806.7</v>
      </c>
      <c r="F312" s="44">
        <v>2</v>
      </c>
      <c r="G312" s="45">
        <f t="shared" si="31"/>
        <v>0.59803899999999999</v>
      </c>
      <c r="H312" s="45">
        <f t="shared" si="23"/>
        <v>1.2</v>
      </c>
      <c r="I312" s="45">
        <v>1.02</v>
      </c>
      <c r="J312" s="28">
        <f t="shared" si="24"/>
        <v>0.73199999999999998</v>
      </c>
      <c r="K312" s="42">
        <f t="shared" si="25"/>
        <v>26069.01</v>
      </c>
    </row>
    <row r="313" spans="1:11" s="29" customFormat="1" ht="15.75">
      <c r="A313" s="51">
        <v>148</v>
      </c>
      <c r="B313" s="51" t="s">
        <v>170</v>
      </c>
      <c r="C313" s="48" t="s">
        <v>136</v>
      </c>
      <c r="D313" s="9"/>
      <c r="E313" s="26">
        <f t="shared" ref="E313:E376" si="32">E$8</f>
        <v>17806.7</v>
      </c>
      <c r="F313" s="44">
        <v>2.21</v>
      </c>
      <c r="G313" s="45">
        <f t="shared" si="31"/>
        <v>0.59803899999999999</v>
      </c>
      <c r="H313" s="45">
        <f t="shared" si="23"/>
        <v>1.2</v>
      </c>
      <c r="I313" s="45">
        <v>1</v>
      </c>
      <c r="J313" s="28">
        <f t="shared" si="24"/>
        <v>0.71764700000000003</v>
      </c>
      <c r="K313" s="42">
        <f t="shared" si="25"/>
        <v>28241.42</v>
      </c>
    </row>
    <row r="314" spans="1:11" s="29" customFormat="1" ht="15.75">
      <c r="A314" s="49"/>
      <c r="B314" s="49"/>
      <c r="C314" s="49"/>
      <c r="D314" s="9">
        <v>4</v>
      </c>
      <c r="E314" s="26">
        <f t="shared" si="32"/>
        <v>17806.7</v>
      </c>
      <c r="F314" s="44">
        <v>2.21</v>
      </c>
      <c r="G314" s="45">
        <f t="shared" si="31"/>
        <v>0.59803899999999999</v>
      </c>
      <c r="H314" s="45">
        <f t="shared" si="23"/>
        <v>1.2</v>
      </c>
      <c r="I314" s="45">
        <v>1.02</v>
      </c>
      <c r="J314" s="28">
        <f t="shared" si="24"/>
        <v>0.73199999999999998</v>
      </c>
      <c r="K314" s="42">
        <f t="shared" si="25"/>
        <v>28806.25</v>
      </c>
    </row>
    <row r="315" spans="1:11" s="29" customFormat="1" ht="15.75">
      <c r="A315" s="49"/>
      <c r="B315" s="49"/>
      <c r="C315" s="49"/>
      <c r="D315" s="9">
        <v>5</v>
      </c>
      <c r="E315" s="26">
        <f t="shared" si="32"/>
        <v>17806.7</v>
      </c>
      <c r="F315" s="44">
        <v>2.21</v>
      </c>
      <c r="G315" s="45">
        <f t="shared" si="31"/>
        <v>0.59803899999999999</v>
      </c>
      <c r="H315" s="45">
        <f t="shared" si="23"/>
        <v>1.2</v>
      </c>
      <c r="I315" s="45">
        <v>1.02</v>
      </c>
      <c r="J315" s="28">
        <f t="shared" si="24"/>
        <v>0.73199999999999998</v>
      </c>
      <c r="K315" s="42">
        <f t="shared" si="25"/>
        <v>28806.25</v>
      </c>
    </row>
    <row r="316" spans="1:11" s="29" customFormat="1" ht="15.75">
      <c r="A316" s="50"/>
      <c r="B316" s="50"/>
      <c r="C316" s="50"/>
      <c r="D316" s="9">
        <v>9</v>
      </c>
      <c r="E316" s="26">
        <f t="shared" si="32"/>
        <v>17806.7</v>
      </c>
      <c r="F316" s="44">
        <v>2.21</v>
      </c>
      <c r="G316" s="45">
        <f t="shared" si="31"/>
        <v>0.59803899999999999</v>
      </c>
      <c r="H316" s="45">
        <f t="shared" si="23"/>
        <v>1.2</v>
      </c>
      <c r="I316" s="45">
        <v>1.3</v>
      </c>
      <c r="J316" s="28">
        <f t="shared" si="24"/>
        <v>0.93294100000000002</v>
      </c>
      <c r="K316" s="42">
        <f t="shared" si="25"/>
        <v>36713.85</v>
      </c>
    </row>
    <row r="317" spans="1:11" s="29" customFormat="1" ht="15.75">
      <c r="A317" s="51">
        <v>149</v>
      </c>
      <c r="B317" s="51" t="s">
        <v>171</v>
      </c>
      <c r="C317" s="48" t="s">
        <v>136</v>
      </c>
      <c r="D317" s="9"/>
      <c r="E317" s="26">
        <f t="shared" si="32"/>
        <v>17806.7</v>
      </c>
      <c r="F317" s="44">
        <v>3.53</v>
      </c>
      <c r="G317" s="45">
        <f t="shared" si="31"/>
        <v>0.59803899999999999</v>
      </c>
      <c r="H317" s="45">
        <f t="shared" si="23"/>
        <v>1.2</v>
      </c>
      <c r="I317" s="45">
        <v>1</v>
      </c>
      <c r="J317" s="28">
        <f t="shared" si="24"/>
        <v>0.71764700000000003</v>
      </c>
      <c r="K317" s="42">
        <f t="shared" si="25"/>
        <v>45109.599999999999</v>
      </c>
    </row>
    <row r="318" spans="1:11" s="29" customFormat="1" ht="15.75">
      <c r="A318" s="49"/>
      <c r="B318" s="49"/>
      <c r="C318" s="49"/>
      <c r="D318" s="9">
        <v>4</v>
      </c>
      <c r="E318" s="26">
        <f t="shared" si="32"/>
        <v>17806.7</v>
      </c>
      <c r="F318" s="44">
        <v>3.53</v>
      </c>
      <c r="G318" s="45">
        <f t="shared" si="31"/>
        <v>0.59803899999999999</v>
      </c>
      <c r="H318" s="45">
        <f t="shared" si="23"/>
        <v>1.2</v>
      </c>
      <c r="I318" s="45">
        <v>1.02</v>
      </c>
      <c r="J318" s="28">
        <f t="shared" si="24"/>
        <v>0.73199999999999998</v>
      </c>
      <c r="K318" s="42">
        <f t="shared" si="25"/>
        <v>46011.8</v>
      </c>
    </row>
    <row r="319" spans="1:11" s="29" customFormat="1" ht="15.75">
      <c r="A319" s="49"/>
      <c r="B319" s="49"/>
      <c r="C319" s="49"/>
      <c r="D319" s="9">
        <v>5</v>
      </c>
      <c r="E319" s="26">
        <f t="shared" si="32"/>
        <v>17806.7</v>
      </c>
      <c r="F319" s="44">
        <v>3.53</v>
      </c>
      <c r="G319" s="45">
        <f t="shared" si="31"/>
        <v>0.59803899999999999</v>
      </c>
      <c r="H319" s="45">
        <f t="shared" si="23"/>
        <v>1.2</v>
      </c>
      <c r="I319" s="45">
        <v>1.02</v>
      </c>
      <c r="J319" s="28">
        <f t="shared" si="24"/>
        <v>0.73199999999999998</v>
      </c>
      <c r="K319" s="42">
        <f t="shared" si="25"/>
        <v>46011.8</v>
      </c>
    </row>
    <row r="320" spans="1:11" s="29" customFormat="1" ht="15.75">
      <c r="A320" s="50"/>
      <c r="B320" s="50"/>
      <c r="C320" s="50"/>
      <c r="D320" s="9">
        <v>10</v>
      </c>
      <c r="E320" s="26">
        <f t="shared" si="32"/>
        <v>17806.7</v>
      </c>
      <c r="F320" s="44">
        <v>3.53</v>
      </c>
      <c r="G320" s="45">
        <f t="shared" si="31"/>
        <v>0.59803899999999999</v>
      </c>
      <c r="H320" s="45">
        <f t="shared" si="23"/>
        <v>1.2</v>
      </c>
      <c r="I320" s="45">
        <v>1.04</v>
      </c>
      <c r="J320" s="28">
        <f t="shared" si="24"/>
        <v>0.74635300000000004</v>
      </c>
      <c r="K320" s="42">
        <f t="shared" si="25"/>
        <v>46914</v>
      </c>
    </row>
    <row r="321" spans="1:11" s="29" customFormat="1" ht="31.5">
      <c r="A321" s="1">
        <v>150</v>
      </c>
      <c r="B321" s="1" t="s">
        <v>173</v>
      </c>
      <c r="C321" s="6" t="s">
        <v>172</v>
      </c>
      <c r="D321" s="9"/>
      <c r="E321" s="26">
        <f t="shared" si="32"/>
        <v>17806.7</v>
      </c>
      <c r="F321" s="44">
        <v>0.66</v>
      </c>
      <c r="G321" s="45">
        <f t="shared" si="23"/>
        <v>0.86752099999999999</v>
      </c>
      <c r="H321" s="45">
        <f t="shared" si="23"/>
        <v>1.2</v>
      </c>
      <c r="I321" s="45">
        <v>1</v>
      </c>
      <c r="J321" s="28">
        <f t="shared" si="24"/>
        <v>1.0410250000000001</v>
      </c>
      <c r="K321" s="42">
        <f t="shared" si="25"/>
        <v>12234.57</v>
      </c>
    </row>
    <row r="322" spans="1:11" s="29" customFormat="1" ht="15.75">
      <c r="A322" s="51">
        <v>151</v>
      </c>
      <c r="B322" s="51" t="s">
        <v>174</v>
      </c>
      <c r="C322" s="48" t="s">
        <v>172</v>
      </c>
      <c r="D322" s="9"/>
      <c r="E322" s="26">
        <f t="shared" si="32"/>
        <v>17806.7</v>
      </c>
      <c r="F322" s="27">
        <v>0.47</v>
      </c>
      <c r="G322" s="28">
        <f t="shared" si="23"/>
        <v>0.86752099999999999</v>
      </c>
      <c r="H322" s="28">
        <f t="shared" si="23"/>
        <v>1.2</v>
      </c>
      <c r="I322" s="28">
        <v>1</v>
      </c>
      <c r="J322" s="28">
        <f t="shared" si="24"/>
        <v>1.0410250000000001</v>
      </c>
      <c r="K322" s="42">
        <f t="shared" si="25"/>
        <v>8712.49</v>
      </c>
    </row>
    <row r="323" spans="1:11" s="29" customFormat="1" ht="15.75">
      <c r="A323" s="52"/>
      <c r="B323" s="52"/>
      <c r="C323" s="52"/>
      <c r="D323" s="9">
        <v>2</v>
      </c>
      <c r="E323" s="26">
        <f t="shared" si="32"/>
        <v>17806.7</v>
      </c>
      <c r="F323" s="27">
        <v>0.47</v>
      </c>
      <c r="G323" s="28">
        <f t="shared" si="23"/>
        <v>0.86752099999999999</v>
      </c>
      <c r="H323" s="28">
        <f t="shared" si="23"/>
        <v>1.2</v>
      </c>
      <c r="I323" s="28">
        <v>1.1000000000000001</v>
      </c>
      <c r="J323" s="28">
        <f t="shared" si="24"/>
        <v>1.1451279999999999</v>
      </c>
      <c r="K323" s="42">
        <f t="shared" si="25"/>
        <v>9583.75</v>
      </c>
    </row>
    <row r="324" spans="1:11" s="29" customFormat="1" ht="15.75">
      <c r="A324" s="52"/>
      <c r="B324" s="52"/>
      <c r="C324" s="52"/>
      <c r="D324" s="9">
        <v>3</v>
      </c>
      <c r="E324" s="26">
        <f t="shared" si="32"/>
        <v>17806.7</v>
      </c>
      <c r="F324" s="27">
        <v>0.47</v>
      </c>
      <c r="G324" s="28">
        <f t="shared" si="23"/>
        <v>0.86752099999999999</v>
      </c>
      <c r="H324" s="28">
        <f t="shared" si="23"/>
        <v>1.2</v>
      </c>
      <c r="I324" s="28">
        <v>1.05</v>
      </c>
      <c r="J324" s="28">
        <f t="shared" si="24"/>
        <v>1.0930759999999999</v>
      </c>
      <c r="K324" s="42">
        <f t="shared" si="25"/>
        <v>9148.1200000000008</v>
      </c>
    </row>
    <row r="325" spans="1:11" s="29" customFormat="1" ht="15.75">
      <c r="A325" s="52"/>
      <c r="B325" s="52"/>
      <c r="C325" s="52"/>
      <c r="D325" s="9">
        <v>4</v>
      </c>
      <c r="E325" s="26">
        <f t="shared" si="32"/>
        <v>17806.7</v>
      </c>
      <c r="F325" s="27">
        <v>0.47</v>
      </c>
      <c r="G325" s="28">
        <f t="shared" si="23"/>
        <v>0.86752099999999999</v>
      </c>
      <c r="H325" s="28">
        <f t="shared" si="23"/>
        <v>1.2</v>
      </c>
      <c r="I325" s="28">
        <v>1.02</v>
      </c>
      <c r="J325" s="28">
        <f t="shared" si="24"/>
        <v>1.0618460000000001</v>
      </c>
      <c r="K325" s="42">
        <f t="shared" si="25"/>
        <v>8886.75</v>
      </c>
    </row>
    <row r="326" spans="1:11" s="29" customFormat="1" ht="15.75">
      <c r="A326" s="53"/>
      <c r="B326" s="53"/>
      <c r="C326" s="53"/>
      <c r="D326" s="9">
        <v>5</v>
      </c>
      <c r="E326" s="26">
        <f t="shared" si="32"/>
        <v>17806.7</v>
      </c>
      <c r="F326" s="27">
        <v>0.47</v>
      </c>
      <c r="G326" s="28">
        <f t="shared" si="23"/>
        <v>0.86752099999999999</v>
      </c>
      <c r="H326" s="28">
        <f t="shared" si="23"/>
        <v>1.2</v>
      </c>
      <c r="I326" s="28">
        <v>1.02</v>
      </c>
      <c r="J326" s="28">
        <f t="shared" si="24"/>
        <v>1.0618460000000001</v>
      </c>
      <c r="K326" s="42">
        <f t="shared" si="25"/>
        <v>8886.75</v>
      </c>
    </row>
    <row r="327" spans="1:11" s="29" customFormat="1" ht="15.75">
      <c r="A327" s="51">
        <v>152</v>
      </c>
      <c r="B327" s="51" t="s">
        <v>175</v>
      </c>
      <c r="C327" s="48" t="s">
        <v>172</v>
      </c>
      <c r="D327" s="9"/>
      <c r="E327" s="26">
        <f t="shared" si="32"/>
        <v>17806.7</v>
      </c>
      <c r="F327" s="27">
        <v>0.61</v>
      </c>
      <c r="G327" s="28">
        <f t="shared" si="23"/>
        <v>0.86752099999999999</v>
      </c>
      <c r="H327" s="28">
        <f t="shared" si="23"/>
        <v>1.2</v>
      </c>
      <c r="I327" s="28">
        <v>1</v>
      </c>
      <c r="J327" s="28">
        <f t="shared" si="24"/>
        <v>1.0410250000000001</v>
      </c>
      <c r="K327" s="42">
        <f t="shared" si="25"/>
        <v>11307.7</v>
      </c>
    </row>
    <row r="328" spans="1:11" s="29" customFormat="1" ht="15.75">
      <c r="A328" s="52"/>
      <c r="B328" s="52"/>
      <c r="C328" s="52"/>
      <c r="D328" s="9">
        <v>3</v>
      </c>
      <c r="E328" s="26">
        <f t="shared" si="32"/>
        <v>17806.7</v>
      </c>
      <c r="F328" s="27">
        <v>0.61</v>
      </c>
      <c r="G328" s="28">
        <f t="shared" si="23"/>
        <v>0.86752099999999999</v>
      </c>
      <c r="H328" s="28">
        <f t="shared" si="23"/>
        <v>1.2</v>
      </c>
      <c r="I328" s="28">
        <v>1.05</v>
      </c>
      <c r="J328" s="28">
        <f t="shared" si="24"/>
        <v>1.0930759999999999</v>
      </c>
      <c r="K328" s="42">
        <f t="shared" si="25"/>
        <v>11873.09</v>
      </c>
    </row>
    <row r="329" spans="1:11" s="29" customFormat="1" ht="15.75">
      <c r="A329" s="52"/>
      <c r="B329" s="52"/>
      <c r="C329" s="52"/>
      <c r="D329" s="9">
        <v>4</v>
      </c>
      <c r="E329" s="26">
        <f t="shared" si="32"/>
        <v>17806.7</v>
      </c>
      <c r="F329" s="27">
        <v>0.61</v>
      </c>
      <c r="G329" s="28">
        <f t="shared" si="23"/>
        <v>0.86752099999999999</v>
      </c>
      <c r="H329" s="28">
        <f t="shared" si="23"/>
        <v>1.2</v>
      </c>
      <c r="I329" s="28">
        <v>1.02</v>
      </c>
      <c r="J329" s="28">
        <f t="shared" ref="J329:J392" si="33">ROUND(G329*H329*I329,6)</f>
        <v>1.0618460000000001</v>
      </c>
      <c r="K329" s="42">
        <f t="shared" si="25"/>
        <v>11533.86</v>
      </c>
    </row>
    <row r="330" spans="1:11" s="29" customFormat="1" ht="15.75">
      <c r="A330" s="53"/>
      <c r="B330" s="53"/>
      <c r="C330" s="53"/>
      <c r="D330" s="9">
        <v>5</v>
      </c>
      <c r="E330" s="26">
        <f t="shared" si="32"/>
        <v>17806.7</v>
      </c>
      <c r="F330" s="27">
        <v>0.61</v>
      </c>
      <c r="G330" s="28">
        <f t="shared" si="23"/>
        <v>0.86752099999999999</v>
      </c>
      <c r="H330" s="28">
        <f t="shared" si="23"/>
        <v>1.2</v>
      </c>
      <c r="I330" s="28">
        <v>1.02</v>
      </c>
      <c r="J330" s="28">
        <f t="shared" si="33"/>
        <v>1.0618460000000001</v>
      </c>
      <c r="K330" s="42">
        <f t="shared" ref="K330:K393" si="34">ROUND(E330*F330*J330,2)</f>
        <v>11533.86</v>
      </c>
    </row>
    <row r="331" spans="1:11" s="29" customFormat="1" ht="15.75">
      <c r="A331" s="51">
        <v>153</v>
      </c>
      <c r="B331" s="51" t="s">
        <v>176</v>
      </c>
      <c r="C331" s="48" t="s">
        <v>172</v>
      </c>
      <c r="D331" s="9"/>
      <c r="E331" s="26">
        <f t="shared" si="32"/>
        <v>17806.7</v>
      </c>
      <c r="F331" s="27">
        <v>0.71</v>
      </c>
      <c r="G331" s="28">
        <f t="shared" si="23"/>
        <v>0.86752099999999999</v>
      </c>
      <c r="H331" s="28">
        <f t="shared" si="23"/>
        <v>1.2</v>
      </c>
      <c r="I331" s="28">
        <v>1</v>
      </c>
      <c r="J331" s="28">
        <f t="shared" si="33"/>
        <v>1.0410250000000001</v>
      </c>
      <c r="K331" s="42">
        <f t="shared" si="34"/>
        <v>13161.43</v>
      </c>
    </row>
    <row r="332" spans="1:11" s="29" customFormat="1" ht="15.75">
      <c r="A332" s="52"/>
      <c r="B332" s="52"/>
      <c r="C332" s="52"/>
      <c r="D332" s="9">
        <v>2</v>
      </c>
      <c r="E332" s="26">
        <f t="shared" si="32"/>
        <v>17806.7</v>
      </c>
      <c r="F332" s="27">
        <v>0.71</v>
      </c>
      <c r="G332" s="28">
        <f t="shared" si="23"/>
        <v>0.86752099999999999</v>
      </c>
      <c r="H332" s="28">
        <f t="shared" si="23"/>
        <v>1.2</v>
      </c>
      <c r="I332" s="28">
        <v>1.1000000000000001</v>
      </c>
      <c r="J332" s="28">
        <f t="shared" si="33"/>
        <v>1.1451279999999999</v>
      </c>
      <c r="K332" s="42">
        <f t="shared" si="34"/>
        <v>14477.58</v>
      </c>
    </row>
    <row r="333" spans="1:11" s="29" customFormat="1" ht="15.75">
      <c r="A333" s="52"/>
      <c r="B333" s="52"/>
      <c r="C333" s="52"/>
      <c r="D333" s="9">
        <v>3</v>
      </c>
      <c r="E333" s="26">
        <f t="shared" si="32"/>
        <v>17806.7</v>
      </c>
      <c r="F333" s="27">
        <v>0.71</v>
      </c>
      <c r="G333" s="28">
        <f t="shared" si="23"/>
        <v>0.86752099999999999</v>
      </c>
      <c r="H333" s="28">
        <f t="shared" si="23"/>
        <v>1.2</v>
      </c>
      <c r="I333" s="28">
        <v>1.05</v>
      </c>
      <c r="J333" s="28">
        <f t="shared" si="33"/>
        <v>1.0930759999999999</v>
      </c>
      <c r="K333" s="42">
        <f t="shared" si="34"/>
        <v>13819.49</v>
      </c>
    </row>
    <row r="334" spans="1:11" s="29" customFormat="1" ht="15.75">
      <c r="A334" s="52"/>
      <c r="B334" s="52"/>
      <c r="C334" s="52"/>
      <c r="D334" s="9">
        <v>4</v>
      </c>
      <c r="E334" s="26">
        <f t="shared" si="32"/>
        <v>17806.7</v>
      </c>
      <c r="F334" s="27">
        <v>0.71</v>
      </c>
      <c r="G334" s="28">
        <f t="shared" si="23"/>
        <v>0.86752099999999999</v>
      </c>
      <c r="H334" s="28">
        <f t="shared" si="23"/>
        <v>1.2</v>
      </c>
      <c r="I334" s="28">
        <v>1.02</v>
      </c>
      <c r="J334" s="28">
        <f t="shared" si="33"/>
        <v>1.0618460000000001</v>
      </c>
      <c r="K334" s="42">
        <f t="shared" si="34"/>
        <v>13424.66</v>
      </c>
    </row>
    <row r="335" spans="1:11" s="29" customFormat="1" ht="15.75">
      <c r="A335" s="53"/>
      <c r="B335" s="53"/>
      <c r="C335" s="53"/>
      <c r="D335" s="9">
        <v>5</v>
      </c>
      <c r="E335" s="26">
        <f t="shared" si="32"/>
        <v>17806.7</v>
      </c>
      <c r="F335" s="27">
        <v>0.71</v>
      </c>
      <c r="G335" s="28">
        <f t="shared" si="23"/>
        <v>0.86752099999999999</v>
      </c>
      <c r="H335" s="28">
        <f t="shared" si="23"/>
        <v>1.2</v>
      </c>
      <c r="I335" s="28">
        <v>1.02</v>
      </c>
      <c r="J335" s="28">
        <f t="shared" si="33"/>
        <v>1.0618460000000001</v>
      </c>
      <c r="K335" s="42">
        <f t="shared" si="34"/>
        <v>13424.66</v>
      </c>
    </row>
    <row r="336" spans="1:11" s="29" customFormat="1" ht="15.75">
      <c r="A336" s="51">
        <v>154</v>
      </c>
      <c r="B336" s="51" t="s">
        <v>177</v>
      </c>
      <c r="C336" s="48" t="s">
        <v>172</v>
      </c>
      <c r="D336" s="9"/>
      <c r="E336" s="26">
        <f t="shared" si="32"/>
        <v>17806.7</v>
      </c>
      <c r="F336" s="27">
        <v>0.84</v>
      </c>
      <c r="G336" s="28">
        <f t="shared" si="23"/>
        <v>0.86752099999999999</v>
      </c>
      <c r="H336" s="28">
        <f t="shared" si="23"/>
        <v>1.2</v>
      </c>
      <c r="I336" s="28">
        <v>1</v>
      </c>
      <c r="J336" s="28">
        <f t="shared" si="33"/>
        <v>1.0410250000000001</v>
      </c>
      <c r="K336" s="42">
        <f t="shared" si="34"/>
        <v>15571.26</v>
      </c>
    </row>
    <row r="337" spans="1:11" s="29" customFormat="1" ht="15.75">
      <c r="A337" s="52"/>
      <c r="B337" s="52"/>
      <c r="C337" s="52"/>
      <c r="D337" s="9">
        <v>3</v>
      </c>
      <c r="E337" s="26">
        <f t="shared" si="32"/>
        <v>17806.7</v>
      </c>
      <c r="F337" s="27">
        <v>0.84</v>
      </c>
      <c r="G337" s="28">
        <f t="shared" si="23"/>
        <v>0.86752099999999999</v>
      </c>
      <c r="H337" s="28">
        <f t="shared" si="23"/>
        <v>1.2</v>
      </c>
      <c r="I337" s="28">
        <v>1.05</v>
      </c>
      <c r="J337" s="28">
        <f t="shared" si="33"/>
        <v>1.0930759999999999</v>
      </c>
      <c r="K337" s="42">
        <f t="shared" si="34"/>
        <v>16349.82</v>
      </c>
    </row>
    <row r="338" spans="1:11" s="29" customFormat="1" ht="15.75">
      <c r="A338" s="52"/>
      <c r="B338" s="52"/>
      <c r="C338" s="52"/>
      <c r="D338" s="9">
        <v>4</v>
      </c>
      <c r="E338" s="26">
        <f t="shared" si="32"/>
        <v>17806.7</v>
      </c>
      <c r="F338" s="27">
        <v>0.84</v>
      </c>
      <c r="G338" s="28">
        <f t="shared" si="23"/>
        <v>0.86752099999999999</v>
      </c>
      <c r="H338" s="28">
        <f t="shared" si="23"/>
        <v>1.2</v>
      </c>
      <c r="I338" s="28">
        <v>1.02</v>
      </c>
      <c r="J338" s="28">
        <f t="shared" si="33"/>
        <v>1.0618460000000001</v>
      </c>
      <c r="K338" s="42">
        <f t="shared" si="34"/>
        <v>15882.7</v>
      </c>
    </row>
    <row r="339" spans="1:11" s="29" customFormat="1" ht="15.75">
      <c r="A339" s="53"/>
      <c r="B339" s="53"/>
      <c r="C339" s="53"/>
      <c r="D339" s="9">
        <v>5</v>
      </c>
      <c r="E339" s="26">
        <f t="shared" si="32"/>
        <v>17806.7</v>
      </c>
      <c r="F339" s="27">
        <v>0.84</v>
      </c>
      <c r="G339" s="28">
        <f t="shared" si="23"/>
        <v>0.86752099999999999</v>
      </c>
      <c r="H339" s="28">
        <f t="shared" si="23"/>
        <v>1.2</v>
      </c>
      <c r="I339" s="28">
        <v>1.02</v>
      </c>
      <c r="J339" s="28">
        <f t="shared" si="33"/>
        <v>1.0618460000000001</v>
      </c>
      <c r="K339" s="42">
        <f t="shared" si="34"/>
        <v>15882.7</v>
      </c>
    </row>
    <row r="340" spans="1:11" s="29" customFormat="1" ht="15.75">
      <c r="A340" s="51">
        <v>155</v>
      </c>
      <c r="B340" s="51" t="s">
        <v>178</v>
      </c>
      <c r="C340" s="48" t="s">
        <v>172</v>
      </c>
      <c r="D340" s="9"/>
      <c r="E340" s="26">
        <f t="shared" si="32"/>
        <v>17806.7</v>
      </c>
      <c r="F340" s="27">
        <v>0.91</v>
      </c>
      <c r="G340" s="28">
        <f t="shared" si="23"/>
        <v>0.86752099999999999</v>
      </c>
      <c r="H340" s="28">
        <f t="shared" si="23"/>
        <v>1.2</v>
      </c>
      <c r="I340" s="28">
        <v>1</v>
      </c>
      <c r="J340" s="28">
        <f t="shared" si="33"/>
        <v>1.0410250000000001</v>
      </c>
      <c r="K340" s="42">
        <f t="shared" si="34"/>
        <v>16868.87</v>
      </c>
    </row>
    <row r="341" spans="1:11" s="29" customFormat="1" ht="15.75">
      <c r="A341" s="52"/>
      <c r="B341" s="52"/>
      <c r="C341" s="52"/>
      <c r="D341" s="9">
        <v>3</v>
      </c>
      <c r="E341" s="26">
        <f t="shared" si="32"/>
        <v>17806.7</v>
      </c>
      <c r="F341" s="27">
        <v>0.91</v>
      </c>
      <c r="G341" s="28">
        <f t="shared" si="23"/>
        <v>0.86752099999999999</v>
      </c>
      <c r="H341" s="28">
        <f t="shared" si="23"/>
        <v>1.2</v>
      </c>
      <c r="I341" s="28">
        <v>1.05</v>
      </c>
      <c r="J341" s="28">
        <f t="shared" si="33"/>
        <v>1.0930759999999999</v>
      </c>
      <c r="K341" s="42">
        <f t="shared" si="34"/>
        <v>17712.310000000001</v>
      </c>
    </row>
    <row r="342" spans="1:11" s="29" customFormat="1" ht="15.75">
      <c r="A342" s="52"/>
      <c r="B342" s="52"/>
      <c r="C342" s="52"/>
      <c r="D342" s="9">
        <v>4</v>
      </c>
      <c r="E342" s="26">
        <f t="shared" si="32"/>
        <v>17806.7</v>
      </c>
      <c r="F342" s="27">
        <v>0.91</v>
      </c>
      <c r="G342" s="28">
        <f t="shared" si="23"/>
        <v>0.86752099999999999</v>
      </c>
      <c r="H342" s="28">
        <f t="shared" si="23"/>
        <v>1.2</v>
      </c>
      <c r="I342" s="28">
        <v>1.02</v>
      </c>
      <c r="J342" s="28">
        <f t="shared" si="33"/>
        <v>1.0618460000000001</v>
      </c>
      <c r="K342" s="42">
        <f t="shared" si="34"/>
        <v>17206.259999999998</v>
      </c>
    </row>
    <row r="343" spans="1:11" s="29" customFormat="1" ht="15.75">
      <c r="A343" s="53"/>
      <c r="B343" s="53"/>
      <c r="C343" s="53"/>
      <c r="D343" s="9">
        <v>5</v>
      </c>
      <c r="E343" s="26">
        <f t="shared" si="32"/>
        <v>17806.7</v>
      </c>
      <c r="F343" s="27">
        <v>0.91</v>
      </c>
      <c r="G343" s="28">
        <f t="shared" si="23"/>
        <v>0.86752099999999999</v>
      </c>
      <c r="H343" s="28">
        <f t="shared" si="23"/>
        <v>1.2</v>
      </c>
      <c r="I343" s="28">
        <v>1.02</v>
      </c>
      <c r="J343" s="28">
        <f t="shared" si="33"/>
        <v>1.0618460000000001</v>
      </c>
      <c r="K343" s="42">
        <f t="shared" si="34"/>
        <v>17206.259999999998</v>
      </c>
    </row>
    <row r="344" spans="1:11" s="29" customFormat="1" ht="31.5">
      <c r="A344" s="1">
        <v>156</v>
      </c>
      <c r="B344" s="1" t="s">
        <v>179</v>
      </c>
      <c r="C344" s="6" t="s">
        <v>172</v>
      </c>
      <c r="D344" s="9"/>
      <c r="E344" s="26">
        <f t="shared" si="32"/>
        <v>17806.7</v>
      </c>
      <c r="F344" s="27">
        <v>1.1000000000000001</v>
      </c>
      <c r="G344" s="28">
        <f t="shared" si="23"/>
        <v>0.86752099999999999</v>
      </c>
      <c r="H344" s="28">
        <f t="shared" si="23"/>
        <v>1.2</v>
      </c>
      <c r="I344" s="28">
        <v>1</v>
      </c>
      <c r="J344" s="28">
        <f t="shared" si="33"/>
        <v>1.0410250000000001</v>
      </c>
      <c r="K344" s="42">
        <f t="shared" si="34"/>
        <v>20390.939999999999</v>
      </c>
    </row>
    <row r="345" spans="1:11" s="29" customFormat="1" ht="31.5">
      <c r="A345" s="1">
        <v>157</v>
      </c>
      <c r="B345" s="1" t="s">
        <v>180</v>
      </c>
      <c r="C345" s="6" t="s">
        <v>172</v>
      </c>
      <c r="D345" s="9"/>
      <c r="E345" s="26">
        <f t="shared" si="32"/>
        <v>17806.7</v>
      </c>
      <c r="F345" s="27">
        <v>1.35</v>
      </c>
      <c r="G345" s="28">
        <f t="shared" si="23"/>
        <v>0.86752099999999999</v>
      </c>
      <c r="H345" s="28">
        <f t="shared" si="23"/>
        <v>1.2</v>
      </c>
      <c r="I345" s="28">
        <v>1</v>
      </c>
      <c r="J345" s="28">
        <f t="shared" si="33"/>
        <v>1.0410250000000001</v>
      </c>
      <c r="K345" s="42">
        <f t="shared" si="34"/>
        <v>25025.25</v>
      </c>
    </row>
    <row r="346" spans="1:11" s="29" customFormat="1" ht="31.5">
      <c r="A346" s="1">
        <v>158</v>
      </c>
      <c r="B346" s="1" t="s">
        <v>181</v>
      </c>
      <c r="C346" s="6" t="s">
        <v>172</v>
      </c>
      <c r="D346" s="9"/>
      <c r="E346" s="26">
        <f t="shared" si="32"/>
        <v>17806.7</v>
      </c>
      <c r="F346" s="27">
        <v>1.96</v>
      </c>
      <c r="G346" s="28">
        <f t="shared" si="23"/>
        <v>0.86752099999999999</v>
      </c>
      <c r="H346" s="28">
        <f t="shared" si="23"/>
        <v>1.2</v>
      </c>
      <c r="I346" s="28">
        <v>1</v>
      </c>
      <c r="J346" s="28">
        <f t="shared" si="33"/>
        <v>1.0410250000000001</v>
      </c>
      <c r="K346" s="42">
        <f t="shared" si="34"/>
        <v>36332.949999999997</v>
      </c>
    </row>
    <row r="347" spans="1:11" s="29" customFormat="1" ht="15.75">
      <c r="A347" s="1">
        <v>159</v>
      </c>
      <c r="B347" s="1" t="s">
        <v>182</v>
      </c>
      <c r="C347" s="6" t="s">
        <v>172</v>
      </c>
      <c r="D347" s="9"/>
      <c r="E347" s="26">
        <f t="shared" si="32"/>
        <v>17806.7</v>
      </c>
      <c r="F347" s="27">
        <v>25</v>
      </c>
      <c r="G347" s="28">
        <f t="shared" si="23"/>
        <v>0.86752099999999999</v>
      </c>
      <c r="H347" s="28">
        <v>0</v>
      </c>
      <c r="I347" s="28">
        <v>1</v>
      </c>
      <c r="J347" s="28">
        <f>ROUND(G347*I347,6)</f>
        <v>0.86752099999999999</v>
      </c>
      <c r="K347" s="42">
        <f t="shared" si="34"/>
        <v>386192.15</v>
      </c>
    </row>
    <row r="348" spans="1:11" s="29" customFormat="1" ht="15.75">
      <c r="A348" s="1">
        <v>160</v>
      </c>
      <c r="B348" s="1" t="s">
        <v>184</v>
      </c>
      <c r="C348" s="6" t="s">
        <v>183</v>
      </c>
      <c r="D348" s="9"/>
      <c r="E348" s="26">
        <f t="shared" si="32"/>
        <v>17806.7</v>
      </c>
      <c r="F348" s="27">
        <v>0.49</v>
      </c>
      <c r="G348" s="28">
        <f t="shared" si="23"/>
        <v>0.86752099999999999</v>
      </c>
      <c r="H348" s="28">
        <f t="shared" si="23"/>
        <v>1.2</v>
      </c>
      <c r="I348" s="28">
        <v>1</v>
      </c>
      <c r="J348" s="28">
        <f t="shared" si="33"/>
        <v>1.0410250000000001</v>
      </c>
      <c r="K348" s="42">
        <f t="shared" si="34"/>
        <v>9083.24</v>
      </c>
    </row>
    <row r="349" spans="1:11" s="29" customFormat="1" ht="15.75">
      <c r="A349" s="51">
        <v>161</v>
      </c>
      <c r="B349" s="51" t="s">
        <v>185</v>
      </c>
      <c r="C349" s="48" t="s">
        <v>183</v>
      </c>
      <c r="D349" s="9"/>
      <c r="E349" s="26">
        <f t="shared" si="32"/>
        <v>17806.7</v>
      </c>
      <c r="F349" s="27">
        <v>0.79</v>
      </c>
      <c r="G349" s="28">
        <f t="shared" si="23"/>
        <v>0.86752099999999999</v>
      </c>
      <c r="H349" s="28">
        <f t="shared" si="23"/>
        <v>1.2</v>
      </c>
      <c r="I349" s="28">
        <v>1</v>
      </c>
      <c r="J349" s="28">
        <f t="shared" si="33"/>
        <v>1.0410250000000001</v>
      </c>
      <c r="K349" s="42">
        <f t="shared" si="34"/>
        <v>14644.4</v>
      </c>
    </row>
    <row r="350" spans="1:11" s="29" customFormat="1" ht="15.75">
      <c r="A350" s="49"/>
      <c r="B350" s="49"/>
      <c r="C350" s="49"/>
      <c r="D350" s="9">
        <v>4</v>
      </c>
      <c r="E350" s="26">
        <f t="shared" si="32"/>
        <v>17806.7</v>
      </c>
      <c r="F350" s="27">
        <v>0.79</v>
      </c>
      <c r="G350" s="28">
        <f t="shared" si="23"/>
        <v>0.86752099999999999</v>
      </c>
      <c r="H350" s="28">
        <f t="shared" si="23"/>
        <v>1.2</v>
      </c>
      <c r="I350" s="28">
        <v>1.02</v>
      </c>
      <c r="J350" s="28">
        <f t="shared" si="33"/>
        <v>1.0618460000000001</v>
      </c>
      <c r="K350" s="42">
        <f t="shared" si="34"/>
        <v>14937.3</v>
      </c>
    </row>
    <row r="351" spans="1:11" s="29" customFormat="1" ht="15.75">
      <c r="A351" s="49"/>
      <c r="B351" s="49"/>
      <c r="C351" s="49"/>
      <c r="D351" s="9">
        <v>5</v>
      </c>
      <c r="E351" s="26">
        <f t="shared" si="32"/>
        <v>17806.7</v>
      </c>
      <c r="F351" s="27">
        <v>0.79</v>
      </c>
      <c r="G351" s="28">
        <f t="shared" si="23"/>
        <v>0.86752099999999999</v>
      </c>
      <c r="H351" s="28">
        <f t="shared" si="23"/>
        <v>1.2</v>
      </c>
      <c r="I351" s="28">
        <v>1.02</v>
      </c>
      <c r="J351" s="28">
        <f t="shared" si="33"/>
        <v>1.0618460000000001</v>
      </c>
      <c r="K351" s="42">
        <f t="shared" si="34"/>
        <v>14937.3</v>
      </c>
    </row>
    <row r="352" spans="1:11" s="29" customFormat="1" ht="15.75">
      <c r="A352" s="50"/>
      <c r="B352" s="50"/>
      <c r="C352" s="50"/>
      <c r="D352" s="9">
        <v>12</v>
      </c>
      <c r="E352" s="26">
        <f t="shared" si="32"/>
        <v>17806.7</v>
      </c>
      <c r="F352" s="27">
        <v>0.79</v>
      </c>
      <c r="G352" s="28">
        <f t="shared" si="23"/>
        <v>0.86752099999999999</v>
      </c>
      <c r="H352" s="28">
        <f t="shared" si="23"/>
        <v>1.2</v>
      </c>
      <c r="I352" s="28">
        <v>1.2</v>
      </c>
      <c r="J352" s="28">
        <f t="shared" si="33"/>
        <v>1.2492300000000001</v>
      </c>
      <c r="K352" s="42">
        <f t="shared" si="34"/>
        <v>17573.28</v>
      </c>
    </row>
    <row r="353" spans="1:11" s="29" customFormat="1" ht="15.75">
      <c r="A353" s="51">
        <v>162</v>
      </c>
      <c r="B353" s="51" t="s">
        <v>186</v>
      </c>
      <c r="C353" s="48" t="s">
        <v>183</v>
      </c>
      <c r="D353" s="9"/>
      <c r="E353" s="26">
        <f t="shared" si="32"/>
        <v>17806.7</v>
      </c>
      <c r="F353" s="27">
        <v>1.07</v>
      </c>
      <c r="G353" s="28">
        <f t="shared" si="23"/>
        <v>0.86752099999999999</v>
      </c>
      <c r="H353" s="28">
        <f t="shared" si="23"/>
        <v>1.2</v>
      </c>
      <c r="I353" s="28">
        <v>1</v>
      </c>
      <c r="J353" s="28">
        <f t="shared" si="33"/>
        <v>1.0410250000000001</v>
      </c>
      <c r="K353" s="42">
        <f t="shared" si="34"/>
        <v>19834.830000000002</v>
      </c>
    </row>
    <row r="354" spans="1:11" s="29" customFormat="1" ht="15.75">
      <c r="A354" s="49"/>
      <c r="B354" s="49"/>
      <c r="C354" s="49"/>
      <c r="D354" s="9">
        <v>4</v>
      </c>
      <c r="E354" s="26">
        <f t="shared" si="32"/>
        <v>17806.7</v>
      </c>
      <c r="F354" s="27">
        <v>1.07</v>
      </c>
      <c r="G354" s="28">
        <f t="shared" si="23"/>
        <v>0.86752099999999999</v>
      </c>
      <c r="H354" s="28">
        <f t="shared" si="23"/>
        <v>1.2</v>
      </c>
      <c r="I354" s="28">
        <v>1.02</v>
      </c>
      <c r="J354" s="28">
        <f t="shared" si="33"/>
        <v>1.0618460000000001</v>
      </c>
      <c r="K354" s="42">
        <f t="shared" si="34"/>
        <v>20231.53</v>
      </c>
    </row>
    <row r="355" spans="1:11" s="29" customFormat="1" ht="15.75">
      <c r="A355" s="49"/>
      <c r="B355" s="49"/>
      <c r="C355" s="49"/>
      <c r="D355" s="9">
        <v>5</v>
      </c>
      <c r="E355" s="26">
        <f t="shared" si="32"/>
        <v>17806.7</v>
      </c>
      <c r="F355" s="27">
        <v>1.07</v>
      </c>
      <c r="G355" s="28">
        <f t="shared" si="23"/>
        <v>0.86752099999999999</v>
      </c>
      <c r="H355" s="28">
        <f t="shared" si="23"/>
        <v>1.2</v>
      </c>
      <c r="I355" s="28">
        <v>1.02</v>
      </c>
      <c r="J355" s="28">
        <f t="shared" si="33"/>
        <v>1.0618460000000001</v>
      </c>
      <c r="K355" s="42">
        <f t="shared" si="34"/>
        <v>20231.53</v>
      </c>
    </row>
    <row r="356" spans="1:11" s="29" customFormat="1" ht="15.75">
      <c r="A356" s="50"/>
      <c r="B356" s="50"/>
      <c r="C356" s="50"/>
      <c r="D356" s="9">
        <v>12</v>
      </c>
      <c r="E356" s="26">
        <f t="shared" si="32"/>
        <v>17806.7</v>
      </c>
      <c r="F356" s="27">
        <v>1.07</v>
      </c>
      <c r="G356" s="28">
        <f t="shared" si="23"/>
        <v>0.86752099999999999</v>
      </c>
      <c r="H356" s="28">
        <f t="shared" si="23"/>
        <v>1.2</v>
      </c>
      <c r="I356" s="28">
        <v>1.2</v>
      </c>
      <c r="J356" s="28">
        <f t="shared" si="33"/>
        <v>1.2492300000000001</v>
      </c>
      <c r="K356" s="42">
        <f t="shared" si="34"/>
        <v>23801.79</v>
      </c>
    </row>
    <row r="357" spans="1:11" s="29" customFormat="1" ht="15.75">
      <c r="A357" s="51">
        <v>163</v>
      </c>
      <c r="B357" s="51" t="s">
        <v>187</v>
      </c>
      <c r="C357" s="48" t="s">
        <v>183</v>
      </c>
      <c r="D357" s="9"/>
      <c r="E357" s="26">
        <f t="shared" si="32"/>
        <v>17806.7</v>
      </c>
      <c r="F357" s="27">
        <v>1.19</v>
      </c>
      <c r="G357" s="28">
        <f t="shared" si="23"/>
        <v>0.86752099999999999</v>
      </c>
      <c r="H357" s="28">
        <f t="shared" si="23"/>
        <v>1.2</v>
      </c>
      <c r="I357" s="28">
        <v>1</v>
      </c>
      <c r="J357" s="28">
        <f t="shared" si="33"/>
        <v>1.0410250000000001</v>
      </c>
      <c r="K357" s="42">
        <f t="shared" si="34"/>
        <v>22059.29</v>
      </c>
    </row>
    <row r="358" spans="1:11" s="29" customFormat="1" ht="15.75">
      <c r="A358" s="49"/>
      <c r="B358" s="49"/>
      <c r="C358" s="49"/>
      <c r="D358" s="9">
        <v>4</v>
      </c>
      <c r="E358" s="26">
        <f t="shared" si="32"/>
        <v>17806.7</v>
      </c>
      <c r="F358" s="27">
        <v>1.19</v>
      </c>
      <c r="G358" s="28">
        <f t="shared" si="23"/>
        <v>0.86752099999999999</v>
      </c>
      <c r="H358" s="28">
        <f t="shared" si="23"/>
        <v>1.2</v>
      </c>
      <c r="I358" s="28">
        <v>1.02</v>
      </c>
      <c r="J358" s="28">
        <f t="shared" si="33"/>
        <v>1.0618460000000001</v>
      </c>
      <c r="K358" s="42">
        <f t="shared" si="34"/>
        <v>22500.49</v>
      </c>
    </row>
    <row r="359" spans="1:11" s="29" customFormat="1" ht="15.75">
      <c r="A359" s="49"/>
      <c r="B359" s="49"/>
      <c r="C359" s="49"/>
      <c r="D359" s="9">
        <v>5</v>
      </c>
      <c r="E359" s="26">
        <f t="shared" si="32"/>
        <v>17806.7</v>
      </c>
      <c r="F359" s="27">
        <v>1.19</v>
      </c>
      <c r="G359" s="28">
        <f t="shared" si="23"/>
        <v>0.86752099999999999</v>
      </c>
      <c r="H359" s="28">
        <f t="shared" si="23"/>
        <v>1.2</v>
      </c>
      <c r="I359" s="28">
        <v>1.02</v>
      </c>
      <c r="J359" s="28">
        <f t="shared" si="33"/>
        <v>1.0618460000000001</v>
      </c>
      <c r="K359" s="42">
        <f t="shared" si="34"/>
        <v>22500.49</v>
      </c>
    </row>
    <row r="360" spans="1:11" s="29" customFormat="1" ht="15.75">
      <c r="A360" s="50"/>
      <c r="B360" s="50"/>
      <c r="C360" s="50"/>
      <c r="D360" s="9">
        <v>12</v>
      </c>
      <c r="E360" s="26">
        <f t="shared" si="32"/>
        <v>17806.7</v>
      </c>
      <c r="F360" s="27">
        <v>1.19</v>
      </c>
      <c r="G360" s="28">
        <f t="shared" si="23"/>
        <v>0.86752099999999999</v>
      </c>
      <c r="H360" s="28">
        <f t="shared" si="23"/>
        <v>1.2</v>
      </c>
      <c r="I360" s="28">
        <v>1.2</v>
      </c>
      <c r="J360" s="28">
        <f t="shared" si="33"/>
        <v>1.2492300000000001</v>
      </c>
      <c r="K360" s="42">
        <f t="shared" si="34"/>
        <v>26471.15</v>
      </c>
    </row>
    <row r="361" spans="1:11" s="29" customFormat="1" ht="15.75">
      <c r="A361" s="51">
        <v>164</v>
      </c>
      <c r="B361" s="51" t="s">
        <v>188</v>
      </c>
      <c r="C361" s="48" t="s">
        <v>183</v>
      </c>
      <c r="D361" s="9"/>
      <c r="E361" s="26">
        <f t="shared" si="32"/>
        <v>17806.7</v>
      </c>
      <c r="F361" s="27">
        <v>2.11</v>
      </c>
      <c r="G361" s="28">
        <f t="shared" si="23"/>
        <v>0.86752099999999999</v>
      </c>
      <c r="H361" s="28">
        <f t="shared" si="23"/>
        <v>1.2</v>
      </c>
      <c r="I361" s="28">
        <v>1</v>
      </c>
      <c r="J361" s="28">
        <f t="shared" si="33"/>
        <v>1.0410250000000001</v>
      </c>
      <c r="K361" s="42">
        <f t="shared" si="34"/>
        <v>39113.53</v>
      </c>
    </row>
    <row r="362" spans="1:11" s="29" customFormat="1" ht="15.75">
      <c r="A362" s="49"/>
      <c r="B362" s="49"/>
      <c r="C362" s="49"/>
      <c r="D362" s="9">
        <v>4</v>
      </c>
      <c r="E362" s="26">
        <f t="shared" si="32"/>
        <v>17806.7</v>
      </c>
      <c r="F362" s="27">
        <v>2.11</v>
      </c>
      <c r="G362" s="28">
        <f t="shared" si="23"/>
        <v>0.86752099999999999</v>
      </c>
      <c r="H362" s="28">
        <f t="shared" si="23"/>
        <v>1.2</v>
      </c>
      <c r="I362" s="28">
        <v>1.02</v>
      </c>
      <c r="J362" s="28">
        <f t="shared" si="33"/>
        <v>1.0618460000000001</v>
      </c>
      <c r="K362" s="42">
        <f t="shared" si="34"/>
        <v>39895.82</v>
      </c>
    </row>
    <row r="363" spans="1:11" s="29" customFormat="1" ht="15.75">
      <c r="A363" s="49"/>
      <c r="B363" s="49"/>
      <c r="C363" s="49"/>
      <c r="D363" s="9">
        <v>5</v>
      </c>
      <c r="E363" s="26">
        <f t="shared" si="32"/>
        <v>17806.7</v>
      </c>
      <c r="F363" s="27">
        <v>2.11</v>
      </c>
      <c r="G363" s="28">
        <f t="shared" ref="G363:H378" si="35">G$8</f>
        <v>0.86752099999999999</v>
      </c>
      <c r="H363" s="28">
        <f t="shared" si="35"/>
        <v>1.2</v>
      </c>
      <c r="I363" s="28">
        <v>1.02</v>
      </c>
      <c r="J363" s="28">
        <f t="shared" si="33"/>
        <v>1.0618460000000001</v>
      </c>
      <c r="K363" s="42">
        <f t="shared" si="34"/>
        <v>39895.82</v>
      </c>
    </row>
    <row r="364" spans="1:11" s="29" customFormat="1" ht="15.75">
      <c r="A364" s="50"/>
      <c r="B364" s="50"/>
      <c r="C364" s="50"/>
      <c r="D364" s="9">
        <v>12</v>
      </c>
      <c r="E364" s="26">
        <f t="shared" si="32"/>
        <v>17806.7</v>
      </c>
      <c r="F364" s="27">
        <v>2.11</v>
      </c>
      <c r="G364" s="28">
        <f t="shared" si="35"/>
        <v>0.86752099999999999</v>
      </c>
      <c r="H364" s="28">
        <f t="shared" si="35"/>
        <v>1.2</v>
      </c>
      <c r="I364" s="28">
        <v>1.2</v>
      </c>
      <c r="J364" s="28">
        <f t="shared" si="33"/>
        <v>1.2492300000000001</v>
      </c>
      <c r="K364" s="42">
        <f t="shared" si="34"/>
        <v>46936.24</v>
      </c>
    </row>
    <row r="365" spans="1:11" s="29" customFormat="1" ht="15.75">
      <c r="A365" s="51">
        <v>165</v>
      </c>
      <c r="B365" s="51" t="s">
        <v>189</v>
      </c>
      <c r="C365" s="48" t="s">
        <v>183</v>
      </c>
      <c r="D365" s="9"/>
      <c r="E365" s="26">
        <f t="shared" si="32"/>
        <v>17806.7</v>
      </c>
      <c r="F365" s="27">
        <v>2.33</v>
      </c>
      <c r="G365" s="28">
        <f t="shared" si="35"/>
        <v>0.86752099999999999</v>
      </c>
      <c r="H365" s="28">
        <f t="shared" si="35"/>
        <v>1.2</v>
      </c>
      <c r="I365" s="28">
        <v>1</v>
      </c>
      <c r="J365" s="28">
        <f t="shared" si="33"/>
        <v>1.0410250000000001</v>
      </c>
      <c r="K365" s="42">
        <f t="shared" si="34"/>
        <v>43191.72</v>
      </c>
    </row>
    <row r="366" spans="1:11" s="29" customFormat="1" ht="15.75">
      <c r="A366" s="49"/>
      <c r="B366" s="49"/>
      <c r="C366" s="49"/>
      <c r="D366" s="9">
        <v>4</v>
      </c>
      <c r="E366" s="26">
        <f t="shared" si="32"/>
        <v>17806.7</v>
      </c>
      <c r="F366" s="27">
        <v>2.33</v>
      </c>
      <c r="G366" s="28">
        <f t="shared" si="35"/>
        <v>0.86752099999999999</v>
      </c>
      <c r="H366" s="28">
        <f t="shared" si="35"/>
        <v>1.2</v>
      </c>
      <c r="I366" s="28">
        <v>1.02</v>
      </c>
      <c r="J366" s="28">
        <f t="shared" si="33"/>
        <v>1.0618460000000001</v>
      </c>
      <c r="K366" s="42">
        <f t="shared" si="34"/>
        <v>44055.58</v>
      </c>
    </row>
    <row r="367" spans="1:11" s="29" customFormat="1" ht="15.75">
      <c r="A367" s="50"/>
      <c r="B367" s="50"/>
      <c r="C367" s="50"/>
      <c r="D367" s="9">
        <v>5</v>
      </c>
      <c r="E367" s="26">
        <f t="shared" si="32"/>
        <v>17806.7</v>
      </c>
      <c r="F367" s="27">
        <v>2.33</v>
      </c>
      <c r="G367" s="28">
        <f t="shared" si="35"/>
        <v>0.86752099999999999</v>
      </c>
      <c r="H367" s="28">
        <f t="shared" si="35"/>
        <v>1.2</v>
      </c>
      <c r="I367" s="28">
        <v>1.02</v>
      </c>
      <c r="J367" s="28">
        <f t="shared" si="33"/>
        <v>1.0618460000000001</v>
      </c>
      <c r="K367" s="42">
        <f t="shared" si="34"/>
        <v>44055.58</v>
      </c>
    </row>
    <row r="368" spans="1:11" s="29" customFormat="1" ht="15.75">
      <c r="A368" s="51">
        <v>166</v>
      </c>
      <c r="B368" s="51" t="s">
        <v>190</v>
      </c>
      <c r="C368" s="48" t="s">
        <v>183</v>
      </c>
      <c r="D368" s="9"/>
      <c r="E368" s="26">
        <f t="shared" si="32"/>
        <v>17806.7</v>
      </c>
      <c r="F368" s="27">
        <v>0.51</v>
      </c>
      <c r="G368" s="28">
        <f t="shared" si="35"/>
        <v>0.86752099999999999</v>
      </c>
      <c r="H368" s="28">
        <f t="shared" si="35"/>
        <v>1.2</v>
      </c>
      <c r="I368" s="28">
        <v>1</v>
      </c>
      <c r="J368" s="28">
        <f t="shared" si="33"/>
        <v>1.0410250000000001</v>
      </c>
      <c r="K368" s="42">
        <f t="shared" si="34"/>
        <v>9453.98</v>
      </c>
    </row>
    <row r="369" spans="1:11" s="29" customFormat="1" ht="15.75">
      <c r="A369" s="52"/>
      <c r="B369" s="52"/>
      <c r="C369" s="52"/>
      <c r="D369" s="9">
        <v>3</v>
      </c>
      <c r="E369" s="26">
        <f t="shared" si="32"/>
        <v>17806.7</v>
      </c>
      <c r="F369" s="27">
        <v>0.51</v>
      </c>
      <c r="G369" s="28">
        <f t="shared" si="35"/>
        <v>0.86752099999999999</v>
      </c>
      <c r="H369" s="28">
        <f t="shared" si="35"/>
        <v>1.2</v>
      </c>
      <c r="I369" s="28">
        <v>1.05</v>
      </c>
      <c r="J369" s="28">
        <f t="shared" si="33"/>
        <v>1.0930759999999999</v>
      </c>
      <c r="K369" s="42">
        <f t="shared" si="34"/>
        <v>9926.68</v>
      </c>
    </row>
    <row r="370" spans="1:11" s="29" customFormat="1" ht="15.75">
      <c r="A370" s="52"/>
      <c r="B370" s="52"/>
      <c r="C370" s="52"/>
      <c r="D370" s="9">
        <v>4</v>
      </c>
      <c r="E370" s="26">
        <f t="shared" si="32"/>
        <v>17806.7</v>
      </c>
      <c r="F370" s="27">
        <v>0.51</v>
      </c>
      <c r="G370" s="28">
        <f t="shared" si="35"/>
        <v>0.86752099999999999</v>
      </c>
      <c r="H370" s="28">
        <f t="shared" si="35"/>
        <v>1.2</v>
      </c>
      <c r="I370" s="28">
        <v>1.02</v>
      </c>
      <c r="J370" s="28">
        <f t="shared" si="33"/>
        <v>1.0618460000000001</v>
      </c>
      <c r="K370" s="42">
        <f t="shared" si="34"/>
        <v>9643.07</v>
      </c>
    </row>
    <row r="371" spans="1:11" s="29" customFormat="1" ht="15.75">
      <c r="A371" s="52"/>
      <c r="B371" s="52"/>
      <c r="C371" s="52"/>
      <c r="D371" s="9">
        <v>5</v>
      </c>
      <c r="E371" s="26">
        <f t="shared" si="32"/>
        <v>17806.7</v>
      </c>
      <c r="F371" s="27">
        <v>0.51</v>
      </c>
      <c r="G371" s="28">
        <f t="shared" si="35"/>
        <v>0.86752099999999999</v>
      </c>
      <c r="H371" s="28">
        <f t="shared" si="35"/>
        <v>1.2</v>
      </c>
      <c r="I371" s="28">
        <v>1.02</v>
      </c>
      <c r="J371" s="28">
        <f t="shared" si="33"/>
        <v>1.0618460000000001</v>
      </c>
      <c r="K371" s="42">
        <f t="shared" si="34"/>
        <v>9643.07</v>
      </c>
    </row>
    <row r="372" spans="1:11" s="29" customFormat="1" ht="15.75">
      <c r="A372" s="53"/>
      <c r="B372" s="53"/>
      <c r="C372" s="53"/>
      <c r="D372" s="9">
        <v>12</v>
      </c>
      <c r="E372" s="26">
        <f t="shared" si="32"/>
        <v>17806.7</v>
      </c>
      <c r="F372" s="27">
        <v>0.51</v>
      </c>
      <c r="G372" s="28">
        <f t="shared" si="35"/>
        <v>0.86752099999999999</v>
      </c>
      <c r="H372" s="28">
        <f t="shared" si="35"/>
        <v>1.2</v>
      </c>
      <c r="I372" s="28">
        <v>1.2</v>
      </c>
      <c r="J372" s="28">
        <f t="shared" si="33"/>
        <v>1.2492300000000001</v>
      </c>
      <c r="K372" s="42">
        <f t="shared" si="34"/>
        <v>11344.78</v>
      </c>
    </row>
    <row r="373" spans="1:11" s="29" customFormat="1" ht="15.75">
      <c r="A373" s="1">
        <v>167</v>
      </c>
      <c r="B373" s="1" t="s">
        <v>191</v>
      </c>
      <c r="C373" s="6" t="s">
        <v>183</v>
      </c>
      <c r="D373" s="9"/>
      <c r="E373" s="26">
        <f t="shared" si="32"/>
        <v>17806.7</v>
      </c>
      <c r="F373" s="27">
        <v>0.66</v>
      </c>
      <c r="G373" s="28">
        <f t="shared" si="35"/>
        <v>0.86752099999999999</v>
      </c>
      <c r="H373" s="28">
        <f t="shared" si="35"/>
        <v>1.2</v>
      </c>
      <c r="I373" s="28">
        <v>1</v>
      </c>
      <c r="J373" s="28">
        <f t="shared" si="33"/>
        <v>1.0410250000000001</v>
      </c>
      <c r="K373" s="42">
        <f t="shared" si="34"/>
        <v>12234.57</v>
      </c>
    </row>
    <row r="374" spans="1:11" s="29" customFormat="1" ht="15.75">
      <c r="A374" s="1">
        <v>168</v>
      </c>
      <c r="B374" s="1" t="s">
        <v>193</v>
      </c>
      <c r="C374" s="6" t="s">
        <v>192</v>
      </c>
      <c r="D374" s="9"/>
      <c r="E374" s="26">
        <f t="shared" si="32"/>
        <v>17806.7</v>
      </c>
      <c r="F374" s="27">
        <v>1.1100000000000001</v>
      </c>
      <c r="G374" s="28">
        <f t="shared" si="35"/>
        <v>0.86752099999999999</v>
      </c>
      <c r="H374" s="28">
        <f t="shared" si="35"/>
        <v>1.2</v>
      </c>
      <c r="I374" s="28">
        <v>1</v>
      </c>
      <c r="J374" s="28">
        <f t="shared" si="33"/>
        <v>1.0410250000000001</v>
      </c>
      <c r="K374" s="42">
        <f t="shared" si="34"/>
        <v>20576.310000000001</v>
      </c>
    </row>
    <row r="375" spans="1:11" s="29" customFormat="1" ht="15.75">
      <c r="A375" s="51">
        <v>169</v>
      </c>
      <c r="B375" s="51" t="s">
        <v>194</v>
      </c>
      <c r="C375" s="48" t="s">
        <v>192</v>
      </c>
      <c r="D375" s="9"/>
      <c r="E375" s="26">
        <f t="shared" si="32"/>
        <v>17806.7</v>
      </c>
      <c r="F375" s="27">
        <v>0.39</v>
      </c>
      <c r="G375" s="28">
        <f t="shared" si="35"/>
        <v>0.86752099999999999</v>
      </c>
      <c r="H375" s="28">
        <f t="shared" si="35"/>
        <v>1.2</v>
      </c>
      <c r="I375" s="28">
        <v>1</v>
      </c>
      <c r="J375" s="28">
        <f t="shared" si="33"/>
        <v>1.0410250000000001</v>
      </c>
      <c r="K375" s="42">
        <f t="shared" si="34"/>
        <v>7229.52</v>
      </c>
    </row>
    <row r="376" spans="1:11" s="29" customFormat="1" ht="15.75">
      <c r="A376" s="52"/>
      <c r="B376" s="52"/>
      <c r="C376" s="52"/>
      <c r="D376" s="9">
        <v>1</v>
      </c>
      <c r="E376" s="26">
        <f t="shared" si="32"/>
        <v>17806.7</v>
      </c>
      <c r="F376" s="27">
        <v>0.39</v>
      </c>
      <c r="G376" s="28">
        <f t="shared" si="35"/>
        <v>0.86752099999999999</v>
      </c>
      <c r="H376" s="28">
        <f t="shared" si="35"/>
        <v>1.2</v>
      </c>
      <c r="I376" s="28">
        <v>1.1000000000000001</v>
      </c>
      <c r="J376" s="28">
        <f t="shared" si="33"/>
        <v>1.1451279999999999</v>
      </c>
      <c r="K376" s="42">
        <f t="shared" si="34"/>
        <v>7952.47</v>
      </c>
    </row>
    <row r="377" spans="1:11" s="29" customFormat="1" ht="15.75">
      <c r="A377" s="52"/>
      <c r="B377" s="52"/>
      <c r="C377" s="52"/>
      <c r="D377" s="9">
        <v>2</v>
      </c>
      <c r="E377" s="26">
        <f t="shared" ref="E377:E440" si="36">E$8</f>
        <v>17806.7</v>
      </c>
      <c r="F377" s="27">
        <v>0.39</v>
      </c>
      <c r="G377" s="28">
        <f t="shared" si="35"/>
        <v>0.86752099999999999</v>
      </c>
      <c r="H377" s="28">
        <f t="shared" si="35"/>
        <v>1.2</v>
      </c>
      <c r="I377" s="28">
        <v>1.1000000000000001</v>
      </c>
      <c r="J377" s="28">
        <f t="shared" si="33"/>
        <v>1.1451279999999999</v>
      </c>
      <c r="K377" s="42">
        <f t="shared" si="34"/>
        <v>7952.47</v>
      </c>
    </row>
    <row r="378" spans="1:11" s="29" customFormat="1" ht="15.75">
      <c r="A378" s="52"/>
      <c r="B378" s="52"/>
      <c r="C378" s="52"/>
      <c r="D378" s="9">
        <v>3</v>
      </c>
      <c r="E378" s="26">
        <f t="shared" si="36"/>
        <v>17806.7</v>
      </c>
      <c r="F378" s="27">
        <v>0.39</v>
      </c>
      <c r="G378" s="28">
        <f t="shared" si="35"/>
        <v>0.86752099999999999</v>
      </c>
      <c r="H378" s="28">
        <f t="shared" si="35"/>
        <v>1.2</v>
      </c>
      <c r="I378" s="28">
        <v>1.05</v>
      </c>
      <c r="J378" s="28">
        <f t="shared" si="33"/>
        <v>1.0930759999999999</v>
      </c>
      <c r="K378" s="42">
        <f t="shared" si="34"/>
        <v>7590.99</v>
      </c>
    </row>
    <row r="379" spans="1:11" s="29" customFormat="1" ht="15.75">
      <c r="A379" s="53"/>
      <c r="B379" s="53"/>
      <c r="C379" s="53"/>
      <c r="D379" s="9">
        <v>8</v>
      </c>
      <c r="E379" s="26">
        <f t="shared" si="36"/>
        <v>17806.7</v>
      </c>
      <c r="F379" s="27">
        <v>0.39</v>
      </c>
      <c r="G379" s="28">
        <f t="shared" ref="G379:H413" si="37">G$8</f>
        <v>0.86752099999999999</v>
      </c>
      <c r="H379" s="28">
        <f t="shared" si="37"/>
        <v>1.2</v>
      </c>
      <c r="I379" s="28">
        <v>1.05</v>
      </c>
      <c r="J379" s="28">
        <f t="shared" si="33"/>
        <v>1.0930759999999999</v>
      </c>
      <c r="K379" s="42">
        <f t="shared" si="34"/>
        <v>7590.99</v>
      </c>
    </row>
    <row r="380" spans="1:11" s="29" customFormat="1" ht="15.75">
      <c r="A380" s="51">
        <v>170</v>
      </c>
      <c r="B380" s="51" t="s">
        <v>195</v>
      </c>
      <c r="C380" s="48" t="s">
        <v>192</v>
      </c>
      <c r="D380" s="9"/>
      <c r="E380" s="26">
        <f t="shared" si="36"/>
        <v>17806.7</v>
      </c>
      <c r="F380" s="27">
        <v>1.85</v>
      </c>
      <c r="G380" s="28">
        <f t="shared" si="37"/>
        <v>0.86752099999999999</v>
      </c>
      <c r="H380" s="28">
        <f t="shared" si="37"/>
        <v>1.2</v>
      </c>
      <c r="I380" s="28">
        <v>1</v>
      </c>
      <c r="J380" s="28">
        <f t="shared" si="33"/>
        <v>1.0410250000000001</v>
      </c>
      <c r="K380" s="42">
        <f t="shared" si="34"/>
        <v>34293.86</v>
      </c>
    </row>
    <row r="381" spans="1:11" s="29" customFormat="1" ht="15.75">
      <c r="A381" s="52"/>
      <c r="B381" s="52"/>
      <c r="C381" s="52"/>
      <c r="D381" s="9">
        <v>3</v>
      </c>
      <c r="E381" s="26">
        <f t="shared" si="36"/>
        <v>17806.7</v>
      </c>
      <c r="F381" s="27">
        <v>1.85</v>
      </c>
      <c r="G381" s="28">
        <f t="shared" si="37"/>
        <v>0.86752099999999999</v>
      </c>
      <c r="H381" s="28">
        <f t="shared" si="37"/>
        <v>1.2</v>
      </c>
      <c r="I381" s="28">
        <v>1.05</v>
      </c>
      <c r="J381" s="28">
        <f t="shared" si="33"/>
        <v>1.0930759999999999</v>
      </c>
      <c r="K381" s="42">
        <f t="shared" si="34"/>
        <v>36008.54</v>
      </c>
    </row>
    <row r="382" spans="1:11" s="29" customFormat="1" ht="15.75">
      <c r="A382" s="53"/>
      <c r="B382" s="53"/>
      <c r="C382" s="53"/>
      <c r="D382" s="9">
        <v>8</v>
      </c>
      <c r="E382" s="26">
        <f t="shared" si="36"/>
        <v>17806.7</v>
      </c>
      <c r="F382" s="27">
        <v>1.85</v>
      </c>
      <c r="G382" s="28">
        <f t="shared" si="37"/>
        <v>0.86752099999999999</v>
      </c>
      <c r="H382" s="28">
        <f t="shared" si="37"/>
        <v>1.2</v>
      </c>
      <c r="I382" s="28">
        <v>1.05</v>
      </c>
      <c r="J382" s="28">
        <f t="shared" si="33"/>
        <v>1.0930759999999999</v>
      </c>
      <c r="K382" s="42">
        <f t="shared" si="34"/>
        <v>36008.54</v>
      </c>
    </row>
    <row r="383" spans="1:11" s="29" customFormat="1" ht="15.75">
      <c r="A383" s="1">
        <v>171</v>
      </c>
      <c r="B383" s="1" t="s">
        <v>196</v>
      </c>
      <c r="C383" s="6" t="s">
        <v>192</v>
      </c>
      <c r="D383" s="9"/>
      <c r="E383" s="26">
        <f t="shared" si="36"/>
        <v>17806.7</v>
      </c>
      <c r="F383" s="27">
        <v>2.12</v>
      </c>
      <c r="G383" s="28">
        <f t="shared" si="37"/>
        <v>0.86752099999999999</v>
      </c>
      <c r="H383" s="28">
        <f t="shared" si="37"/>
        <v>1.2</v>
      </c>
      <c r="I383" s="28">
        <v>1</v>
      </c>
      <c r="J383" s="28">
        <f t="shared" si="33"/>
        <v>1.0410250000000001</v>
      </c>
      <c r="K383" s="42">
        <f t="shared" si="34"/>
        <v>39298.910000000003</v>
      </c>
    </row>
    <row r="384" spans="1:11" s="29" customFormat="1" ht="15.75">
      <c r="A384" s="51">
        <v>172</v>
      </c>
      <c r="B384" s="51" t="s">
        <v>198</v>
      </c>
      <c r="C384" s="48" t="s">
        <v>197</v>
      </c>
      <c r="D384" s="9"/>
      <c r="E384" s="26">
        <f t="shared" si="36"/>
        <v>17806.7</v>
      </c>
      <c r="F384" s="27">
        <v>0.85</v>
      </c>
      <c r="G384" s="28">
        <f t="shared" si="37"/>
        <v>0.86752099999999999</v>
      </c>
      <c r="H384" s="28">
        <f t="shared" si="37"/>
        <v>1.2</v>
      </c>
      <c r="I384" s="28">
        <v>1</v>
      </c>
      <c r="J384" s="28">
        <f t="shared" si="33"/>
        <v>1.0410250000000001</v>
      </c>
      <c r="K384" s="42">
        <f t="shared" si="34"/>
        <v>15756.64</v>
      </c>
    </row>
    <row r="385" spans="1:11" s="29" customFormat="1" ht="15.75">
      <c r="A385" s="49"/>
      <c r="B385" s="49"/>
      <c r="C385" s="49"/>
      <c r="D385" s="9">
        <v>4</v>
      </c>
      <c r="E385" s="26">
        <f t="shared" si="36"/>
        <v>17806.7</v>
      </c>
      <c r="F385" s="27">
        <v>0.85</v>
      </c>
      <c r="G385" s="28">
        <f t="shared" si="37"/>
        <v>0.86752099999999999</v>
      </c>
      <c r="H385" s="28">
        <f t="shared" si="37"/>
        <v>1.2</v>
      </c>
      <c r="I385" s="28">
        <v>1.02</v>
      </c>
      <c r="J385" s="28">
        <f t="shared" si="33"/>
        <v>1.0618460000000001</v>
      </c>
      <c r="K385" s="42">
        <f t="shared" si="34"/>
        <v>16071.78</v>
      </c>
    </row>
    <row r="386" spans="1:11" s="29" customFormat="1" ht="15.75">
      <c r="A386" s="50"/>
      <c r="B386" s="50"/>
      <c r="C386" s="50"/>
      <c r="D386" s="9">
        <v>5</v>
      </c>
      <c r="E386" s="26">
        <f t="shared" si="36"/>
        <v>17806.7</v>
      </c>
      <c r="F386" s="27">
        <v>0.85</v>
      </c>
      <c r="G386" s="28">
        <f t="shared" si="37"/>
        <v>0.86752099999999999</v>
      </c>
      <c r="H386" s="28">
        <f t="shared" si="37"/>
        <v>1.2</v>
      </c>
      <c r="I386" s="28">
        <v>1.02</v>
      </c>
      <c r="J386" s="28">
        <f t="shared" si="33"/>
        <v>1.0618460000000001</v>
      </c>
      <c r="K386" s="42">
        <f t="shared" si="34"/>
        <v>16071.78</v>
      </c>
    </row>
    <row r="387" spans="1:11" s="29" customFormat="1" ht="31.5">
      <c r="A387" s="1">
        <v>173</v>
      </c>
      <c r="B387" s="1" t="s">
        <v>199</v>
      </c>
      <c r="C387" s="6" t="s">
        <v>197</v>
      </c>
      <c r="D387" s="9"/>
      <c r="E387" s="26">
        <f t="shared" si="36"/>
        <v>17806.7</v>
      </c>
      <c r="F387" s="27">
        <v>2.48</v>
      </c>
      <c r="G387" s="28">
        <f t="shared" si="37"/>
        <v>0.86752099999999999</v>
      </c>
      <c r="H387" s="28">
        <f t="shared" si="37"/>
        <v>1.2</v>
      </c>
      <c r="I387" s="28">
        <v>1</v>
      </c>
      <c r="J387" s="28">
        <f t="shared" si="33"/>
        <v>1.0410250000000001</v>
      </c>
      <c r="K387" s="42">
        <f t="shared" si="34"/>
        <v>45972.31</v>
      </c>
    </row>
    <row r="388" spans="1:11" s="29" customFormat="1" ht="31.5">
      <c r="A388" s="1">
        <v>174</v>
      </c>
      <c r="B388" s="1" t="s">
        <v>200</v>
      </c>
      <c r="C388" s="6" t="s">
        <v>197</v>
      </c>
      <c r="D388" s="9"/>
      <c r="E388" s="26">
        <f t="shared" si="36"/>
        <v>17806.7</v>
      </c>
      <c r="F388" s="27">
        <v>0.91</v>
      </c>
      <c r="G388" s="28">
        <f t="shared" si="37"/>
        <v>0.86752099999999999</v>
      </c>
      <c r="H388" s="28">
        <f t="shared" si="37"/>
        <v>1.2</v>
      </c>
      <c r="I388" s="28">
        <v>1</v>
      </c>
      <c r="J388" s="28">
        <f t="shared" si="33"/>
        <v>1.0410250000000001</v>
      </c>
      <c r="K388" s="42">
        <f t="shared" si="34"/>
        <v>16868.87</v>
      </c>
    </row>
    <row r="389" spans="1:11" s="29" customFormat="1" ht="15.75">
      <c r="A389" s="51">
        <v>175</v>
      </c>
      <c r="B389" s="51" t="s">
        <v>201</v>
      </c>
      <c r="C389" s="48" t="s">
        <v>197</v>
      </c>
      <c r="D389" s="9"/>
      <c r="E389" s="26">
        <f t="shared" si="36"/>
        <v>17806.7</v>
      </c>
      <c r="F389" s="27">
        <v>1.29</v>
      </c>
      <c r="G389" s="28">
        <v>1.4</v>
      </c>
      <c r="H389" s="28">
        <f t="shared" si="37"/>
        <v>1.2</v>
      </c>
      <c r="I389" s="28">
        <v>1</v>
      </c>
      <c r="J389" s="28">
        <f t="shared" si="33"/>
        <v>1.68</v>
      </c>
      <c r="K389" s="42">
        <f t="shared" si="34"/>
        <v>38590.68</v>
      </c>
    </row>
    <row r="390" spans="1:11" s="29" customFormat="1" ht="15.75">
      <c r="A390" s="52"/>
      <c r="B390" s="52"/>
      <c r="C390" s="52"/>
      <c r="D390" s="9">
        <v>1</v>
      </c>
      <c r="E390" s="26">
        <f t="shared" si="36"/>
        <v>17806.7</v>
      </c>
      <c r="F390" s="27">
        <v>1.29</v>
      </c>
      <c r="G390" s="28">
        <v>1.4</v>
      </c>
      <c r="H390" s="28">
        <f t="shared" si="37"/>
        <v>1.2</v>
      </c>
      <c r="I390" s="28">
        <v>1.1000000000000001</v>
      </c>
      <c r="J390" s="28">
        <f t="shared" si="33"/>
        <v>1.8480000000000001</v>
      </c>
      <c r="K390" s="42">
        <f t="shared" si="34"/>
        <v>42449.75</v>
      </c>
    </row>
    <row r="391" spans="1:11" s="29" customFormat="1" ht="15.75">
      <c r="A391" s="52"/>
      <c r="B391" s="52"/>
      <c r="C391" s="52"/>
      <c r="D391" s="9">
        <v>2</v>
      </c>
      <c r="E391" s="26">
        <f t="shared" si="36"/>
        <v>17806.7</v>
      </c>
      <c r="F391" s="27">
        <v>1.29</v>
      </c>
      <c r="G391" s="28">
        <v>1.4</v>
      </c>
      <c r="H391" s="28">
        <f t="shared" si="37"/>
        <v>1.2</v>
      </c>
      <c r="I391" s="28">
        <v>1.1000000000000001</v>
      </c>
      <c r="J391" s="28">
        <f t="shared" si="33"/>
        <v>1.8480000000000001</v>
      </c>
      <c r="K391" s="42">
        <f t="shared" si="34"/>
        <v>42449.75</v>
      </c>
    </row>
    <row r="392" spans="1:11" s="29" customFormat="1" ht="15.75">
      <c r="A392" s="52"/>
      <c r="B392" s="52"/>
      <c r="C392" s="52"/>
      <c r="D392" s="9">
        <v>3</v>
      </c>
      <c r="E392" s="26">
        <f t="shared" si="36"/>
        <v>17806.7</v>
      </c>
      <c r="F392" s="27">
        <v>1.29</v>
      </c>
      <c r="G392" s="28">
        <v>1.4</v>
      </c>
      <c r="H392" s="28">
        <f t="shared" si="37"/>
        <v>1.2</v>
      </c>
      <c r="I392" s="28">
        <v>1.05</v>
      </c>
      <c r="J392" s="28">
        <f t="shared" si="33"/>
        <v>1.764</v>
      </c>
      <c r="K392" s="42">
        <f t="shared" si="34"/>
        <v>40520.21</v>
      </c>
    </row>
    <row r="393" spans="1:11" s="29" customFormat="1" ht="15.75">
      <c r="A393" s="52"/>
      <c r="B393" s="52"/>
      <c r="C393" s="52"/>
      <c r="D393" s="9">
        <v>4</v>
      </c>
      <c r="E393" s="26">
        <f t="shared" si="36"/>
        <v>17806.7</v>
      </c>
      <c r="F393" s="27">
        <v>1.29</v>
      </c>
      <c r="G393" s="28">
        <v>1.4</v>
      </c>
      <c r="H393" s="28">
        <f t="shared" si="37"/>
        <v>1.2</v>
      </c>
      <c r="I393" s="28">
        <v>1.02</v>
      </c>
      <c r="J393" s="28">
        <f t="shared" ref="J393:J453" si="38">ROUND(G393*H393*I393,6)</f>
        <v>1.7136</v>
      </c>
      <c r="K393" s="42">
        <f t="shared" si="34"/>
        <v>39362.49</v>
      </c>
    </row>
    <row r="394" spans="1:11" s="29" customFormat="1" ht="15.75">
      <c r="A394" s="52"/>
      <c r="B394" s="52"/>
      <c r="C394" s="52"/>
      <c r="D394" s="9">
        <v>5</v>
      </c>
      <c r="E394" s="26">
        <f t="shared" si="36"/>
        <v>17806.7</v>
      </c>
      <c r="F394" s="27">
        <v>1.29</v>
      </c>
      <c r="G394" s="28">
        <v>1.4</v>
      </c>
      <c r="H394" s="28">
        <f t="shared" si="37"/>
        <v>1.2</v>
      </c>
      <c r="I394" s="28">
        <v>1.02</v>
      </c>
      <c r="J394" s="28">
        <f t="shared" si="38"/>
        <v>1.7136</v>
      </c>
      <c r="K394" s="42">
        <f t="shared" ref="K394:K457" si="39">ROUND(E394*F394*J394,2)</f>
        <v>39362.49</v>
      </c>
    </row>
    <row r="395" spans="1:11" s="29" customFormat="1" ht="15.75">
      <c r="A395" s="53"/>
      <c r="B395" s="53"/>
      <c r="C395" s="53"/>
      <c r="D395" s="9">
        <v>8</v>
      </c>
      <c r="E395" s="26">
        <f t="shared" si="36"/>
        <v>17806.7</v>
      </c>
      <c r="F395" s="27">
        <v>1.29</v>
      </c>
      <c r="G395" s="28">
        <v>1.4</v>
      </c>
      <c r="H395" s="28">
        <f t="shared" si="37"/>
        <v>1.2</v>
      </c>
      <c r="I395" s="28">
        <v>1.05</v>
      </c>
      <c r="J395" s="28">
        <f t="shared" si="38"/>
        <v>1.764</v>
      </c>
      <c r="K395" s="42">
        <f t="shared" si="39"/>
        <v>40520.21</v>
      </c>
    </row>
    <row r="396" spans="1:11" s="29" customFormat="1" ht="15.75">
      <c r="A396" s="51">
        <v>176</v>
      </c>
      <c r="B396" s="51" t="s">
        <v>202</v>
      </c>
      <c r="C396" s="48" t="s">
        <v>197</v>
      </c>
      <c r="D396" s="9"/>
      <c r="E396" s="26">
        <f t="shared" si="36"/>
        <v>17806.7</v>
      </c>
      <c r="F396" s="27">
        <v>1.1100000000000001</v>
      </c>
      <c r="G396" s="28">
        <f t="shared" si="37"/>
        <v>0.86752099999999999</v>
      </c>
      <c r="H396" s="28">
        <f t="shared" si="37"/>
        <v>1.2</v>
      </c>
      <c r="I396" s="28">
        <v>1</v>
      </c>
      <c r="J396" s="28">
        <f t="shared" si="38"/>
        <v>1.0410250000000001</v>
      </c>
      <c r="K396" s="42">
        <f t="shared" si="39"/>
        <v>20576.310000000001</v>
      </c>
    </row>
    <row r="397" spans="1:11" s="29" customFormat="1" ht="15.75">
      <c r="A397" s="49"/>
      <c r="B397" s="49"/>
      <c r="C397" s="49"/>
      <c r="D397" s="9">
        <v>4</v>
      </c>
      <c r="E397" s="26">
        <f t="shared" si="36"/>
        <v>17806.7</v>
      </c>
      <c r="F397" s="27">
        <v>1.1100000000000001</v>
      </c>
      <c r="G397" s="28">
        <f t="shared" si="37"/>
        <v>0.86752099999999999</v>
      </c>
      <c r="H397" s="28">
        <f t="shared" si="37"/>
        <v>1.2</v>
      </c>
      <c r="I397" s="28">
        <v>1.02</v>
      </c>
      <c r="J397" s="28">
        <f t="shared" si="38"/>
        <v>1.0618460000000001</v>
      </c>
      <c r="K397" s="42">
        <f t="shared" si="39"/>
        <v>20987.85</v>
      </c>
    </row>
    <row r="398" spans="1:11" s="29" customFormat="1" ht="15.75">
      <c r="A398" s="50"/>
      <c r="B398" s="50"/>
      <c r="C398" s="50"/>
      <c r="D398" s="9">
        <v>5</v>
      </c>
      <c r="E398" s="26">
        <f t="shared" si="36"/>
        <v>17806.7</v>
      </c>
      <c r="F398" s="27">
        <v>1.1100000000000001</v>
      </c>
      <c r="G398" s="28">
        <f t="shared" si="37"/>
        <v>0.86752099999999999</v>
      </c>
      <c r="H398" s="28">
        <f t="shared" si="37"/>
        <v>1.2</v>
      </c>
      <c r="I398" s="28">
        <v>1.02</v>
      </c>
      <c r="J398" s="28">
        <f t="shared" si="38"/>
        <v>1.0618460000000001</v>
      </c>
      <c r="K398" s="42">
        <f t="shared" si="39"/>
        <v>20987.85</v>
      </c>
    </row>
    <row r="399" spans="1:11" s="29" customFormat="1" ht="15.75">
      <c r="A399" s="1">
        <v>177</v>
      </c>
      <c r="B399" s="1" t="s">
        <v>203</v>
      </c>
      <c r="C399" s="6" t="s">
        <v>197</v>
      </c>
      <c r="D399" s="9"/>
      <c r="E399" s="26">
        <f t="shared" si="36"/>
        <v>17806.7</v>
      </c>
      <c r="F399" s="27">
        <v>1.25</v>
      </c>
      <c r="G399" s="28">
        <f t="shared" si="37"/>
        <v>0.86752099999999999</v>
      </c>
      <c r="H399" s="28">
        <f t="shared" si="37"/>
        <v>1.2</v>
      </c>
      <c r="I399" s="28">
        <v>1</v>
      </c>
      <c r="J399" s="28">
        <f t="shared" si="38"/>
        <v>1.0410250000000001</v>
      </c>
      <c r="K399" s="42">
        <f t="shared" si="39"/>
        <v>23171.52</v>
      </c>
    </row>
    <row r="400" spans="1:11" s="29" customFormat="1" ht="15.75">
      <c r="A400" s="1">
        <v>178</v>
      </c>
      <c r="B400" s="1" t="s">
        <v>205</v>
      </c>
      <c r="C400" s="6" t="s">
        <v>204</v>
      </c>
      <c r="D400" s="9"/>
      <c r="E400" s="26">
        <f t="shared" si="36"/>
        <v>17806.7</v>
      </c>
      <c r="F400" s="27">
        <v>1.78</v>
      </c>
      <c r="G400" s="28">
        <f t="shared" si="37"/>
        <v>0.86752099999999999</v>
      </c>
      <c r="H400" s="28">
        <f t="shared" si="37"/>
        <v>1.2</v>
      </c>
      <c r="I400" s="28">
        <v>1</v>
      </c>
      <c r="J400" s="28">
        <f t="shared" si="38"/>
        <v>1.0410250000000001</v>
      </c>
      <c r="K400" s="42">
        <f t="shared" si="39"/>
        <v>32996.25</v>
      </c>
    </row>
    <row r="401" spans="1:11" s="29" customFormat="1" ht="15.75">
      <c r="A401" s="51">
        <v>179</v>
      </c>
      <c r="B401" s="51" t="s">
        <v>206</v>
      </c>
      <c r="C401" s="48" t="s">
        <v>204</v>
      </c>
      <c r="D401" s="9"/>
      <c r="E401" s="26">
        <f t="shared" si="36"/>
        <v>17806.7</v>
      </c>
      <c r="F401" s="27">
        <v>1.67</v>
      </c>
      <c r="G401" s="28">
        <f t="shared" si="37"/>
        <v>0.86752099999999999</v>
      </c>
      <c r="H401" s="28">
        <f t="shared" si="37"/>
        <v>1.2</v>
      </c>
      <c r="I401" s="28">
        <v>1</v>
      </c>
      <c r="J401" s="28">
        <f t="shared" si="38"/>
        <v>1.0410250000000001</v>
      </c>
      <c r="K401" s="42">
        <f t="shared" si="39"/>
        <v>30957.16</v>
      </c>
    </row>
    <row r="402" spans="1:11" s="29" customFormat="1" ht="15.75">
      <c r="A402" s="52"/>
      <c r="B402" s="52"/>
      <c r="C402" s="52"/>
      <c r="D402" s="9">
        <v>3</v>
      </c>
      <c r="E402" s="26">
        <f t="shared" si="36"/>
        <v>17806.7</v>
      </c>
      <c r="F402" s="27">
        <v>1.67</v>
      </c>
      <c r="G402" s="28">
        <f t="shared" si="37"/>
        <v>0.86752099999999999</v>
      </c>
      <c r="H402" s="28">
        <f t="shared" si="37"/>
        <v>1.2</v>
      </c>
      <c r="I402" s="28">
        <v>1.05</v>
      </c>
      <c r="J402" s="28">
        <f t="shared" si="38"/>
        <v>1.0930759999999999</v>
      </c>
      <c r="K402" s="42">
        <f t="shared" si="39"/>
        <v>32505.01</v>
      </c>
    </row>
    <row r="403" spans="1:11" s="29" customFormat="1" ht="15.75">
      <c r="A403" s="52"/>
      <c r="B403" s="52"/>
      <c r="C403" s="52"/>
      <c r="D403" s="9">
        <v>4</v>
      </c>
      <c r="E403" s="26">
        <f t="shared" si="36"/>
        <v>17806.7</v>
      </c>
      <c r="F403" s="27">
        <v>1.67</v>
      </c>
      <c r="G403" s="28">
        <f t="shared" si="37"/>
        <v>0.86752099999999999</v>
      </c>
      <c r="H403" s="28">
        <f t="shared" si="37"/>
        <v>1.2</v>
      </c>
      <c r="I403" s="28">
        <v>1.02</v>
      </c>
      <c r="J403" s="28">
        <f t="shared" si="38"/>
        <v>1.0618460000000001</v>
      </c>
      <c r="K403" s="42">
        <f t="shared" si="39"/>
        <v>31576.32</v>
      </c>
    </row>
    <row r="404" spans="1:11" s="29" customFormat="1" ht="15.75">
      <c r="A404" s="53"/>
      <c r="B404" s="53"/>
      <c r="C404" s="53"/>
      <c r="D404" s="9">
        <v>5</v>
      </c>
      <c r="E404" s="26">
        <f t="shared" si="36"/>
        <v>17806.7</v>
      </c>
      <c r="F404" s="27">
        <v>1.67</v>
      </c>
      <c r="G404" s="28">
        <f t="shared" si="37"/>
        <v>0.86752099999999999</v>
      </c>
      <c r="H404" s="28">
        <f t="shared" si="37"/>
        <v>1.2</v>
      </c>
      <c r="I404" s="28">
        <v>1.02</v>
      </c>
      <c r="J404" s="28">
        <f t="shared" si="38"/>
        <v>1.0618460000000001</v>
      </c>
      <c r="K404" s="42">
        <f t="shared" si="39"/>
        <v>31576.32</v>
      </c>
    </row>
    <row r="405" spans="1:11" s="29" customFormat="1" ht="15.75">
      <c r="A405" s="1">
        <v>180</v>
      </c>
      <c r="B405" s="1" t="s">
        <v>207</v>
      </c>
      <c r="C405" s="6" t="s">
        <v>204</v>
      </c>
      <c r="D405" s="9"/>
      <c r="E405" s="26">
        <f t="shared" si="36"/>
        <v>17806.7</v>
      </c>
      <c r="F405" s="27">
        <v>0.87</v>
      </c>
      <c r="G405" s="28">
        <f t="shared" si="37"/>
        <v>0.86752099999999999</v>
      </c>
      <c r="H405" s="28">
        <f t="shared" si="37"/>
        <v>1.2</v>
      </c>
      <c r="I405" s="28">
        <v>1</v>
      </c>
      <c r="J405" s="28">
        <f t="shared" si="38"/>
        <v>1.0410250000000001</v>
      </c>
      <c r="K405" s="42">
        <f t="shared" si="39"/>
        <v>16127.38</v>
      </c>
    </row>
    <row r="406" spans="1:11" s="29" customFormat="1" ht="15.75">
      <c r="A406" s="1">
        <v>181</v>
      </c>
      <c r="B406" s="1" t="s">
        <v>208</v>
      </c>
      <c r="C406" s="6" t="s">
        <v>204</v>
      </c>
      <c r="D406" s="9"/>
      <c r="E406" s="26">
        <f t="shared" si="36"/>
        <v>17806.7</v>
      </c>
      <c r="F406" s="27">
        <v>1.57</v>
      </c>
      <c r="G406" s="28">
        <f t="shared" si="37"/>
        <v>0.86752099999999999</v>
      </c>
      <c r="H406" s="28">
        <f t="shared" si="37"/>
        <v>1.2</v>
      </c>
      <c r="I406" s="28">
        <v>1</v>
      </c>
      <c r="J406" s="28">
        <f t="shared" si="38"/>
        <v>1.0410250000000001</v>
      </c>
      <c r="K406" s="42">
        <f t="shared" si="39"/>
        <v>29103.439999999999</v>
      </c>
    </row>
    <row r="407" spans="1:11" s="29" customFormat="1" ht="15.75">
      <c r="A407" s="51">
        <v>182</v>
      </c>
      <c r="B407" s="51" t="s">
        <v>210</v>
      </c>
      <c r="C407" s="48" t="s">
        <v>209</v>
      </c>
      <c r="D407" s="9"/>
      <c r="E407" s="26">
        <f t="shared" si="36"/>
        <v>17806.7</v>
      </c>
      <c r="F407" s="27">
        <v>0.85</v>
      </c>
      <c r="G407" s="28">
        <v>1.4</v>
      </c>
      <c r="H407" s="28">
        <f t="shared" si="37"/>
        <v>1.2</v>
      </c>
      <c r="I407" s="28">
        <v>1</v>
      </c>
      <c r="J407" s="28">
        <f t="shared" si="38"/>
        <v>1.68</v>
      </c>
      <c r="K407" s="42">
        <f t="shared" si="39"/>
        <v>25427.97</v>
      </c>
    </row>
    <row r="408" spans="1:11" s="29" customFormat="1" ht="15.75">
      <c r="A408" s="49"/>
      <c r="B408" s="49"/>
      <c r="C408" s="49"/>
      <c r="D408" s="9">
        <v>4</v>
      </c>
      <c r="E408" s="26">
        <f t="shared" si="36"/>
        <v>17806.7</v>
      </c>
      <c r="F408" s="27">
        <v>0.85</v>
      </c>
      <c r="G408" s="28">
        <v>1.4</v>
      </c>
      <c r="H408" s="28">
        <f t="shared" si="37"/>
        <v>1.2</v>
      </c>
      <c r="I408" s="28">
        <v>1.02</v>
      </c>
      <c r="J408" s="28">
        <f t="shared" si="38"/>
        <v>1.7136</v>
      </c>
      <c r="K408" s="42">
        <f t="shared" si="39"/>
        <v>25936.53</v>
      </c>
    </row>
    <row r="409" spans="1:11" s="29" customFormat="1" ht="15.75">
      <c r="A409" s="49"/>
      <c r="B409" s="49"/>
      <c r="C409" s="49"/>
      <c r="D409" s="9">
        <v>5</v>
      </c>
      <c r="E409" s="26">
        <f t="shared" si="36"/>
        <v>17806.7</v>
      </c>
      <c r="F409" s="27">
        <v>0.85</v>
      </c>
      <c r="G409" s="28">
        <v>1.4</v>
      </c>
      <c r="H409" s="28">
        <f t="shared" si="37"/>
        <v>1.2</v>
      </c>
      <c r="I409" s="28">
        <v>1.02</v>
      </c>
      <c r="J409" s="28">
        <f t="shared" si="38"/>
        <v>1.7136</v>
      </c>
      <c r="K409" s="42">
        <f t="shared" si="39"/>
        <v>25936.53</v>
      </c>
    </row>
    <row r="410" spans="1:11" s="29" customFormat="1" ht="15.75">
      <c r="A410" s="50"/>
      <c r="B410" s="50"/>
      <c r="C410" s="50"/>
      <c r="D410" s="9">
        <v>8</v>
      </c>
      <c r="E410" s="26">
        <f t="shared" si="36"/>
        <v>17806.7</v>
      </c>
      <c r="F410" s="27">
        <v>0.85</v>
      </c>
      <c r="G410" s="28">
        <v>1.4</v>
      </c>
      <c r="H410" s="28">
        <f t="shared" si="37"/>
        <v>1.2</v>
      </c>
      <c r="I410" s="28">
        <v>1.05</v>
      </c>
      <c r="J410" s="28">
        <f t="shared" si="38"/>
        <v>1.764</v>
      </c>
      <c r="K410" s="42">
        <f t="shared" si="39"/>
        <v>26699.37</v>
      </c>
    </row>
    <row r="411" spans="1:11" s="29" customFormat="1" ht="25.5">
      <c r="A411" s="1">
        <v>183</v>
      </c>
      <c r="B411" s="1" t="s">
        <v>211</v>
      </c>
      <c r="C411" s="6" t="s">
        <v>209</v>
      </c>
      <c r="D411" s="9"/>
      <c r="E411" s="26">
        <f t="shared" si="36"/>
        <v>17806.7</v>
      </c>
      <c r="F411" s="27">
        <v>1.32</v>
      </c>
      <c r="G411" s="28">
        <f t="shared" si="37"/>
        <v>0.86752099999999999</v>
      </c>
      <c r="H411" s="28">
        <f t="shared" si="37"/>
        <v>1.2</v>
      </c>
      <c r="I411" s="28">
        <v>1</v>
      </c>
      <c r="J411" s="28">
        <f t="shared" si="38"/>
        <v>1.0410250000000001</v>
      </c>
      <c r="K411" s="42">
        <f t="shared" si="39"/>
        <v>24469.13</v>
      </c>
    </row>
    <row r="412" spans="1:11" s="29" customFormat="1" ht="15.75">
      <c r="A412" s="51">
        <v>184</v>
      </c>
      <c r="B412" s="51" t="s">
        <v>212</v>
      </c>
      <c r="C412" s="48" t="s">
        <v>209</v>
      </c>
      <c r="D412" s="9"/>
      <c r="E412" s="26">
        <f t="shared" si="36"/>
        <v>17806.7</v>
      </c>
      <c r="F412" s="27">
        <v>1.05</v>
      </c>
      <c r="G412" s="28">
        <v>1.4</v>
      </c>
      <c r="H412" s="28">
        <f t="shared" si="37"/>
        <v>1.2</v>
      </c>
      <c r="I412" s="28">
        <v>1</v>
      </c>
      <c r="J412" s="28">
        <f t="shared" si="38"/>
        <v>1.68</v>
      </c>
      <c r="K412" s="42">
        <f t="shared" si="39"/>
        <v>31411.02</v>
      </c>
    </row>
    <row r="413" spans="1:11" s="29" customFormat="1" ht="15.75">
      <c r="A413" s="49"/>
      <c r="B413" s="49"/>
      <c r="C413" s="49"/>
      <c r="D413" s="9">
        <v>4</v>
      </c>
      <c r="E413" s="26">
        <f t="shared" si="36"/>
        <v>17806.7</v>
      </c>
      <c r="F413" s="27">
        <v>1.05</v>
      </c>
      <c r="G413" s="28">
        <v>1.4</v>
      </c>
      <c r="H413" s="28">
        <f t="shared" si="37"/>
        <v>1.2</v>
      </c>
      <c r="I413" s="28">
        <v>1.02</v>
      </c>
      <c r="J413" s="28">
        <f t="shared" si="38"/>
        <v>1.7136</v>
      </c>
      <c r="K413" s="42">
        <f t="shared" si="39"/>
        <v>32039.24</v>
      </c>
    </row>
    <row r="414" spans="1:11" s="29" customFormat="1" ht="15.75">
      <c r="A414" s="49"/>
      <c r="B414" s="49"/>
      <c r="C414" s="49"/>
      <c r="D414" s="9">
        <v>5</v>
      </c>
      <c r="E414" s="26">
        <f t="shared" si="36"/>
        <v>17806.7</v>
      </c>
      <c r="F414" s="27">
        <v>1.05</v>
      </c>
      <c r="G414" s="28">
        <v>1.4</v>
      </c>
      <c r="H414" s="28">
        <f t="shared" ref="G414:H450" si="40">H$8</f>
        <v>1.2</v>
      </c>
      <c r="I414" s="28">
        <v>1.02</v>
      </c>
      <c r="J414" s="28">
        <f t="shared" si="38"/>
        <v>1.7136</v>
      </c>
      <c r="K414" s="42">
        <f t="shared" si="39"/>
        <v>32039.24</v>
      </c>
    </row>
    <row r="415" spans="1:11" s="29" customFormat="1" ht="15.75">
      <c r="A415" s="50"/>
      <c r="B415" s="50"/>
      <c r="C415" s="50"/>
      <c r="D415" s="9">
        <v>8</v>
      </c>
      <c r="E415" s="26">
        <f t="shared" si="36"/>
        <v>17806.7</v>
      </c>
      <c r="F415" s="27">
        <v>1.05</v>
      </c>
      <c r="G415" s="28">
        <v>1.4</v>
      </c>
      <c r="H415" s="28">
        <f t="shared" si="40"/>
        <v>1.2</v>
      </c>
      <c r="I415" s="28">
        <v>1.05</v>
      </c>
      <c r="J415" s="28">
        <f t="shared" si="38"/>
        <v>1.764</v>
      </c>
      <c r="K415" s="42">
        <f t="shared" si="39"/>
        <v>32981.57</v>
      </c>
    </row>
    <row r="416" spans="1:11" s="29" customFormat="1" ht="15.75">
      <c r="A416" s="51">
        <v>185</v>
      </c>
      <c r="B416" s="51" t="s">
        <v>213</v>
      </c>
      <c r="C416" s="48" t="s">
        <v>209</v>
      </c>
      <c r="D416" s="9"/>
      <c r="E416" s="26">
        <f t="shared" si="36"/>
        <v>17806.7</v>
      </c>
      <c r="F416" s="27">
        <v>1.01</v>
      </c>
      <c r="G416" s="28">
        <f t="shared" si="40"/>
        <v>0.86752099999999999</v>
      </c>
      <c r="H416" s="28">
        <f t="shared" si="40"/>
        <v>1.2</v>
      </c>
      <c r="I416" s="28">
        <v>1</v>
      </c>
      <c r="J416" s="28">
        <f t="shared" si="38"/>
        <v>1.0410250000000001</v>
      </c>
      <c r="K416" s="42">
        <f t="shared" si="39"/>
        <v>18722.59</v>
      </c>
    </row>
    <row r="417" spans="1:11" s="29" customFormat="1" ht="15.75">
      <c r="A417" s="52"/>
      <c r="B417" s="52"/>
      <c r="C417" s="52"/>
      <c r="D417" s="9">
        <v>1</v>
      </c>
      <c r="E417" s="26">
        <f t="shared" si="36"/>
        <v>17806.7</v>
      </c>
      <c r="F417" s="27">
        <v>1.01</v>
      </c>
      <c r="G417" s="28">
        <f t="shared" si="40"/>
        <v>0.86752099999999999</v>
      </c>
      <c r="H417" s="28">
        <f t="shared" si="40"/>
        <v>1.2</v>
      </c>
      <c r="I417" s="28">
        <v>1.1000000000000001</v>
      </c>
      <c r="J417" s="28">
        <f t="shared" si="38"/>
        <v>1.1451279999999999</v>
      </c>
      <c r="K417" s="42">
        <f t="shared" si="39"/>
        <v>20594.86</v>
      </c>
    </row>
    <row r="418" spans="1:11" s="29" customFormat="1" ht="15.75">
      <c r="A418" s="52"/>
      <c r="B418" s="52"/>
      <c r="C418" s="52"/>
      <c r="D418" s="9">
        <v>2</v>
      </c>
      <c r="E418" s="26">
        <f t="shared" si="36"/>
        <v>17806.7</v>
      </c>
      <c r="F418" s="27">
        <v>1.01</v>
      </c>
      <c r="G418" s="28">
        <f t="shared" si="40"/>
        <v>0.86752099999999999</v>
      </c>
      <c r="H418" s="28">
        <f t="shared" si="40"/>
        <v>1.2</v>
      </c>
      <c r="I418" s="28">
        <v>1.1000000000000001</v>
      </c>
      <c r="J418" s="28">
        <f t="shared" si="38"/>
        <v>1.1451279999999999</v>
      </c>
      <c r="K418" s="42">
        <f t="shared" si="39"/>
        <v>20594.86</v>
      </c>
    </row>
    <row r="419" spans="1:11" s="29" customFormat="1" ht="15.75">
      <c r="A419" s="52"/>
      <c r="B419" s="52"/>
      <c r="C419" s="52"/>
      <c r="D419" s="9">
        <v>3</v>
      </c>
      <c r="E419" s="26">
        <f t="shared" si="36"/>
        <v>17806.7</v>
      </c>
      <c r="F419" s="27">
        <v>1.01</v>
      </c>
      <c r="G419" s="28">
        <f t="shared" si="40"/>
        <v>0.86752099999999999</v>
      </c>
      <c r="H419" s="28">
        <f t="shared" si="40"/>
        <v>1.2</v>
      </c>
      <c r="I419" s="28">
        <v>1.05</v>
      </c>
      <c r="J419" s="28">
        <f t="shared" si="38"/>
        <v>1.0930759999999999</v>
      </c>
      <c r="K419" s="42">
        <f t="shared" si="39"/>
        <v>19658.72</v>
      </c>
    </row>
    <row r="420" spans="1:11" s="29" customFormat="1" ht="15.75">
      <c r="A420" s="53"/>
      <c r="B420" s="53"/>
      <c r="C420" s="53"/>
      <c r="D420" s="9">
        <v>8</v>
      </c>
      <c r="E420" s="26">
        <f t="shared" si="36"/>
        <v>17806.7</v>
      </c>
      <c r="F420" s="27">
        <v>1.01</v>
      </c>
      <c r="G420" s="28">
        <f t="shared" si="40"/>
        <v>0.86752099999999999</v>
      </c>
      <c r="H420" s="28">
        <f t="shared" si="40"/>
        <v>1.2</v>
      </c>
      <c r="I420" s="28">
        <v>1.05</v>
      </c>
      <c r="J420" s="28">
        <f t="shared" si="38"/>
        <v>1.0930759999999999</v>
      </c>
      <c r="K420" s="42">
        <f t="shared" si="39"/>
        <v>19658.72</v>
      </c>
    </row>
    <row r="421" spans="1:11" s="29" customFormat="1" ht="25.5">
      <c r="A421" s="1">
        <v>186</v>
      </c>
      <c r="B421" s="1" t="s">
        <v>214</v>
      </c>
      <c r="C421" s="6" t="s">
        <v>209</v>
      </c>
      <c r="D421" s="9"/>
      <c r="E421" s="26">
        <f t="shared" si="36"/>
        <v>17806.7</v>
      </c>
      <c r="F421" s="27">
        <v>2.11</v>
      </c>
      <c r="G421" s="28">
        <f t="shared" si="40"/>
        <v>0.86752099999999999</v>
      </c>
      <c r="H421" s="28">
        <f t="shared" si="40"/>
        <v>1.2</v>
      </c>
      <c r="I421" s="28">
        <v>1</v>
      </c>
      <c r="J421" s="28">
        <f t="shared" si="38"/>
        <v>1.0410250000000001</v>
      </c>
      <c r="K421" s="42">
        <f t="shared" si="39"/>
        <v>39113.53</v>
      </c>
    </row>
    <row r="422" spans="1:11" s="29" customFormat="1" ht="25.5">
      <c r="A422" s="1">
        <v>187</v>
      </c>
      <c r="B422" s="1" t="s">
        <v>215</v>
      </c>
      <c r="C422" s="6" t="s">
        <v>209</v>
      </c>
      <c r="D422" s="9"/>
      <c r="E422" s="26">
        <f t="shared" si="36"/>
        <v>17806.7</v>
      </c>
      <c r="F422" s="27">
        <v>3.97</v>
      </c>
      <c r="G422" s="28">
        <f t="shared" si="40"/>
        <v>0.86752099999999999</v>
      </c>
      <c r="H422" s="28">
        <f t="shared" si="40"/>
        <v>1.2</v>
      </c>
      <c r="I422" s="28">
        <v>1</v>
      </c>
      <c r="J422" s="28">
        <f t="shared" si="38"/>
        <v>1.0410250000000001</v>
      </c>
      <c r="K422" s="42">
        <f t="shared" si="39"/>
        <v>73592.759999999995</v>
      </c>
    </row>
    <row r="423" spans="1:11" s="29" customFormat="1" ht="25.5">
      <c r="A423" s="1">
        <v>188</v>
      </c>
      <c r="B423" s="1" t="s">
        <v>216</v>
      </c>
      <c r="C423" s="6" t="s">
        <v>209</v>
      </c>
      <c r="D423" s="9"/>
      <c r="E423" s="26">
        <f t="shared" si="36"/>
        <v>17806.7</v>
      </c>
      <c r="F423" s="27">
        <v>4.3099999999999996</v>
      </c>
      <c r="G423" s="28">
        <f t="shared" si="40"/>
        <v>0.86752099999999999</v>
      </c>
      <c r="H423" s="28">
        <f t="shared" si="40"/>
        <v>1.2</v>
      </c>
      <c r="I423" s="28">
        <v>1</v>
      </c>
      <c r="J423" s="28">
        <f t="shared" si="38"/>
        <v>1.0410250000000001</v>
      </c>
      <c r="K423" s="42">
        <f t="shared" si="39"/>
        <v>79895.42</v>
      </c>
    </row>
    <row r="424" spans="1:11" s="29" customFormat="1" ht="25.5">
      <c r="A424" s="1">
        <v>189</v>
      </c>
      <c r="B424" s="1" t="s">
        <v>217</v>
      </c>
      <c r="C424" s="6" t="s">
        <v>209</v>
      </c>
      <c r="D424" s="9"/>
      <c r="E424" s="26">
        <f t="shared" si="36"/>
        <v>17806.7</v>
      </c>
      <c r="F424" s="27">
        <v>1.2</v>
      </c>
      <c r="G424" s="28">
        <f t="shared" si="40"/>
        <v>0.86752099999999999</v>
      </c>
      <c r="H424" s="28">
        <f t="shared" si="40"/>
        <v>1.2</v>
      </c>
      <c r="I424" s="28">
        <v>1</v>
      </c>
      <c r="J424" s="28">
        <f t="shared" si="38"/>
        <v>1.0410250000000001</v>
      </c>
      <c r="K424" s="42">
        <f t="shared" si="39"/>
        <v>22244.66</v>
      </c>
    </row>
    <row r="425" spans="1:11" s="29" customFormat="1" ht="15.75">
      <c r="A425" s="51">
        <v>190</v>
      </c>
      <c r="B425" s="51" t="s">
        <v>218</v>
      </c>
      <c r="C425" s="48" t="s">
        <v>209</v>
      </c>
      <c r="D425" s="9"/>
      <c r="E425" s="26">
        <f t="shared" si="36"/>
        <v>17806.7</v>
      </c>
      <c r="F425" s="27">
        <v>2.37</v>
      </c>
      <c r="G425" s="28">
        <f t="shared" si="40"/>
        <v>0.86752099999999999</v>
      </c>
      <c r="H425" s="28">
        <f t="shared" si="40"/>
        <v>1.2</v>
      </c>
      <c r="I425" s="28">
        <v>1</v>
      </c>
      <c r="J425" s="28">
        <f t="shared" si="38"/>
        <v>1.0410250000000001</v>
      </c>
      <c r="K425" s="42">
        <f t="shared" si="39"/>
        <v>43933.21</v>
      </c>
    </row>
    <row r="426" spans="1:11" s="29" customFormat="1" ht="15.75">
      <c r="A426" s="49"/>
      <c r="B426" s="49"/>
      <c r="C426" s="49"/>
      <c r="D426" s="9">
        <v>4</v>
      </c>
      <c r="E426" s="26">
        <f t="shared" si="36"/>
        <v>17806.7</v>
      </c>
      <c r="F426" s="27">
        <v>2.37</v>
      </c>
      <c r="G426" s="28">
        <f t="shared" si="40"/>
        <v>0.86752099999999999</v>
      </c>
      <c r="H426" s="28">
        <f t="shared" si="40"/>
        <v>1.2</v>
      </c>
      <c r="I426" s="28">
        <v>1.02</v>
      </c>
      <c r="J426" s="28">
        <f t="shared" si="38"/>
        <v>1.0618460000000001</v>
      </c>
      <c r="K426" s="42">
        <f t="shared" si="39"/>
        <v>44811.9</v>
      </c>
    </row>
    <row r="427" spans="1:11" s="29" customFormat="1" ht="15.75">
      <c r="A427" s="49"/>
      <c r="B427" s="49"/>
      <c r="C427" s="49"/>
      <c r="D427" s="9">
        <v>5</v>
      </c>
      <c r="E427" s="26">
        <f t="shared" si="36"/>
        <v>17806.7</v>
      </c>
      <c r="F427" s="27">
        <v>2.37</v>
      </c>
      <c r="G427" s="28">
        <f t="shared" si="40"/>
        <v>0.86752099999999999</v>
      </c>
      <c r="H427" s="28">
        <f t="shared" si="40"/>
        <v>1.2</v>
      </c>
      <c r="I427" s="28">
        <v>1.02</v>
      </c>
      <c r="J427" s="28">
        <f t="shared" si="38"/>
        <v>1.0618460000000001</v>
      </c>
      <c r="K427" s="42">
        <f t="shared" si="39"/>
        <v>44811.9</v>
      </c>
    </row>
    <row r="428" spans="1:11" s="29" customFormat="1" ht="15.75">
      <c r="A428" s="49"/>
      <c r="B428" s="49"/>
      <c r="C428" s="49"/>
      <c r="D428" s="9">
        <v>8</v>
      </c>
      <c r="E428" s="26">
        <f t="shared" si="36"/>
        <v>17806.7</v>
      </c>
      <c r="F428" s="27">
        <v>2.37</v>
      </c>
      <c r="G428" s="28">
        <f t="shared" si="40"/>
        <v>0.86752099999999999</v>
      </c>
      <c r="H428" s="28">
        <f t="shared" si="40"/>
        <v>1.2</v>
      </c>
      <c r="I428" s="28">
        <v>1.05</v>
      </c>
      <c r="J428" s="28">
        <f t="shared" si="38"/>
        <v>1.0930759999999999</v>
      </c>
      <c r="K428" s="42">
        <f t="shared" si="39"/>
        <v>46129.86</v>
      </c>
    </row>
    <row r="429" spans="1:11" s="29" customFormat="1" ht="15.75">
      <c r="A429" s="49"/>
      <c r="B429" s="49"/>
      <c r="C429" s="49"/>
      <c r="D429" s="9">
        <v>11</v>
      </c>
      <c r="E429" s="26">
        <f t="shared" si="36"/>
        <v>17806.7</v>
      </c>
      <c r="F429" s="27">
        <v>2.37</v>
      </c>
      <c r="G429" s="28">
        <f t="shared" si="40"/>
        <v>0.86752099999999999</v>
      </c>
      <c r="H429" s="28">
        <f t="shared" si="40"/>
        <v>1.2</v>
      </c>
      <c r="I429" s="28">
        <v>1.2</v>
      </c>
      <c r="J429" s="28">
        <f t="shared" si="38"/>
        <v>1.2492300000000001</v>
      </c>
      <c r="K429" s="42">
        <f t="shared" si="39"/>
        <v>52719.85</v>
      </c>
    </row>
    <row r="430" spans="1:11" s="29" customFormat="1" ht="15.75">
      <c r="A430" s="50"/>
      <c r="B430" s="50"/>
      <c r="C430" s="50"/>
      <c r="D430" s="9">
        <v>12</v>
      </c>
      <c r="E430" s="26">
        <f t="shared" si="36"/>
        <v>17806.7</v>
      </c>
      <c r="F430" s="27">
        <v>2.37</v>
      </c>
      <c r="G430" s="28">
        <f t="shared" si="40"/>
        <v>0.86752099999999999</v>
      </c>
      <c r="H430" s="28">
        <f t="shared" si="40"/>
        <v>1.2</v>
      </c>
      <c r="I430" s="28">
        <v>1.2</v>
      </c>
      <c r="J430" s="28">
        <f t="shared" si="38"/>
        <v>1.2492300000000001</v>
      </c>
      <c r="K430" s="42">
        <f t="shared" si="39"/>
        <v>52719.85</v>
      </c>
    </row>
    <row r="431" spans="1:11" s="29" customFormat="1" ht="15.75">
      <c r="A431" s="51">
        <v>191</v>
      </c>
      <c r="B431" s="51" t="s">
        <v>219</v>
      </c>
      <c r="C431" s="48" t="s">
        <v>209</v>
      </c>
      <c r="D431" s="9"/>
      <c r="E431" s="26">
        <f t="shared" si="36"/>
        <v>17806.7</v>
      </c>
      <c r="F431" s="27">
        <v>4.13</v>
      </c>
      <c r="G431" s="28">
        <f t="shared" si="40"/>
        <v>0.86752099999999999</v>
      </c>
      <c r="H431" s="28">
        <f t="shared" si="40"/>
        <v>1.2</v>
      </c>
      <c r="I431" s="28">
        <v>1</v>
      </c>
      <c r="J431" s="28">
        <f t="shared" si="38"/>
        <v>1.0410250000000001</v>
      </c>
      <c r="K431" s="42">
        <f t="shared" si="39"/>
        <v>76558.720000000001</v>
      </c>
    </row>
    <row r="432" spans="1:11" s="29" customFormat="1" ht="15.75">
      <c r="A432" s="49"/>
      <c r="B432" s="49"/>
      <c r="C432" s="49"/>
      <c r="D432" s="9">
        <v>4</v>
      </c>
      <c r="E432" s="26">
        <f t="shared" si="36"/>
        <v>17806.7</v>
      </c>
      <c r="F432" s="27">
        <v>4.13</v>
      </c>
      <c r="G432" s="28">
        <f t="shared" si="40"/>
        <v>0.86752099999999999</v>
      </c>
      <c r="H432" s="28">
        <f t="shared" si="40"/>
        <v>1.2</v>
      </c>
      <c r="I432" s="28">
        <v>1.02</v>
      </c>
      <c r="J432" s="28">
        <f t="shared" si="38"/>
        <v>1.0618460000000001</v>
      </c>
      <c r="K432" s="42">
        <f t="shared" si="39"/>
        <v>78089.929999999993</v>
      </c>
    </row>
    <row r="433" spans="1:11" s="29" customFormat="1" ht="15.75">
      <c r="A433" s="49"/>
      <c r="B433" s="49"/>
      <c r="C433" s="49"/>
      <c r="D433" s="9">
        <v>5</v>
      </c>
      <c r="E433" s="26">
        <f t="shared" si="36"/>
        <v>17806.7</v>
      </c>
      <c r="F433" s="27">
        <v>4.13</v>
      </c>
      <c r="G433" s="28">
        <f t="shared" si="40"/>
        <v>0.86752099999999999</v>
      </c>
      <c r="H433" s="28">
        <f t="shared" si="40"/>
        <v>1.2</v>
      </c>
      <c r="I433" s="28">
        <v>1.02</v>
      </c>
      <c r="J433" s="28">
        <f t="shared" si="38"/>
        <v>1.0618460000000001</v>
      </c>
      <c r="K433" s="42">
        <f t="shared" si="39"/>
        <v>78089.929999999993</v>
      </c>
    </row>
    <row r="434" spans="1:11" s="29" customFormat="1" ht="15.75">
      <c r="A434" s="50"/>
      <c r="B434" s="50"/>
      <c r="C434" s="50"/>
      <c r="D434" s="9">
        <v>8</v>
      </c>
      <c r="E434" s="26">
        <f t="shared" si="36"/>
        <v>17806.7</v>
      </c>
      <c r="F434" s="27">
        <v>4.13</v>
      </c>
      <c r="G434" s="28">
        <f t="shared" si="40"/>
        <v>0.86752099999999999</v>
      </c>
      <c r="H434" s="28">
        <f t="shared" si="40"/>
        <v>1.2</v>
      </c>
      <c r="I434" s="28">
        <v>1.05</v>
      </c>
      <c r="J434" s="28">
        <f t="shared" si="38"/>
        <v>1.0930759999999999</v>
      </c>
      <c r="K434" s="42">
        <f t="shared" si="39"/>
        <v>80386.64</v>
      </c>
    </row>
    <row r="435" spans="1:11" s="29" customFormat="1" ht="15.75">
      <c r="A435" s="51">
        <v>192</v>
      </c>
      <c r="B435" s="51" t="s">
        <v>220</v>
      </c>
      <c r="C435" s="48" t="s">
        <v>209</v>
      </c>
      <c r="D435" s="9"/>
      <c r="E435" s="26">
        <f t="shared" si="36"/>
        <v>17806.7</v>
      </c>
      <c r="F435" s="27">
        <v>6.08</v>
      </c>
      <c r="G435" s="28">
        <f t="shared" si="40"/>
        <v>0.86752099999999999</v>
      </c>
      <c r="H435" s="28">
        <f t="shared" si="40"/>
        <v>1.2</v>
      </c>
      <c r="I435" s="28">
        <v>1</v>
      </c>
      <c r="J435" s="28">
        <f t="shared" si="38"/>
        <v>1.0410250000000001</v>
      </c>
      <c r="K435" s="42">
        <f t="shared" si="39"/>
        <v>112706.3</v>
      </c>
    </row>
    <row r="436" spans="1:11" s="29" customFormat="1" ht="15.75">
      <c r="A436" s="50"/>
      <c r="B436" s="50"/>
      <c r="C436" s="50"/>
      <c r="D436" s="9">
        <v>12</v>
      </c>
      <c r="E436" s="26">
        <f t="shared" si="36"/>
        <v>17806.7</v>
      </c>
      <c r="F436" s="27">
        <v>6.08</v>
      </c>
      <c r="G436" s="28">
        <f t="shared" si="40"/>
        <v>0.86752099999999999</v>
      </c>
      <c r="H436" s="28">
        <f t="shared" si="40"/>
        <v>1.2</v>
      </c>
      <c r="I436" s="28">
        <v>1.2</v>
      </c>
      <c r="J436" s="28">
        <f t="shared" si="38"/>
        <v>1.2492300000000001</v>
      </c>
      <c r="K436" s="42">
        <f t="shared" si="39"/>
        <v>135247.56</v>
      </c>
    </row>
    <row r="437" spans="1:11" s="29" customFormat="1" ht="25.5">
      <c r="A437" s="1">
        <v>193</v>
      </c>
      <c r="B437" s="1" t="s">
        <v>221</v>
      </c>
      <c r="C437" s="6" t="s">
        <v>209</v>
      </c>
      <c r="D437" s="9"/>
      <c r="E437" s="26">
        <f t="shared" si="36"/>
        <v>17806.7</v>
      </c>
      <c r="F437" s="27">
        <v>7.12</v>
      </c>
      <c r="G437" s="28">
        <f t="shared" si="40"/>
        <v>0.86752099999999999</v>
      </c>
      <c r="H437" s="28">
        <f t="shared" si="40"/>
        <v>1.2</v>
      </c>
      <c r="I437" s="28">
        <v>1</v>
      </c>
      <c r="J437" s="28">
        <f t="shared" si="38"/>
        <v>1.0410250000000001</v>
      </c>
      <c r="K437" s="42">
        <f t="shared" si="39"/>
        <v>131985.01</v>
      </c>
    </row>
    <row r="438" spans="1:11" s="29" customFormat="1" ht="15.75">
      <c r="A438" s="51">
        <v>194</v>
      </c>
      <c r="B438" s="51" t="s">
        <v>223</v>
      </c>
      <c r="C438" s="48" t="s">
        <v>222</v>
      </c>
      <c r="D438" s="9"/>
      <c r="E438" s="26">
        <f t="shared" si="36"/>
        <v>17806.7</v>
      </c>
      <c r="F438" s="27">
        <v>0.79</v>
      </c>
      <c r="G438" s="28">
        <f t="shared" si="40"/>
        <v>0.86752099999999999</v>
      </c>
      <c r="H438" s="28">
        <f t="shared" si="40"/>
        <v>1.2</v>
      </c>
      <c r="I438" s="28">
        <v>1</v>
      </c>
      <c r="J438" s="28">
        <f t="shared" si="38"/>
        <v>1.0410250000000001</v>
      </c>
      <c r="K438" s="42">
        <f t="shared" si="39"/>
        <v>14644.4</v>
      </c>
    </row>
    <row r="439" spans="1:11" s="29" customFormat="1" ht="15.75">
      <c r="A439" s="52"/>
      <c r="B439" s="52"/>
      <c r="C439" s="52"/>
      <c r="D439" s="9">
        <v>3</v>
      </c>
      <c r="E439" s="26">
        <f t="shared" si="36"/>
        <v>17806.7</v>
      </c>
      <c r="F439" s="27">
        <v>0.79</v>
      </c>
      <c r="G439" s="28">
        <f t="shared" si="40"/>
        <v>0.86752099999999999</v>
      </c>
      <c r="H439" s="28">
        <f t="shared" si="40"/>
        <v>1.2</v>
      </c>
      <c r="I439" s="28">
        <v>1.05</v>
      </c>
      <c r="J439" s="28">
        <f t="shared" si="38"/>
        <v>1.0930759999999999</v>
      </c>
      <c r="K439" s="42">
        <f t="shared" si="39"/>
        <v>15376.62</v>
      </c>
    </row>
    <row r="440" spans="1:11" s="29" customFormat="1" ht="15.75">
      <c r="A440" s="53"/>
      <c r="B440" s="53"/>
      <c r="C440" s="53"/>
      <c r="D440" s="9">
        <v>8</v>
      </c>
      <c r="E440" s="26">
        <f t="shared" si="36"/>
        <v>17806.7</v>
      </c>
      <c r="F440" s="27">
        <v>0.79</v>
      </c>
      <c r="G440" s="28">
        <f t="shared" si="40"/>
        <v>0.86752099999999999</v>
      </c>
      <c r="H440" s="28">
        <f t="shared" si="40"/>
        <v>1.2</v>
      </c>
      <c r="I440" s="28">
        <v>1.05</v>
      </c>
      <c r="J440" s="28">
        <f t="shared" si="38"/>
        <v>1.0930759999999999</v>
      </c>
      <c r="K440" s="42">
        <f t="shared" si="39"/>
        <v>15376.62</v>
      </c>
    </row>
    <row r="441" spans="1:11" s="29" customFormat="1" ht="15.75">
      <c r="A441" s="51">
        <v>195</v>
      </c>
      <c r="B441" s="51" t="s">
        <v>225</v>
      </c>
      <c r="C441" s="48" t="s">
        <v>224</v>
      </c>
      <c r="D441" s="9"/>
      <c r="E441" s="26">
        <f t="shared" ref="E441:E504" si="41">E$8</f>
        <v>17806.7</v>
      </c>
      <c r="F441" s="27">
        <v>0.74</v>
      </c>
      <c r="G441" s="28">
        <f t="shared" si="40"/>
        <v>0.86752099999999999</v>
      </c>
      <c r="H441" s="28">
        <v>0</v>
      </c>
      <c r="I441" s="28">
        <v>1</v>
      </c>
      <c r="J441" s="28">
        <f>ROUND(G441*I441,6)</f>
        <v>0.86752099999999999</v>
      </c>
      <c r="K441" s="42">
        <f t="shared" si="39"/>
        <v>11431.29</v>
      </c>
    </row>
    <row r="442" spans="1:11" s="29" customFormat="1" ht="15.75">
      <c r="A442" s="52"/>
      <c r="B442" s="52"/>
      <c r="C442" s="52"/>
      <c r="D442" s="9">
        <v>1</v>
      </c>
      <c r="E442" s="26">
        <f t="shared" si="41"/>
        <v>17806.7</v>
      </c>
      <c r="F442" s="27">
        <v>0.74</v>
      </c>
      <c r="G442" s="28">
        <f t="shared" si="40"/>
        <v>0.86752099999999999</v>
      </c>
      <c r="H442" s="28">
        <v>0</v>
      </c>
      <c r="I442" s="28">
        <v>1.1000000000000001</v>
      </c>
      <c r="J442" s="28">
        <f t="shared" ref="J442:J446" si="42">ROUND(G442*I442,6)</f>
        <v>0.95427300000000004</v>
      </c>
      <c r="K442" s="42">
        <f t="shared" si="39"/>
        <v>12574.42</v>
      </c>
    </row>
    <row r="443" spans="1:11" s="29" customFormat="1" ht="15.75">
      <c r="A443" s="52"/>
      <c r="B443" s="52"/>
      <c r="C443" s="52"/>
      <c r="D443" s="9">
        <v>2</v>
      </c>
      <c r="E443" s="26">
        <f t="shared" si="41"/>
        <v>17806.7</v>
      </c>
      <c r="F443" s="27">
        <v>0.74</v>
      </c>
      <c r="G443" s="28">
        <f t="shared" si="40"/>
        <v>0.86752099999999999</v>
      </c>
      <c r="H443" s="28">
        <v>0</v>
      </c>
      <c r="I443" s="28">
        <v>1.1000000000000001</v>
      </c>
      <c r="J443" s="28">
        <f t="shared" si="42"/>
        <v>0.95427300000000004</v>
      </c>
      <c r="K443" s="42">
        <f t="shared" si="39"/>
        <v>12574.42</v>
      </c>
    </row>
    <row r="444" spans="1:11" s="29" customFormat="1" ht="15.75">
      <c r="A444" s="52"/>
      <c r="B444" s="52"/>
      <c r="C444" s="52"/>
      <c r="D444" s="9">
        <v>3</v>
      </c>
      <c r="E444" s="26">
        <f t="shared" si="41"/>
        <v>17806.7</v>
      </c>
      <c r="F444" s="27">
        <v>0.74</v>
      </c>
      <c r="G444" s="28">
        <f t="shared" si="40"/>
        <v>0.86752099999999999</v>
      </c>
      <c r="H444" s="28">
        <v>0</v>
      </c>
      <c r="I444" s="28">
        <v>1.05</v>
      </c>
      <c r="J444" s="28">
        <f t="shared" si="42"/>
        <v>0.91089699999999996</v>
      </c>
      <c r="K444" s="42">
        <f t="shared" si="39"/>
        <v>12002.85</v>
      </c>
    </row>
    <row r="445" spans="1:11" s="29" customFormat="1" ht="15.75">
      <c r="A445" s="52"/>
      <c r="B445" s="52"/>
      <c r="C445" s="52"/>
      <c r="D445" s="9">
        <v>4</v>
      </c>
      <c r="E445" s="26">
        <f t="shared" si="41"/>
        <v>17806.7</v>
      </c>
      <c r="F445" s="27">
        <v>0.74</v>
      </c>
      <c r="G445" s="28">
        <f t="shared" si="40"/>
        <v>0.86752099999999999</v>
      </c>
      <c r="H445" s="28">
        <v>0</v>
      </c>
      <c r="I445" s="28">
        <v>1.02</v>
      </c>
      <c r="J445" s="28">
        <f t="shared" si="42"/>
        <v>0.88487099999999996</v>
      </c>
      <c r="K445" s="42">
        <f t="shared" si="39"/>
        <v>11659.91</v>
      </c>
    </row>
    <row r="446" spans="1:11" s="29" customFormat="1" ht="15.75">
      <c r="A446" s="53"/>
      <c r="B446" s="53"/>
      <c r="C446" s="53"/>
      <c r="D446" s="9">
        <v>5</v>
      </c>
      <c r="E446" s="26">
        <f t="shared" si="41"/>
        <v>17806.7</v>
      </c>
      <c r="F446" s="27">
        <v>0.74</v>
      </c>
      <c r="G446" s="28">
        <f t="shared" si="40"/>
        <v>0.86752099999999999</v>
      </c>
      <c r="H446" s="28">
        <v>0</v>
      </c>
      <c r="I446" s="28">
        <v>1.02</v>
      </c>
      <c r="J446" s="28">
        <f t="shared" si="42"/>
        <v>0.88487099999999996</v>
      </c>
      <c r="K446" s="42">
        <f t="shared" si="39"/>
        <v>11659.91</v>
      </c>
    </row>
    <row r="447" spans="1:11" s="29" customFormat="1" ht="31.5">
      <c r="A447" s="1">
        <v>196</v>
      </c>
      <c r="B447" s="1" t="s">
        <v>226</v>
      </c>
      <c r="C447" s="6" t="s">
        <v>224</v>
      </c>
      <c r="D447" s="9"/>
      <c r="E447" s="26">
        <f t="shared" si="41"/>
        <v>17806.7</v>
      </c>
      <c r="F447" s="27">
        <v>0.69</v>
      </c>
      <c r="G447" s="28">
        <f t="shared" si="40"/>
        <v>0.86752099999999999</v>
      </c>
      <c r="H447" s="28">
        <f t="shared" si="40"/>
        <v>1.2</v>
      </c>
      <c r="I447" s="28">
        <v>1</v>
      </c>
      <c r="J447" s="28">
        <f t="shared" si="38"/>
        <v>1.0410250000000001</v>
      </c>
      <c r="K447" s="42">
        <f t="shared" si="39"/>
        <v>12790.68</v>
      </c>
    </row>
    <row r="448" spans="1:11" s="29" customFormat="1" ht="15.75">
      <c r="A448" s="51">
        <v>197</v>
      </c>
      <c r="B448" s="51" t="s">
        <v>227</v>
      </c>
      <c r="C448" s="48" t="s">
        <v>224</v>
      </c>
      <c r="D448" s="9"/>
      <c r="E448" s="26">
        <f t="shared" si="41"/>
        <v>17806.7</v>
      </c>
      <c r="F448" s="27">
        <v>0.72</v>
      </c>
      <c r="G448" s="28">
        <f t="shared" si="40"/>
        <v>0.86752099999999999</v>
      </c>
      <c r="H448" s="28">
        <v>0</v>
      </c>
      <c r="I448" s="28">
        <v>1</v>
      </c>
      <c r="J448" s="28">
        <f>ROUND(G448*I448,6)</f>
        <v>0.86752099999999999</v>
      </c>
      <c r="K448" s="42">
        <f t="shared" si="39"/>
        <v>11122.33</v>
      </c>
    </row>
    <row r="449" spans="1:11" s="29" customFormat="1" ht="15.75">
      <c r="A449" s="49"/>
      <c r="B449" s="49"/>
      <c r="C449" s="49"/>
      <c r="D449" s="9">
        <v>4</v>
      </c>
      <c r="E449" s="26">
        <f t="shared" si="41"/>
        <v>17806.7</v>
      </c>
      <c r="F449" s="27">
        <v>0.72</v>
      </c>
      <c r="G449" s="28">
        <f t="shared" si="40"/>
        <v>0.86752099999999999</v>
      </c>
      <c r="H449" s="28">
        <v>0</v>
      </c>
      <c r="I449" s="28">
        <v>1.02</v>
      </c>
      <c r="J449" s="28">
        <f t="shared" ref="J449:J450" si="43">ROUND(G449*I449,6)</f>
        <v>0.88487099999999996</v>
      </c>
      <c r="K449" s="42">
        <f t="shared" si="39"/>
        <v>11344.78</v>
      </c>
    </row>
    <row r="450" spans="1:11" s="29" customFormat="1" ht="15.75">
      <c r="A450" s="50"/>
      <c r="B450" s="50"/>
      <c r="C450" s="50"/>
      <c r="D450" s="9">
        <v>5</v>
      </c>
      <c r="E450" s="26">
        <f t="shared" si="41"/>
        <v>17806.7</v>
      </c>
      <c r="F450" s="27">
        <v>0.72</v>
      </c>
      <c r="G450" s="28">
        <f t="shared" si="40"/>
        <v>0.86752099999999999</v>
      </c>
      <c r="H450" s="28">
        <v>0</v>
      </c>
      <c r="I450" s="28">
        <v>1.02</v>
      </c>
      <c r="J450" s="28">
        <f t="shared" si="43"/>
        <v>0.88487099999999996</v>
      </c>
      <c r="K450" s="42">
        <f t="shared" si="39"/>
        <v>11344.78</v>
      </c>
    </row>
    <row r="451" spans="1:11" s="29" customFormat="1" ht="15.75">
      <c r="A451" s="51">
        <v>198</v>
      </c>
      <c r="B451" s="51" t="s">
        <v>228</v>
      </c>
      <c r="C451" s="48" t="s">
        <v>224</v>
      </c>
      <c r="D451" s="9"/>
      <c r="E451" s="26">
        <f t="shared" si="41"/>
        <v>17806.7</v>
      </c>
      <c r="F451" s="27">
        <v>0.59</v>
      </c>
      <c r="G451" s="28">
        <f t="shared" ref="G451:H499" si="44">G$8</f>
        <v>0.86752099999999999</v>
      </c>
      <c r="H451" s="28">
        <f t="shared" si="44"/>
        <v>1.2</v>
      </c>
      <c r="I451" s="28">
        <v>1</v>
      </c>
      <c r="J451" s="28">
        <f t="shared" si="38"/>
        <v>1.0410250000000001</v>
      </c>
      <c r="K451" s="42">
        <f t="shared" si="39"/>
        <v>10936.96</v>
      </c>
    </row>
    <row r="452" spans="1:11" s="29" customFormat="1" ht="15.75">
      <c r="A452" s="49"/>
      <c r="B452" s="49"/>
      <c r="C452" s="49"/>
      <c r="D452" s="9">
        <v>4</v>
      </c>
      <c r="E452" s="26">
        <f t="shared" si="41"/>
        <v>17806.7</v>
      </c>
      <c r="F452" s="27">
        <v>0.59</v>
      </c>
      <c r="G452" s="28">
        <f t="shared" si="44"/>
        <v>0.86752099999999999</v>
      </c>
      <c r="H452" s="28">
        <f t="shared" si="44"/>
        <v>1.2</v>
      </c>
      <c r="I452" s="28">
        <v>1.02</v>
      </c>
      <c r="J452" s="28">
        <f t="shared" si="38"/>
        <v>1.0618460000000001</v>
      </c>
      <c r="K452" s="42">
        <f t="shared" si="39"/>
        <v>11155.7</v>
      </c>
    </row>
    <row r="453" spans="1:11" s="29" customFormat="1" ht="15.75">
      <c r="A453" s="50"/>
      <c r="B453" s="50"/>
      <c r="C453" s="50"/>
      <c r="D453" s="9">
        <v>5</v>
      </c>
      <c r="E453" s="26">
        <f t="shared" si="41"/>
        <v>17806.7</v>
      </c>
      <c r="F453" s="27">
        <v>0.59</v>
      </c>
      <c r="G453" s="28">
        <f t="shared" si="44"/>
        <v>0.86752099999999999</v>
      </c>
      <c r="H453" s="28">
        <f t="shared" si="44"/>
        <v>1.2</v>
      </c>
      <c r="I453" s="28">
        <v>1.02</v>
      </c>
      <c r="J453" s="28">
        <f t="shared" si="38"/>
        <v>1.0618460000000001</v>
      </c>
      <c r="K453" s="42">
        <f t="shared" si="39"/>
        <v>11155.7</v>
      </c>
    </row>
    <row r="454" spans="1:11" s="29" customFormat="1" ht="15.75">
      <c r="A454" s="51">
        <v>199</v>
      </c>
      <c r="B454" s="51" t="s">
        <v>229</v>
      </c>
      <c r="C454" s="48" t="s">
        <v>224</v>
      </c>
      <c r="D454" s="9"/>
      <c r="E454" s="26">
        <f t="shared" si="41"/>
        <v>17806.7</v>
      </c>
      <c r="F454" s="27">
        <v>0.7</v>
      </c>
      <c r="G454" s="28">
        <f t="shared" si="44"/>
        <v>0.86752099999999999</v>
      </c>
      <c r="H454" s="28">
        <v>0</v>
      </c>
      <c r="I454" s="28">
        <v>1</v>
      </c>
      <c r="J454" s="28">
        <f>ROUND(G454*I454,6)</f>
        <v>0.86752099999999999</v>
      </c>
      <c r="K454" s="42">
        <f t="shared" si="39"/>
        <v>10813.38</v>
      </c>
    </row>
    <row r="455" spans="1:11" s="29" customFormat="1" ht="15.75">
      <c r="A455" s="49"/>
      <c r="B455" s="49"/>
      <c r="C455" s="49"/>
      <c r="D455" s="9">
        <v>4</v>
      </c>
      <c r="E455" s="26">
        <f t="shared" si="41"/>
        <v>17806.7</v>
      </c>
      <c r="F455" s="27">
        <v>0.7</v>
      </c>
      <c r="G455" s="28">
        <f t="shared" si="44"/>
        <v>0.86752099999999999</v>
      </c>
      <c r="H455" s="28">
        <v>0</v>
      </c>
      <c r="I455" s="28">
        <v>1.02</v>
      </c>
      <c r="J455" s="28">
        <f t="shared" ref="J455:J456" si="45">ROUND(G455*I455,6)</f>
        <v>0.88487099999999996</v>
      </c>
      <c r="K455" s="42">
        <f t="shared" si="39"/>
        <v>11029.64</v>
      </c>
    </row>
    <row r="456" spans="1:11" s="29" customFormat="1" ht="15.75">
      <c r="A456" s="50"/>
      <c r="B456" s="50"/>
      <c r="C456" s="50"/>
      <c r="D456" s="9">
        <v>5</v>
      </c>
      <c r="E456" s="26">
        <f t="shared" si="41"/>
        <v>17806.7</v>
      </c>
      <c r="F456" s="27">
        <v>0.7</v>
      </c>
      <c r="G456" s="28">
        <f t="shared" si="44"/>
        <v>0.86752099999999999</v>
      </c>
      <c r="H456" s="28">
        <v>0</v>
      </c>
      <c r="I456" s="28">
        <v>1.02</v>
      </c>
      <c r="J456" s="28">
        <f t="shared" si="45"/>
        <v>0.88487099999999996</v>
      </c>
      <c r="K456" s="42">
        <f t="shared" si="39"/>
        <v>11029.64</v>
      </c>
    </row>
    <row r="457" spans="1:11" s="29" customFormat="1" ht="15.75">
      <c r="A457" s="51">
        <v>200</v>
      </c>
      <c r="B457" s="51" t="s">
        <v>230</v>
      </c>
      <c r="C457" s="48" t="s">
        <v>224</v>
      </c>
      <c r="D457" s="9"/>
      <c r="E457" s="26">
        <f t="shared" si="41"/>
        <v>17806.7</v>
      </c>
      <c r="F457" s="27">
        <v>0.78</v>
      </c>
      <c r="G457" s="28">
        <f t="shared" si="44"/>
        <v>0.86752099999999999</v>
      </c>
      <c r="H457" s="28">
        <v>0</v>
      </c>
      <c r="I457" s="28">
        <v>1</v>
      </c>
      <c r="J457" s="28">
        <f>ROUND(G457*I457,6)</f>
        <v>0.86752099999999999</v>
      </c>
      <c r="K457" s="42">
        <f t="shared" si="39"/>
        <v>12049.2</v>
      </c>
    </row>
    <row r="458" spans="1:11" s="29" customFormat="1" ht="15.75">
      <c r="A458" s="49"/>
      <c r="B458" s="49"/>
      <c r="C458" s="49"/>
      <c r="D458" s="9">
        <v>4</v>
      </c>
      <c r="E458" s="26">
        <f t="shared" si="41"/>
        <v>17806.7</v>
      </c>
      <c r="F458" s="27">
        <v>0.78</v>
      </c>
      <c r="G458" s="28">
        <f t="shared" si="44"/>
        <v>0.86752099999999999</v>
      </c>
      <c r="H458" s="28">
        <v>0</v>
      </c>
      <c r="I458" s="28">
        <v>1.02</v>
      </c>
      <c r="J458" s="28">
        <f t="shared" ref="J458:J459" si="46">ROUND(G458*I458,6)</f>
        <v>0.88487099999999996</v>
      </c>
      <c r="K458" s="42">
        <f t="shared" ref="K458:K521" si="47">ROUND(E458*F458*J458,2)</f>
        <v>12290.17</v>
      </c>
    </row>
    <row r="459" spans="1:11" s="29" customFormat="1" ht="15.75">
      <c r="A459" s="50"/>
      <c r="B459" s="50"/>
      <c r="C459" s="50"/>
      <c r="D459" s="9">
        <v>5</v>
      </c>
      <c r="E459" s="26">
        <f t="shared" si="41"/>
        <v>17806.7</v>
      </c>
      <c r="F459" s="27">
        <v>0.78</v>
      </c>
      <c r="G459" s="28">
        <f t="shared" si="44"/>
        <v>0.86752099999999999</v>
      </c>
      <c r="H459" s="28">
        <v>0</v>
      </c>
      <c r="I459" s="28">
        <v>1.02</v>
      </c>
      <c r="J459" s="28">
        <f t="shared" si="46"/>
        <v>0.88487099999999996</v>
      </c>
      <c r="K459" s="42">
        <f t="shared" si="47"/>
        <v>12290.17</v>
      </c>
    </row>
    <row r="460" spans="1:11" s="29" customFormat="1" ht="15.75">
      <c r="A460" s="51">
        <v>201</v>
      </c>
      <c r="B460" s="51" t="s">
        <v>231</v>
      </c>
      <c r="C460" s="48" t="s">
        <v>224</v>
      </c>
      <c r="D460" s="9"/>
      <c r="E460" s="26">
        <f t="shared" si="41"/>
        <v>17806.7</v>
      </c>
      <c r="F460" s="27">
        <v>2.38</v>
      </c>
      <c r="G460" s="28">
        <f t="shared" si="44"/>
        <v>0.86752099999999999</v>
      </c>
      <c r="H460" s="28">
        <f t="shared" si="44"/>
        <v>1.2</v>
      </c>
      <c r="I460" s="28">
        <v>1</v>
      </c>
      <c r="J460" s="28">
        <f t="shared" ref="J460:J523" si="48">ROUND(G460*H460*I460,6)</f>
        <v>1.0410250000000001</v>
      </c>
      <c r="K460" s="42">
        <f t="shared" si="47"/>
        <v>44118.58</v>
      </c>
    </row>
    <row r="461" spans="1:11" s="29" customFormat="1" ht="15.75">
      <c r="A461" s="49"/>
      <c r="B461" s="49"/>
      <c r="C461" s="49"/>
      <c r="D461" s="9">
        <v>4</v>
      </c>
      <c r="E461" s="26">
        <f t="shared" si="41"/>
        <v>17806.7</v>
      </c>
      <c r="F461" s="27">
        <v>2.38</v>
      </c>
      <c r="G461" s="28">
        <f t="shared" si="44"/>
        <v>0.86752099999999999</v>
      </c>
      <c r="H461" s="28">
        <f t="shared" si="44"/>
        <v>1.2</v>
      </c>
      <c r="I461" s="28">
        <v>1.02</v>
      </c>
      <c r="J461" s="28">
        <f t="shared" si="48"/>
        <v>1.0618460000000001</v>
      </c>
      <c r="K461" s="42">
        <f t="shared" si="47"/>
        <v>45000.98</v>
      </c>
    </row>
    <row r="462" spans="1:11" s="29" customFormat="1" ht="15.75">
      <c r="A462" s="50"/>
      <c r="B462" s="50"/>
      <c r="C462" s="50"/>
      <c r="D462" s="9">
        <v>5</v>
      </c>
      <c r="E462" s="26">
        <f t="shared" si="41"/>
        <v>17806.7</v>
      </c>
      <c r="F462" s="27">
        <v>2.38</v>
      </c>
      <c r="G462" s="28">
        <f t="shared" si="44"/>
        <v>0.86752099999999999</v>
      </c>
      <c r="H462" s="28">
        <f t="shared" si="44"/>
        <v>1.2</v>
      </c>
      <c r="I462" s="28">
        <v>1.02</v>
      </c>
      <c r="J462" s="28">
        <f t="shared" si="48"/>
        <v>1.0618460000000001</v>
      </c>
      <c r="K462" s="42">
        <f t="shared" si="47"/>
        <v>45000.98</v>
      </c>
    </row>
    <row r="463" spans="1:11" s="29" customFormat="1" ht="15.75">
      <c r="A463" s="51">
        <v>202</v>
      </c>
      <c r="B463" s="51" t="s">
        <v>232</v>
      </c>
      <c r="C463" s="48" t="s">
        <v>224</v>
      </c>
      <c r="D463" s="9"/>
      <c r="E463" s="26">
        <f t="shared" si="41"/>
        <v>17806.7</v>
      </c>
      <c r="F463" s="27">
        <v>0.78</v>
      </c>
      <c r="G463" s="28">
        <f t="shared" si="44"/>
        <v>0.86752099999999999</v>
      </c>
      <c r="H463" s="28">
        <f t="shared" si="44"/>
        <v>1.2</v>
      </c>
      <c r="I463" s="28">
        <v>1</v>
      </c>
      <c r="J463" s="28">
        <f t="shared" si="48"/>
        <v>1.0410250000000001</v>
      </c>
      <c r="K463" s="42">
        <f t="shared" si="47"/>
        <v>14459.03</v>
      </c>
    </row>
    <row r="464" spans="1:11" s="29" customFormat="1" ht="15.75">
      <c r="A464" s="49"/>
      <c r="B464" s="49"/>
      <c r="C464" s="49"/>
      <c r="D464" s="9">
        <v>4</v>
      </c>
      <c r="E464" s="26">
        <f t="shared" si="41"/>
        <v>17806.7</v>
      </c>
      <c r="F464" s="27">
        <v>0.78</v>
      </c>
      <c r="G464" s="28">
        <f t="shared" si="44"/>
        <v>0.86752099999999999</v>
      </c>
      <c r="H464" s="28">
        <f t="shared" si="44"/>
        <v>1.2</v>
      </c>
      <c r="I464" s="28">
        <v>1.02</v>
      </c>
      <c r="J464" s="28">
        <f t="shared" si="48"/>
        <v>1.0618460000000001</v>
      </c>
      <c r="K464" s="42">
        <f t="shared" si="47"/>
        <v>14748.22</v>
      </c>
    </row>
    <row r="465" spans="1:11" s="29" customFormat="1" ht="15.75">
      <c r="A465" s="50"/>
      <c r="B465" s="50"/>
      <c r="C465" s="50"/>
      <c r="D465" s="9">
        <v>5</v>
      </c>
      <c r="E465" s="26">
        <f t="shared" si="41"/>
        <v>17806.7</v>
      </c>
      <c r="F465" s="27">
        <v>0.78</v>
      </c>
      <c r="G465" s="28">
        <f t="shared" si="44"/>
        <v>0.86752099999999999</v>
      </c>
      <c r="H465" s="28">
        <f t="shared" si="44"/>
        <v>1.2</v>
      </c>
      <c r="I465" s="28">
        <v>1.02</v>
      </c>
      <c r="J465" s="28">
        <f t="shared" si="48"/>
        <v>1.0618460000000001</v>
      </c>
      <c r="K465" s="42">
        <f t="shared" si="47"/>
        <v>14748.22</v>
      </c>
    </row>
    <row r="466" spans="1:11" s="29" customFormat="1" ht="15.75">
      <c r="A466" s="1">
        <v>203</v>
      </c>
      <c r="B466" s="1" t="s">
        <v>233</v>
      </c>
      <c r="C466" s="6" t="s">
        <v>224</v>
      </c>
      <c r="D466" s="9"/>
      <c r="E466" s="26">
        <f t="shared" si="41"/>
        <v>17806.7</v>
      </c>
      <c r="F466" s="27">
        <v>1.54</v>
      </c>
      <c r="G466" s="28">
        <f t="shared" si="44"/>
        <v>0.86752099999999999</v>
      </c>
      <c r="H466" s="28">
        <f t="shared" si="44"/>
        <v>1.2</v>
      </c>
      <c r="I466" s="28">
        <v>1</v>
      </c>
      <c r="J466" s="28">
        <f t="shared" si="48"/>
        <v>1.0410250000000001</v>
      </c>
      <c r="K466" s="42">
        <f t="shared" si="47"/>
        <v>28547.32</v>
      </c>
    </row>
    <row r="467" spans="1:11" s="29" customFormat="1" ht="15.75">
      <c r="A467" s="51">
        <v>204</v>
      </c>
      <c r="B467" s="51" t="s">
        <v>234</v>
      </c>
      <c r="C467" s="48" t="s">
        <v>224</v>
      </c>
      <c r="D467" s="9"/>
      <c r="E467" s="26">
        <f t="shared" si="41"/>
        <v>17806.7</v>
      </c>
      <c r="F467" s="27">
        <v>0.75</v>
      </c>
      <c r="G467" s="28">
        <f t="shared" si="44"/>
        <v>0.86752099999999999</v>
      </c>
      <c r="H467" s="28">
        <v>0</v>
      </c>
      <c r="I467" s="28">
        <v>1</v>
      </c>
      <c r="J467" s="28">
        <f>ROUND(G467*I467,6)</f>
        <v>0.86752099999999999</v>
      </c>
      <c r="K467" s="42">
        <f t="shared" si="47"/>
        <v>11585.76</v>
      </c>
    </row>
    <row r="468" spans="1:11" s="29" customFormat="1" ht="15.75">
      <c r="A468" s="52"/>
      <c r="B468" s="52"/>
      <c r="C468" s="52"/>
      <c r="D468" s="9">
        <v>1</v>
      </c>
      <c r="E468" s="26">
        <f t="shared" si="41"/>
        <v>17806.7</v>
      </c>
      <c r="F468" s="27">
        <v>0.75</v>
      </c>
      <c r="G468" s="28">
        <f t="shared" si="44"/>
        <v>0.86752099999999999</v>
      </c>
      <c r="H468" s="28">
        <v>0</v>
      </c>
      <c r="I468" s="28">
        <v>1.1000000000000001</v>
      </c>
      <c r="J468" s="28">
        <f t="shared" ref="J468:J472" si="49">ROUND(G468*I468,6)</f>
        <v>0.95427300000000004</v>
      </c>
      <c r="K468" s="42">
        <f t="shared" si="47"/>
        <v>12744.34</v>
      </c>
    </row>
    <row r="469" spans="1:11" s="29" customFormat="1" ht="15.75">
      <c r="A469" s="52"/>
      <c r="B469" s="52"/>
      <c r="C469" s="52"/>
      <c r="D469" s="9">
        <v>2</v>
      </c>
      <c r="E469" s="26">
        <f t="shared" si="41"/>
        <v>17806.7</v>
      </c>
      <c r="F469" s="27">
        <v>0.75</v>
      </c>
      <c r="G469" s="28">
        <f t="shared" si="44"/>
        <v>0.86752099999999999</v>
      </c>
      <c r="H469" s="28">
        <v>0</v>
      </c>
      <c r="I469" s="28">
        <v>1.1000000000000001</v>
      </c>
      <c r="J469" s="28">
        <f t="shared" si="49"/>
        <v>0.95427300000000004</v>
      </c>
      <c r="K469" s="42">
        <f t="shared" si="47"/>
        <v>12744.34</v>
      </c>
    </row>
    <row r="470" spans="1:11" s="29" customFormat="1" ht="15.75">
      <c r="A470" s="52"/>
      <c r="B470" s="52"/>
      <c r="C470" s="52"/>
      <c r="D470" s="9">
        <v>3</v>
      </c>
      <c r="E470" s="26">
        <f t="shared" si="41"/>
        <v>17806.7</v>
      </c>
      <c r="F470" s="27">
        <v>0.75</v>
      </c>
      <c r="G470" s="28">
        <f t="shared" si="44"/>
        <v>0.86752099999999999</v>
      </c>
      <c r="H470" s="28">
        <v>0</v>
      </c>
      <c r="I470" s="28">
        <v>1.05</v>
      </c>
      <c r="J470" s="28">
        <f t="shared" si="49"/>
        <v>0.91089699999999996</v>
      </c>
      <c r="K470" s="42">
        <f t="shared" si="47"/>
        <v>12165.05</v>
      </c>
    </row>
    <row r="471" spans="1:11" s="29" customFormat="1" ht="15.75">
      <c r="A471" s="52"/>
      <c r="B471" s="52"/>
      <c r="C471" s="52"/>
      <c r="D471" s="9">
        <v>4</v>
      </c>
      <c r="E471" s="26">
        <f t="shared" si="41"/>
        <v>17806.7</v>
      </c>
      <c r="F471" s="27">
        <v>0.75</v>
      </c>
      <c r="G471" s="28">
        <f t="shared" si="44"/>
        <v>0.86752099999999999</v>
      </c>
      <c r="H471" s="28">
        <v>0</v>
      </c>
      <c r="I471" s="28">
        <v>1.02</v>
      </c>
      <c r="J471" s="28">
        <f t="shared" si="49"/>
        <v>0.88487099999999996</v>
      </c>
      <c r="K471" s="42">
        <f t="shared" si="47"/>
        <v>11817.47</v>
      </c>
    </row>
    <row r="472" spans="1:11" s="29" customFormat="1" ht="15.75">
      <c r="A472" s="53"/>
      <c r="B472" s="53"/>
      <c r="C472" s="53"/>
      <c r="D472" s="9">
        <v>5</v>
      </c>
      <c r="E472" s="26">
        <f t="shared" si="41"/>
        <v>17806.7</v>
      </c>
      <c r="F472" s="27">
        <v>0.75</v>
      </c>
      <c r="G472" s="28">
        <f t="shared" si="44"/>
        <v>0.86752099999999999</v>
      </c>
      <c r="H472" s="28">
        <v>0</v>
      </c>
      <c r="I472" s="28">
        <v>1.02</v>
      </c>
      <c r="J472" s="28">
        <f t="shared" si="49"/>
        <v>0.88487099999999996</v>
      </c>
      <c r="K472" s="42">
        <f t="shared" si="47"/>
        <v>11817.47</v>
      </c>
    </row>
    <row r="473" spans="1:11" s="29" customFormat="1" ht="15.75">
      <c r="A473" s="51">
        <v>205</v>
      </c>
      <c r="B473" s="51" t="s">
        <v>235</v>
      </c>
      <c r="C473" s="48" t="s">
        <v>224</v>
      </c>
      <c r="D473" s="9"/>
      <c r="E473" s="26">
        <f t="shared" si="41"/>
        <v>17806.7</v>
      </c>
      <c r="F473" s="27">
        <v>0.89</v>
      </c>
      <c r="G473" s="28">
        <v>1.4</v>
      </c>
      <c r="H473" s="28">
        <f t="shared" si="44"/>
        <v>1.2</v>
      </c>
      <c r="I473" s="28">
        <v>1</v>
      </c>
      <c r="J473" s="28">
        <f t="shared" si="48"/>
        <v>1.68</v>
      </c>
      <c r="K473" s="42">
        <f t="shared" si="47"/>
        <v>26624.58</v>
      </c>
    </row>
    <row r="474" spans="1:11" s="29" customFormat="1" ht="15.75">
      <c r="A474" s="49"/>
      <c r="B474" s="49"/>
      <c r="C474" s="49"/>
      <c r="D474" s="9">
        <v>4</v>
      </c>
      <c r="E474" s="26">
        <f t="shared" si="41"/>
        <v>17806.7</v>
      </c>
      <c r="F474" s="27">
        <v>0.89</v>
      </c>
      <c r="G474" s="28">
        <v>1.4</v>
      </c>
      <c r="H474" s="28">
        <f t="shared" si="44"/>
        <v>1.2</v>
      </c>
      <c r="I474" s="28">
        <v>1.02</v>
      </c>
      <c r="J474" s="28">
        <f t="shared" si="48"/>
        <v>1.7136</v>
      </c>
      <c r="K474" s="42">
        <f t="shared" si="47"/>
        <v>27157.07</v>
      </c>
    </row>
    <row r="475" spans="1:11" s="29" customFormat="1" ht="15.75">
      <c r="A475" s="50"/>
      <c r="B475" s="50"/>
      <c r="C475" s="50"/>
      <c r="D475" s="9">
        <v>5</v>
      </c>
      <c r="E475" s="26">
        <f t="shared" si="41"/>
        <v>17806.7</v>
      </c>
      <c r="F475" s="27">
        <v>0.89</v>
      </c>
      <c r="G475" s="28">
        <v>1.4</v>
      </c>
      <c r="H475" s="28">
        <f t="shared" si="44"/>
        <v>1.2</v>
      </c>
      <c r="I475" s="28">
        <v>1.02</v>
      </c>
      <c r="J475" s="28">
        <f t="shared" si="48"/>
        <v>1.7136</v>
      </c>
      <c r="K475" s="42">
        <f t="shared" si="47"/>
        <v>27157.07</v>
      </c>
    </row>
    <row r="476" spans="1:11" s="29" customFormat="1" ht="15.75">
      <c r="A476" s="1">
        <v>206</v>
      </c>
      <c r="B476" s="1" t="s">
        <v>236</v>
      </c>
      <c r="C476" s="6" t="s">
        <v>224</v>
      </c>
      <c r="D476" s="9"/>
      <c r="E476" s="26">
        <f t="shared" si="41"/>
        <v>17806.7</v>
      </c>
      <c r="F476" s="27">
        <v>0.27</v>
      </c>
      <c r="G476" s="28">
        <f t="shared" si="44"/>
        <v>0.86752099999999999</v>
      </c>
      <c r="H476" s="28">
        <f t="shared" si="44"/>
        <v>1.2</v>
      </c>
      <c r="I476" s="28">
        <v>1</v>
      </c>
      <c r="J476" s="28">
        <f t="shared" si="48"/>
        <v>1.0410250000000001</v>
      </c>
      <c r="K476" s="42">
        <f t="shared" si="47"/>
        <v>5005.05</v>
      </c>
    </row>
    <row r="477" spans="1:11" s="29" customFormat="1" ht="15.75">
      <c r="A477" s="51">
        <v>207</v>
      </c>
      <c r="B477" s="51" t="s">
        <v>237</v>
      </c>
      <c r="C477" s="48" t="s">
        <v>224</v>
      </c>
      <c r="D477" s="9"/>
      <c r="E477" s="26">
        <f t="shared" si="41"/>
        <v>17806.7</v>
      </c>
      <c r="F477" s="27">
        <v>0.63</v>
      </c>
      <c r="G477" s="28">
        <f t="shared" si="44"/>
        <v>0.86752099999999999</v>
      </c>
      <c r="H477" s="28">
        <f t="shared" si="44"/>
        <v>1.2</v>
      </c>
      <c r="I477" s="28">
        <v>1</v>
      </c>
      <c r="J477" s="28">
        <f t="shared" si="48"/>
        <v>1.0410250000000001</v>
      </c>
      <c r="K477" s="42">
        <f t="shared" si="47"/>
        <v>11678.45</v>
      </c>
    </row>
    <row r="478" spans="1:11" s="29" customFormat="1" ht="15.75">
      <c r="A478" s="49"/>
      <c r="B478" s="49"/>
      <c r="C478" s="49"/>
      <c r="D478" s="9">
        <v>4</v>
      </c>
      <c r="E478" s="26">
        <f t="shared" si="41"/>
        <v>17806.7</v>
      </c>
      <c r="F478" s="27">
        <v>0.63</v>
      </c>
      <c r="G478" s="28">
        <f t="shared" si="44"/>
        <v>0.86752099999999999</v>
      </c>
      <c r="H478" s="28">
        <f t="shared" si="44"/>
        <v>1.2</v>
      </c>
      <c r="I478" s="28">
        <v>1.02</v>
      </c>
      <c r="J478" s="28">
        <f t="shared" si="48"/>
        <v>1.0618460000000001</v>
      </c>
      <c r="K478" s="42">
        <f t="shared" si="47"/>
        <v>11912.02</v>
      </c>
    </row>
    <row r="479" spans="1:11" s="29" customFormat="1" ht="15.75">
      <c r="A479" s="50"/>
      <c r="B479" s="50"/>
      <c r="C479" s="50"/>
      <c r="D479" s="9">
        <v>5</v>
      </c>
      <c r="E479" s="26">
        <f t="shared" si="41"/>
        <v>17806.7</v>
      </c>
      <c r="F479" s="27">
        <v>0.63</v>
      </c>
      <c r="G479" s="28">
        <f t="shared" si="44"/>
        <v>0.86752099999999999</v>
      </c>
      <c r="H479" s="28">
        <f t="shared" si="44"/>
        <v>1.2</v>
      </c>
      <c r="I479" s="28">
        <v>1.02</v>
      </c>
      <c r="J479" s="28">
        <f t="shared" si="48"/>
        <v>1.0618460000000001</v>
      </c>
      <c r="K479" s="42">
        <f t="shared" si="47"/>
        <v>11912.02</v>
      </c>
    </row>
    <row r="480" spans="1:11" s="29" customFormat="1" ht="15.75">
      <c r="A480" s="51">
        <v>208</v>
      </c>
      <c r="B480" s="51" t="s">
        <v>238</v>
      </c>
      <c r="C480" s="48" t="s">
        <v>224</v>
      </c>
      <c r="D480" s="9"/>
      <c r="E480" s="26">
        <f t="shared" si="41"/>
        <v>17806.7</v>
      </c>
      <c r="F480" s="27">
        <v>1</v>
      </c>
      <c r="G480" s="28">
        <f t="shared" si="44"/>
        <v>0.86752099999999999</v>
      </c>
      <c r="H480" s="28">
        <f t="shared" si="44"/>
        <v>1.2</v>
      </c>
      <c r="I480" s="28">
        <v>1</v>
      </c>
      <c r="J480" s="28">
        <f t="shared" si="48"/>
        <v>1.0410250000000001</v>
      </c>
      <c r="K480" s="42">
        <f t="shared" si="47"/>
        <v>18537.22</v>
      </c>
    </row>
    <row r="481" spans="1:11" s="29" customFormat="1" ht="15.75">
      <c r="A481" s="52"/>
      <c r="B481" s="52"/>
      <c r="C481" s="52"/>
      <c r="D481" s="9">
        <v>2</v>
      </c>
      <c r="E481" s="26">
        <f t="shared" si="41"/>
        <v>17806.7</v>
      </c>
      <c r="F481" s="27">
        <v>1</v>
      </c>
      <c r="G481" s="28">
        <f t="shared" si="44"/>
        <v>0.86752099999999999</v>
      </c>
      <c r="H481" s="28">
        <f t="shared" si="44"/>
        <v>1.2</v>
      </c>
      <c r="I481" s="28">
        <v>1.1000000000000001</v>
      </c>
      <c r="J481" s="28">
        <f t="shared" si="48"/>
        <v>1.1451279999999999</v>
      </c>
      <c r="K481" s="42">
        <f t="shared" si="47"/>
        <v>20390.95</v>
      </c>
    </row>
    <row r="482" spans="1:11" s="29" customFormat="1" ht="15.75">
      <c r="A482" s="52"/>
      <c r="B482" s="52"/>
      <c r="C482" s="52"/>
      <c r="D482" s="9">
        <v>3</v>
      </c>
      <c r="E482" s="26">
        <f t="shared" si="41"/>
        <v>17806.7</v>
      </c>
      <c r="F482" s="27">
        <v>1</v>
      </c>
      <c r="G482" s="28">
        <f t="shared" si="44"/>
        <v>0.86752099999999999</v>
      </c>
      <c r="H482" s="28">
        <f t="shared" si="44"/>
        <v>1.2</v>
      </c>
      <c r="I482" s="28">
        <v>1.05</v>
      </c>
      <c r="J482" s="28">
        <f t="shared" si="48"/>
        <v>1.0930759999999999</v>
      </c>
      <c r="K482" s="42">
        <f t="shared" si="47"/>
        <v>19464.080000000002</v>
      </c>
    </row>
    <row r="483" spans="1:11" s="29" customFormat="1" ht="15.75">
      <c r="A483" s="52"/>
      <c r="B483" s="52"/>
      <c r="C483" s="52"/>
      <c r="D483" s="9">
        <v>4</v>
      </c>
      <c r="E483" s="26">
        <f t="shared" si="41"/>
        <v>17806.7</v>
      </c>
      <c r="F483" s="27">
        <v>1</v>
      </c>
      <c r="G483" s="28">
        <f t="shared" si="44"/>
        <v>0.86752099999999999</v>
      </c>
      <c r="H483" s="28">
        <f t="shared" si="44"/>
        <v>1.2</v>
      </c>
      <c r="I483" s="28">
        <v>1.02</v>
      </c>
      <c r="J483" s="28">
        <f t="shared" si="48"/>
        <v>1.0618460000000001</v>
      </c>
      <c r="K483" s="42">
        <f t="shared" si="47"/>
        <v>18907.97</v>
      </c>
    </row>
    <row r="484" spans="1:11" s="29" customFormat="1" ht="15.75">
      <c r="A484" s="53"/>
      <c r="B484" s="53"/>
      <c r="C484" s="53"/>
      <c r="D484" s="9">
        <v>5</v>
      </c>
      <c r="E484" s="26">
        <f t="shared" si="41"/>
        <v>17806.7</v>
      </c>
      <c r="F484" s="27">
        <v>1</v>
      </c>
      <c r="G484" s="28">
        <f t="shared" si="44"/>
        <v>0.86752099999999999</v>
      </c>
      <c r="H484" s="28">
        <f t="shared" si="44"/>
        <v>1.2</v>
      </c>
      <c r="I484" s="28">
        <v>1.02</v>
      </c>
      <c r="J484" s="28">
        <f t="shared" si="48"/>
        <v>1.0618460000000001</v>
      </c>
      <c r="K484" s="42">
        <f t="shared" si="47"/>
        <v>18907.97</v>
      </c>
    </row>
    <row r="485" spans="1:11" s="29" customFormat="1" ht="15.75">
      <c r="A485" s="51">
        <v>209</v>
      </c>
      <c r="B485" s="51" t="s">
        <v>240</v>
      </c>
      <c r="C485" s="48" t="s">
        <v>239</v>
      </c>
      <c r="D485" s="9"/>
      <c r="E485" s="26">
        <f t="shared" si="41"/>
        <v>17806.7</v>
      </c>
      <c r="F485" s="27">
        <v>2.0499999999999998</v>
      </c>
      <c r="G485" s="28">
        <f t="shared" si="44"/>
        <v>0.86752099999999999</v>
      </c>
      <c r="H485" s="28">
        <f t="shared" si="44"/>
        <v>1.2</v>
      </c>
      <c r="I485" s="28">
        <v>1</v>
      </c>
      <c r="J485" s="28">
        <f t="shared" si="48"/>
        <v>1.0410250000000001</v>
      </c>
      <c r="K485" s="42">
        <f t="shared" si="47"/>
        <v>38001.300000000003</v>
      </c>
    </row>
    <row r="486" spans="1:11" s="29" customFormat="1" ht="15.75">
      <c r="A486" s="49"/>
      <c r="B486" s="49"/>
      <c r="C486" s="49"/>
      <c r="D486" s="9">
        <v>4</v>
      </c>
      <c r="E486" s="26">
        <f t="shared" si="41"/>
        <v>17806.7</v>
      </c>
      <c r="F486" s="27">
        <v>2.0499999999999998</v>
      </c>
      <c r="G486" s="28">
        <f t="shared" si="44"/>
        <v>0.86752099999999999</v>
      </c>
      <c r="H486" s="28">
        <f t="shared" si="44"/>
        <v>1.2</v>
      </c>
      <c r="I486" s="28">
        <v>1.02</v>
      </c>
      <c r="J486" s="28">
        <f t="shared" si="48"/>
        <v>1.0618460000000001</v>
      </c>
      <c r="K486" s="42">
        <f t="shared" si="47"/>
        <v>38761.339999999997</v>
      </c>
    </row>
    <row r="487" spans="1:11" s="29" customFormat="1" ht="15.75">
      <c r="A487" s="50"/>
      <c r="B487" s="50"/>
      <c r="C487" s="50"/>
      <c r="D487" s="9">
        <v>5</v>
      </c>
      <c r="E487" s="26">
        <f t="shared" si="41"/>
        <v>17806.7</v>
      </c>
      <c r="F487" s="27">
        <v>2.0499999999999998</v>
      </c>
      <c r="G487" s="28">
        <f t="shared" si="44"/>
        <v>0.86752099999999999</v>
      </c>
      <c r="H487" s="28">
        <f t="shared" si="44"/>
        <v>1.2</v>
      </c>
      <c r="I487" s="28">
        <v>1.02</v>
      </c>
      <c r="J487" s="28">
        <f t="shared" si="48"/>
        <v>1.0618460000000001</v>
      </c>
      <c r="K487" s="42">
        <f t="shared" si="47"/>
        <v>38761.339999999997</v>
      </c>
    </row>
    <row r="488" spans="1:11" s="29" customFormat="1" ht="15.75">
      <c r="A488" s="51">
        <v>210</v>
      </c>
      <c r="B488" s="51" t="s">
        <v>241</v>
      </c>
      <c r="C488" s="48" t="s">
        <v>239</v>
      </c>
      <c r="D488" s="9"/>
      <c r="E488" s="26">
        <f t="shared" si="41"/>
        <v>17806.7</v>
      </c>
      <c r="F488" s="27">
        <v>1.54</v>
      </c>
      <c r="G488" s="28">
        <f t="shared" si="44"/>
        <v>0.86752099999999999</v>
      </c>
      <c r="H488" s="28">
        <f t="shared" si="44"/>
        <v>1.2</v>
      </c>
      <c r="I488" s="28">
        <v>1</v>
      </c>
      <c r="J488" s="28">
        <f t="shared" si="48"/>
        <v>1.0410250000000001</v>
      </c>
      <c r="K488" s="42">
        <f t="shared" si="47"/>
        <v>28547.32</v>
      </c>
    </row>
    <row r="489" spans="1:11" s="29" customFormat="1" ht="15.75">
      <c r="A489" s="53"/>
      <c r="B489" s="53"/>
      <c r="C489" s="53"/>
      <c r="D489" s="9">
        <v>3</v>
      </c>
      <c r="E489" s="26">
        <f t="shared" si="41"/>
        <v>17806.7</v>
      </c>
      <c r="F489" s="27">
        <v>1.54</v>
      </c>
      <c r="G489" s="28">
        <f t="shared" si="44"/>
        <v>0.86752099999999999</v>
      </c>
      <c r="H489" s="28">
        <f t="shared" si="44"/>
        <v>1.2</v>
      </c>
      <c r="I489" s="28">
        <v>1.05</v>
      </c>
      <c r="J489" s="28">
        <f t="shared" si="48"/>
        <v>1.0930759999999999</v>
      </c>
      <c r="K489" s="42">
        <f t="shared" si="47"/>
        <v>29974.68</v>
      </c>
    </row>
    <row r="490" spans="1:11" s="29" customFormat="1" ht="15.75">
      <c r="A490" s="51">
        <v>211</v>
      </c>
      <c r="B490" s="51" t="s">
        <v>242</v>
      </c>
      <c r="C490" s="48" t="s">
        <v>239</v>
      </c>
      <c r="D490" s="9"/>
      <c r="E490" s="26">
        <f t="shared" si="41"/>
        <v>17806.7</v>
      </c>
      <c r="F490" s="27">
        <v>1.92</v>
      </c>
      <c r="G490" s="28">
        <f t="shared" si="44"/>
        <v>0.86752099999999999</v>
      </c>
      <c r="H490" s="28">
        <f t="shared" si="44"/>
        <v>1.2</v>
      </c>
      <c r="I490" s="28">
        <v>1</v>
      </c>
      <c r="J490" s="28">
        <f t="shared" si="48"/>
        <v>1.0410250000000001</v>
      </c>
      <c r="K490" s="42">
        <f t="shared" si="47"/>
        <v>35591.46</v>
      </c>
    </row>
    <row r="491" spans="1:11" s="29" customFormat="1" ht="15.75">
      <c r="A491" s="49"/>
      <c r="B491" s="49"/>
      <c r="C491" s="49"/>
      <c r="D491" s="9">
        <v>4</v>
      </c>
      <c r="E491" s="26">
        <f t="shared" si="41"/>
        <v>17806.7</v>
      </c>
      <c r="F491" s="27">
        <v>1.92</v>
      </c>
      <c r="G491" s="28">
        <f t="shared" si="44"/>
        <v>0.86752099999999999</v>
      </c>
      <c r="H491" s="28">
        <f t="shared" si="44"/>
        <v>1.2</v>
      </c>
      <c r="I491" s="28">
        <v>1.02</v>
      </c>
      <c r="J491" s="28">
        <f t="shared" si="48"/>
        <v>1.0618460000000001</v>
      </c>
      <c r="K491" s="42">
        <f t="shared" si="47"/>
        <v>36303.31</v>
      </c>
    </row>
    <row r="492" spans="1:11" s="29" customFormat="1" ht="15.75">
      <c r="A492" s="50"/>
      <c r="B492" s="50"/>
      <c r="C492" s="50"/>
      <c r="D492" s="9">
        <v>5</v>
      </c>
      <c r="E492" s="26">
        <f t="shared" si="41"/>
        <v>17806.7</v>
      </c>
      <c r="F492" s="27">
        <v>1.92</v>
      </c>
      <c r="G492" s="28">
        <f t="shared" si="44"/>
        <v>0.86752099999999999</v>
      </c>
      <c r="H492" s="28">
        <f t="shared" si="44"/>
        <v>1.2</v>
      </c>
      <c r="I492" s="28">
        <v>1.02</v>
      </c>
      <c r="J492" s="28">
        <f t="shared" si="48"/>
        <v>1.0618460000000001</v>
      </c>
      <c r="K492" s="42">
        <f t="shared" si="47"/>
        <v>36303.31</v>
      </c>
    </row>
    <row r="493" spans="1:11" s="29" customFormat="1" ht="31.5">
      <c r="A493" s="1">
        <v>212</v>
      </c>
      <c r="B493" s="1" t="s">
        <v>243</v>
      </c>
      <c r="C493" s="6" t="s">
        <v>239</v>
      </c>
      <c r="D493" s="9"/>
      <c r="E493" s="26">
        <f t="shared" si="41"/>
        <v>17806.7</v>
      </c>
      <c r="F493" s="27">
        <v>2.56</v>
      </c>
      <c r="G493" s="28">
        <f t="shared" si="44"/>
        <v>0.86752099999999999</v>
      </c>
      <c r="H493" s="28">
        <f t="shared" si="44"/>
        <v>1.2</v>
      </c>
      <c r="I493" s="28">
        <v>1</v>
      </c>
      <c r="J493" s="28">
        <f t="shared" si="48"/>
        <v>1.0410250000000001</v>
      </c>
      <c r="K493" s="42">
        <f t="shared" si="47"/>
        <v>47455.28</v>
      </c>
    </row>
    <row r="494" spans="1:11" s="29" customFormat="1" ht="31.5">
      <c r="A494" s="1">
        <v>213</v>
      </c>
      <c r="B494" s="1" t="s">
        <v>244</v>
      </c>
      <c r="C494" s="6" t="s">
        <v>239</v>
      </c>
      <c r="D494" s="9"/>
      <c r="E494" s="26">
        <f t="shared" si="41"/>
        <v>17806.7</v>
      </c>
      <c r="F494" s="27">
        <v>4.12</v>
      </c>
      <c r="G494" s="28">
        <f t="shared" si="44"/>
        <v>0.86752099999999999</v>
      </c>
      <c r="H494" s="28">
        <f t="shared" si="44"/>
        <v>1.2</v>
      </c>
      <c r="I494" s="28">
        <v>1</v>
      </c>
      <c r="J494" s="28">
        <f t="shared" si="48"/>
        <v>1.0410250000000001</v>
      </c>
      <c r="K494" s="42">
        <f t="shared" si="47"/>
        <v>76373.350000000006</v>
      </c>
    </row>
    <row r="495" spans="1:11" s="29" customFormat="1" ht="15.75">
      <c r="A495" s="51">
        <v>214</v>
      </c>
      <c r="B495" s="51" t="s">
        <v>246</v>
      </c>
      <c r="C495" s="48" t="s">
        <v>245</v>
      </c>
      <c r="D495" s="9"/>
      <c r="E495" s="26">
        <f t="shared" si="41"/>
        <v>17806.7</v>
      </c>
      <c r="F495" s="27">
        <v>0.99</v>
      </c>
      <c r="G495" s="28">
        <f t="shared" si="44"/>
        <v>0.86752099999999999</v>
      </c>
      <c r="H495" s="28">
        <f t="shared" si="44"/>
        <v>1.2</v>
      </c>
      <c r="I495" s="28">
        <v>1</v>
      </c>
      <c r="J495" s="28">
        <f t="shared" si="48"/>
        <v>1.0410250000000001</v>
      </c>
      <c r="K495" s="42">
        <f t="shared" si="47"/>
        <v>18351.849999999999</v>
      </c>
    </row>
    <row r="496" spans="1:11" s="29" customFormat="1" ht="15.75">
      <c r="A496" s="53"/>
      <c r="B496" s="53"/>
      <c r="C496" s="53"/>
      <c r="D496" s="9">
        <v>3</v>
      </c>
      <c r="E496" s="26">
        <f t="shared" si="41"/>
        <v>17806.7</v>
      </c>
      <c r="F496" s="27">
        <v>0.99</v>
      </c>
      <c r="G496" s="28">
        <f t="shared" si="44"/>
        <v>0.86752099999999999</v>
      </c>
      <c r="H496" s="28">
        <f t="shared" si="44"/>
        <v>1.2</v>
      </c>
      <c r="I496" s="28">
        <v>1.05</v>
      </c>
      <c r="J496" s="28">
        <f t="shared" si="48"/>
        <v>1.0930759999999999</v>
      </c>
      <c r="K496" s="42">
        <f t="shared" si="47"/>
        <v>19269.439999999999</v>
      </c>
    </row>
    <row r="497" spans="1:11" s="29" customFormat="1" ht="15.75">
      <c r="A497" s="51">
        <v>215</v>
      </c>
      <c r="B497" s="51" t="s">
        <v>247</v>
      </c>
      <c r="C497" s="48" t="s">
        <v>245</v>
      </c>
      <c r="D497" s="9"/>
      <c r="E497" s="26">
        <f t="shared" si="41"/>
        <v>17806.7</v>
      </c>
      <c r="F497" s="27">
        <v>1.52</v>
      </c>
      <c r="G497" s="28">
        <f t="shared" si="44"/>
        <v>0.86752099999999999</v>
      </c>
      <c r="H497" s="28">
        <f t="shared" si="44"/>
        <v>1.2</v>
      </c>
      <c r="I497" s="28">
        <v>1</v>
      </c>
      <c r="J497" s="28">
        <f t="shared" si="48"/>
        <v>1.0410250000000001</v>
      </c>
      <c r="K497" s="42">
        <f t="shared" si="47"/>
        <v>28176.57</v>
      </c>
    </row>
    <row r="498" spans="1:11" s="29" customFormat="1" ht="15.75">
      <c r="A498" s="49"/>
      <c r="B498" s="49"/>
      <c r="C498" s="49"/>
      <c r="D498" s="9">
        <v>4</v>
      </c>
      <c r="E498" s="26">
        <f t="shared" si="41"/>
        <v>17806.7</v>
      </c>
      <c r="F498" s="27">
        <v>1.52</v>
      </c>
      <c r="G498" s="28">
        <f t="shared" si="44"/>
        <v>0.86752099999999999</v>
      </c>
      <c r="H498" s="28">
        <f t="shared" si="44"/>
        <v>1.2</v>
      </c>
      <c r="I498" s="28">
        <v>1.02</v>
      </c>
      <c r="J498" s="28">
        <f t="shared" si="48"/>
        <v>1.0618460000000001</v>
      </c>
      <c r="K498" s="42">
        <f t="shared" si="47"/>
        <v>28740.12</v>
      </c>
    </row>
    <row r="499" spans="1:11" s="29" customFormat="1" ht="15.75">
      <c r="A499" s="50"/>
      <c r="B499" s="50"/>
      <c r="C499" s="50"/>
      <c r="D499" s="9">
        <v>5</v>
      </c>
      <c r="E499" s="26">
        <f t="shared" si="41"/>
        <v>17806.7</v>
      </c>
      <c r="F499" s="27">
        <v>1.52</v>
      </c>
      <c r="G499" s="28">
        <f t="shared" si="44"/>
        <v>0.86752099999999999</v>
      </c>
      <c r="H499" s="28">
        <f t="shared" si="44"/>
        <v>1.2</v>
      </c>
      <c r="I499" s="28">
        <v>1.02</v>
      </c>
      <c r="J499" s="28">
        <f t="shared" si="48"/>
        <v>1.0618460000000001</v>
      </c>
      <c r="K499" s="42">
        <f t="shared" si="47"/>
        <v>28740.12</v>
      </c>
    </row>
    <row r="500" spans="1:11" s="29" customFormat="1" ht="31.5">
      <c r="A500" s="1">
        <v>216</v>
      </c>
      <c r="B500" s="1" t="s">
        <v>248</v>
      </c>
      <c r="C500" s="6" t="s">
        <v>245</v>
      </c>
      <c r="D500" s="9"/>
      <c r="E500" s="26">
        <f t="shared" si="41"/>
        <v>17806.7</v>
      </c>
      <c r="F500" s="27">
        <v>0.69</v>
      </c>
      <c r="G500" s="28">
        <f t="shared" ref="G500:H537" si="50">G$8</f>
        <v>0.86752099999999999</v>
      </c>
      <c r="H500" s="28">
        <f t="shared" si="50"/>
        <v>1.2</v>
      </c>
      <c r="I500" s="28">
        <v>1</v>
      </c>
      <c r="J500" s="28">
        <f t="shared" si="48"/>
        <v>1.0410250000000001</v>
      </c>
      <c r="K500" s="42">
        <f t="shared" si="47"/>
        <v>12790.68</v>
      </c>
    </row>
    <row r="501" spans="1:11" s="29" customFormat="1" ht="15.75">
      <c r="A501" s="51">
        <v>217</v>
      </c>
      <c r="B501" s="51" t="s">
        <v>249</v>
      </c>
      <c r="C501" s="48" t="s">
        <v>245</v>
      </c>
      <c r="D501" s="9"/>
      <c r="E501" s="26">
        <f t="shared" si="41"/>
        <v>17806.7</v>
      </c>
      <c r="F501" s="27">
        <v>0.56000000000000005</v>
      </c>
      <c r="G501" s="28">
        <f t="shared" si="50"/>
        <v>0.86752099999999999</v>
      </c>
      <c r="H501" s="28">
        <f t="shared" si="50"/>
        <v>1.2</v>
      </c>
      <c r="I501" s="28">
        <v>1</v>
      </c>
      <c r="J501" s="28">
        <f t="shared" si="48"/>
        <v>1.0410250000000001</v>
      </c>
      <c r="K501" s="42">
        <f t="shared" si="47"/>
        <v>10380.84</v>
      </c>
    </row>
    <row r="502" spans="1:11" s="29" customFormat="1" ht="15.75">
      <c r="A502" s="49"/>
      <c r="B502" s="49"/>
      <c r="C502" s="49"/>
      <c r="D502" s="9">
        <v>4</v>
      </c>
      <c r="E502" s="26">
        <f t="shared" si="41"/>
        <v>17806.7</v>
      </c>
      <c r="F502" s="27">
        <v>0.56000000000000005</v>
      </c>
      <c r="G502" s="28">
        <f t="shared" si="50"/>
        <v>0.86752099999999999</v>
      </c>
      <c r="H502" s="28">
        <f t="shared" si="50"/>
        <v>1.2</v>
      </c>
      <c r="I502" s="28">
        <v>1.02</v>
      </c>
      <c r="J502" s="28">
        <f t="shared" si="48"/>
        <v>1.0618460000000001</v>
      </c>
      <c r="K502" s="42">
        <f t="shared" si="47"/>
        <v>10588.46</v>
      </c>
    </row>
    <row r="503" spans="1:11" s="29" customFormat="1" ht="15.75">
      <c r="A503" s="50"/>
      <c r="B503" s="50"/>
      <c r="C503" s="50"/>
      <c r="D503" s="9">
        <v>5</v>
      </c>
      <c r="E503" s="26">
        <f t="shared" si="41"/>
        <v>17806.7</v>
      </c>
      <c r="F503" s="27">
        <v>0.56000000000000005</v>
      </c>
      <c r="G503" s="28">
        <f t="shared" si="50"/>
        <v>0.86752099999999999</v>
      </c>
      <c r="H503" s="28">
        <f t="shared" si="50"/>
        <v>1.2</v>
      </c>
      <c r="I503" s="28">
        <v>1.02</v>
      </c>
      <c r="J503" s="28">
        <f t="shared" si="48"/>
        <v>1.0618460000000001</v>
      </c>
      <c r="K503" s="42">
        <f t="shared" si="47"/>
        <v>10588.46</v>
      </c>
    </row>
    <row r="504" spans="1:11" s="29" customFormat="1" ht="15.75">
      <c r="A504" s="51">
        <v>218</v>
      </c>
      <c r="B504" s="51" t="s">
        <v>250</v>
      </c>
      <c r="C504" s="48" t="s">
        <v>245</v>
      </c>
      <c r="D504" s="9"/>
      <c r="E504" s="26">
        <f t="shared" si="41"/>
        <v>17806.7</v>
      </c>
      <c r="F504" s="27">
        <v>0.74</v>
      </c>
      <c r="G504" s="28">
        <f t="shared" si="50"/>
        <v>0.86752099999999999</v>
      </c>
      <c r="H504" s="28">
        <f t="shared" si="50"/>
        <v>1.2</v>
      </c>
      <c r="I504" s="28">
        <v>1</v>
      </c>
      <c r="J504" s="28">
        <f t="shared" si="48"/>
        <v>1.0410250000000001</v>
      </c>
      <c r="K504" s="42">
        <f t="shared" si="47"/>
        <v>13717.54</v>
      </c>
    </row>
    <row r="505" spans="1:11" s="29" customFormat="1" ht="15.75">
      <c r="A505" s="49"/>
      <c r="B505" s="49"/>
      <c r="C505" s="49"/>
      <c r="D505" s="9">
        <v>4</v>
      </c>
      <c r="E505" s="26">
        <f t="shared" ref="E505:E568" si="51">E$8</f>
        <v>17806.7</v>
      </c>
      <c r="F505" s="27">
        <v>0.74</v>
      </c>
      <c r="G505" s="28">
        <f t="shared" si="50"/>
        <v>0.86752099999999999</v>
      </c>
      <c r="H505" s="28">
        <f t="shared" si="50"/>
        <v>1.2</v>
      </c>
      <c r="I505" s="28">
        <v>1.02</v>
      </c>
      <c r="J505" s="28">
        <f t="shared" si="48"/>
        <v>1.0618460000000001</v>
      </c>
      <c r="K505" s="42">
        <f t="shared" si="47"/>
        <v>13991.9</v>
      </c>
    </row>
    <row r="506" spans="1:11" s="29" customFormat="1" ht="15.75">
      <c r="A506" s="50"/>
      <c r="B506" s="50"/>
      <c r="C506" s="50"/>
      <c r="D506" s="9">
        <v>5</v>
      </c>
      <c r="E506" s="26">
        <f t="shared" si="51"/>
        <v>17806.7</v>
      </c>
      <c r="F506" s="27">
        <v>0.74</v>
      </c>
      <c r="G506" s="28">
        <f t="shared" si="50"/>
        <v>0.86752099999999999</v>
      </c>
      <c r="H506" s="28">
        <f t="shared" si="50"/>
        <v>1.2</v>
      </c>
      <c r="I506" s="28">
        <v>1.02</v>
      </c>
      <c r="J506" s="28">
        <f t="shared" si="48"/>
        <v>1.0618460000000001</v>
      </c>
      <c r="K506" s="42">
        <f t="shared" si="47"/>
        <v>13991.9</v>
      </c>
    </row>
    <row r="507" spans="1:11" s="29" customFormat="1" ht="15.75">
      <c r="A507" s="51">
        <v>219</v>
      </c>
      <c r="B507" s="51" t="s">
        <v>251</v>
      </c>
      <c r="C507" s="48" t="s">
        <v>245</v>
      </c>
      <c r="D507" s="9"/>
      <c r="E507" s="26">
        <f t="shared" si="51"/>
        <v>17806.7</v>
      </c>
      <c r="F507" s="27">
        <v>1.44</v>
      </c>
      <c r="G507" s="28">
        <v>1.4</v>
      </c>
      <c r="H507" s="28">
        <f t="shared" si="50"/>
        <v>1.2</v>
      </c>
      <c r="I507" s="28">
        <v>1</v>
      </c>
      <c r="J507" s="28">
        <f t="shared" si="48"/>
        <v>1.68</v>
      </c>
      <c r="K507" s="42">
        <f t="shared" si="47"/>
        <v>43077.97</v>
      </c>
    </row>
    <row r="508" spans="1:11" s="29" customFormat="1" ht="15.75">
      <c r="A508" s="49"/>
      <c r="B508" s="49"/>
      <c r="C508" s="49"/>
      <c r="D508" s="9">
        <v>4</v>
      </c>
      <c r="E508" s="26">
        <f t="shared" si="51"/>
        <v>17806.7</v>
      </c>
      <c r="F508" s="27">
        <v>1.44</v>
      </c>
      <c r="G508" s="28">
        <v>1.4</v>
      </c>
      <c r="H508" s="28">
        <f t="shared" si="50"/>
        <v>1.2</v>
      </c>
      <c r="I508" s="28">
        <v>1.02</v>
      </c>
      <c r="J508" s="28">
        <f t="shared" si="48"/>
        <v>1.7136</v>
      </c>
      <c r="K508" s="42">
        <f t="shared" si="47"/>
        <v>43939.53</v>
      </c>
    </row>
    <row r="509" spans="1:11" s="29" customFormat="1" ht="15.75">
      <c r="A509" s="50"/>
      <c r="B509" s="50"/>
      <c r="C509" s="50"/>
      <c r="D509" s="9">
        <v>5</v>
      </c>
      <c r="E509" s="26">
        <f t="shared" si="51"/>
        <v>17806.7</v>
      </c>
      <c r="F509" s="27">
        <v>1.44</v>
      </c>
      <c r="G509" s="28">
        <v>1.4</v>
      </c>
      <c r="H509" s="28">
        <f t="shared" si="50"/>
        <v>1.2</v>
      </c>
      <c r="I509" s="28">
        <v>1.02</v>
      </c>
      <c r="J509" s="28">
        <f t="shared" si="48"/>
        <v>1.7136</v>
      </c>
      <c r="K509" s="42">
        <f t="shared" si="47"/>
        <v>43939.53</v>
      </c>
    </row>
    <row r="510" spans="1:11" s="29" customFormat="1" ht="15.75">
      <c r="A510" s="1">
        <v>220</v>
      </c>
      <c r="B510" s="1" t="s">
        <v>252</v>
      </c>
      <c r="C510" s="6" t="s">
        <v>245</v>
      </c>
      <c r="D510" s="9"/>
      <c r="E510" s="26">
        <f t="shared" si="51"/>
        <v>17806.7</v>
      </c>
      <c r="F510" s="27">
        <v>5.54</v>
      </c>
      <c r="G510" s="28">
        <f t="shared" si="50"/>
        <v>0.86752099999999999</v>
      </c>
      <c r="H510" s="28">
        <f t="shared" si="50"/>
        <v>1.2</v>
      </c>
      <c r="I510" s="28">
        <v>1</v>
      </c>
      <c r="J510" s="28">
        <f t="shared" si="48"/>
        <v>1.0410250000000001</v>
      </c>
      <c r="K510" s="42">
        <f t="shared" si="47"/>
        <v>102696.2</v>
      </c>
    </row>
    <row r="511" spans="1:11" s="29" customFormat="1" ht="15.75">
      <c r="A511" s="51">
        <v>221</v>
      </c>
      <c r="B511" s="51" t="s">
        <v>253</v>
      </c>
      <c r="C511" s="48" t="s">
        <v>245</v>
      </c>
      <c r="D511" s="9"/>
      <c r="E511" s="26">
        <f t="shared" si="51"/>
        <v>17806.7</v>
      </c>
      <c r="F511" s="27">
        <v>4.46</v>
      </c>
      <c r="G511" s="28">
        <f t="shared" si="50"/>
        <v>0.86752099999999999</v>
      </c>
      <c r="H511" s="28">
        <f t="shared" si="50"/>
        <v>1.2</v>
      </c>
      <c r="I511" s="28">
        <v>1</v>
      </c>
      <c r="J511" s="28">
        <f t="shared" si="48"/>
        <v>1.0410250000000001</v>
      </c>
      <c r="K511" s="42">
        <f t="shared" si="47"/>
        <v>82676</v>
      </c>
    </row>
    <row r="512" spans="1:11" s="29" customFormat="1" ht="15.75">
      <c r="A512" s="49"/>
      <c r="B512" s="49"/>
      <c r="C512" s="49"/>
      <c r="D512" s="9">
        <v>4</v>
      </c>
      <c r="E512" s="26">
        <f t="shared" si="51"/>
        <v>17806.7</v>
      </c>
      <c r="F512" s="27">
        <v>4.46</v>
      </c>
      <c r="G512" s="28">
        <f t="shared" si="50"/>
        <v>0.86752099999999999</v>
      </c>
      <c r="H512" s="28">
        <f t="shared" si="50"/>
        <v>1.2</v>
      </c>
      <c r="I512" s="28">
        <v>1.02</v>
      </c>
      <c r="J512" s="28">
        <f t="shared" si="48"/>
        <v>1.0618460000000001</v>
      </c>
      <c r="K512" s="42">
        <f t="shared" si="47"/>
        <v>84329.56</v>
      </c>
    </row>
    <row r="513" spans="1:11" s="29" customFormat="1" ht="15.75">
      <c r="A513" s="50"/>
      <c r="B513" s="50"/>
      <c r="C513" s="50"/>
      <c r="D513" s="9">
        <v>5</v>
      </c>
      <c r="E513" s="26">
        <f t="shared" si="51"/>
        <v>17806.7</v>
      </c>
      <c r="F513" s="27">
        <v>4.46</v>
      </c>
      <c r="G513" s="28">
        <f t="shared" si="50"/>
        <v>0.86752099999999999</v>
      </c>
      <c r="H513" s="28">
        <f t="shared" si="50"/>
        <v>1.2</v>
      </c>
      <c r="I513" s="28">
        <v>1.02</v>
      </c>
      <c r="J513" s="28">
        <f t="shared" si="48"/>
        <v>1.0618460000000001</v>
      </c>
      <c r="K513" s="42">
        <f t="shared" si="47"/>
        <v>84329.56</v>
      </c>
    </row>
    <row r="514" spans="1:11" s="29" customFormat="1" ht="15.75">
      <c r="A514" s="51">
        <v>222</v>
      </c>
      <c r="B514" s="51" t="s">
        <v>254</v>
      </c>
      <c r="C514" s="48" t="s">
        <v>245</v>
      </c>
      <c r="D514" s="9"/>
      <c r="E514" s="26">
        <f t="shared" si="51"/>
        <v>17806.7</v>
      </c>
      <c r="F514" s="27">
        <v>0.79</v>
      </c>
      <c r="G514" s="28">
        <f t="shared" si="50"/>
        <v>0.86752099999999999</v>
      </c>
      <c r="H514" s="28">
        <f t="shared" si="50"/>
        <v>1.2</v>
      </c>
      <c r="I514" s="28">
        <v>1</v>
      </c>
      <c r="J514" s="28">
        <f t="shared" si="48"/>
        <v>1.0410250000000001</v>
      </c>
      <c r="K514" s="42">
        <f t="shared" si="47"/>
        <v>14644.4</v>
      </c>
    </row>
    <row r="515" spans="1:11" s="29" customFormat="1" ht="15.75">
      <c r="A515" s="52"/>
      <c r="B515" s="52"/>
      <c r="C515" s="52"/>
      <c r="D515" s="9">
        <v>3</v>
      </c>
      <c r="E515" s="26">
        <f t="shared" si="51"/>
        <v>17806.7</v>
      </c>
      <c r="F515" s="27">
        <v>0.79</v>
      </c>
      <c r="G515" s="28">
        <f t="shared" si="50"/>
        <v>0.86752099999999999</v>
      </c>
      <c r="H515" s="28">
        <f t="shared" si="50"/>
        <v>1.2</v>
      </c>
      <c r="I515" s="28">
        <v>1.05</v>
      </c>
      <c r="J515" s="28">
        <f t="shared" si="48"/>
        <v>1.0930759999999999</v>
      </c>
      <c r="K515" s="42">
        <f t="shared" si="47"/>
        <v>15376.62</v>
      </c>
    </row>
    <row r="516" spans="1:11" s="29" customFormat="1" ht="15.75">
      <c r="A516" s="52"/>
      <c r="B516" s="52"/>
      <c r="C516" s="52"/>
      <c r="D516" s="9">
        <v>4</v>
      </c>
      <c r="E516" s="26">
        <f t="shared" si="51"/>
        <v>17806.7</v>
      </c>
      <c r="F516" s="27">
        <v>0.79</v>
      </c>
      <c r="G516" s="28">
        <f t="shared" si="50"/>
        <v>0.86752099999999999</v>
      </c>
      <c r="H516" s="28">
        <f t="shared" si="50"/>
        <v>1.2</v>
      </c>
      <c r="I516" s="28">
        <v>1.02</v>
      </c>
      <c r="J516" s="28">
        <f t="shared" si="48"/>
        <v>1.0618460000000001</v>
      </c>
      <c r="K516" s="42">
        <f t="shared" si="47"/>
        <v>14937.3</v>
      </c>
    </row>
    <row r="517" spans="1:11" s="29" customFormat="1" ht="15.75">
      <c r="A517" s="53"/>
      <c r="B517" s="53"/>
      <c r="C517" s="53"/>
      <c r="D517" s="9">
        <v>5</v>
      </c>
      <c r="E517" s="26">
        <f t="shared" si="51"/>
        <v>17806.7</v>
      </c>
      <c r="F517" s="27">
        <v>0.79</v>
      </c>
      <c r="G517" s="28">
        <f t="shared" si="50"/>
        <v>0.86752099999999999</v>
      </c>
      <c r="H517" s="28">
        <f t="shared" si="50"/>
        <v>1.2</v>
      </c>
      <c r="I517" s="28">
        <v>1.02</v>
      </c>
      <c r="J517" s="28">
        <f t="shared" si="48"/>
        <v>1.0618460000000001</v>
      </c>
      <c r="K517" s="42">
        <f t="shared" si="47"/>
        <v>14937.3</v>
      </c>
    </row>
    <row r="518" spans="1:11" s="29" customFormat="1" ht="15.75">
      <c r="A518" s="51">
        <v>223</v>
      </c>
      <c r="B518" s="51" t="s">
        <v>255</v>
      </c>
      <c r="C518" s="48" t="s">
        <v>245</v>
      </c>
      <c r="D518" s="9"/>
      <c r="E518" s="26">
        <f t="shared" si="51"/>
        <v>17806.7</v>
      </c>
      <c r="F518" s="27">
        <v>0.93</v>
      </c>
      <c r="G518" s="28">
        <f t="shared" si="50"/>
        <v>0.86752099999999999</v>
      </c>
      <c r="H518" s="28">
        <f t="shared" si="50"/>
        <v>1.2</v>
      </c>
      <c r="I518" s="28">
        <v>1</v>
      </c>
      <c r="J518" s="28">
        <f t="shared" si="48"/>
        <v>1.0410250000000001</v>
      </c>
      <c r="K518" s="42">
        <f t="shared" si="47"/>
        <v>17239.61</v>
      </c>
    </row>
    <row r="519" spans="1:11" s="29" customFormat="1" ht="15.75">
      <c r="A519" s="52"/>
      <c r="B519" s="52"/>
      <c r="C519" s="52"/>
      <c r="D519" s="9">
        <v>3</v>
      </c>
      <c r="E519" s="26">
        <f t="shared" si="51"/>
        <v>17806.7</v>
      </c>
      <c r="F519" s="27">
        <v>0.93</v>
      </c>
      <c r="G519" s="28">
        <f t="shared" si="50"/>
        <v>0.86752099999999999</v>
      </c>
      <c r="H519" s="28">
        <f t="shared" si="50"/>
        <v>1.2</v>
      </c>
      <c r="I519" s="28">
        <v>1.05</v>
      </c>
      <c r="J519" s="28">
        <f t="shared" si="48"/>
        <v>1.0930759999999999</v>
      </c>
      <c r="K519" s="42">
        <f t="shared" si="47"/>
        <v>18101.59</v>
      </c>
    </row>
    <row r="520" spans="1:11" s="29" customFormat="1" ht="15.75">
      <c r="A520" s="52"/>
      <c r="B520" s="52"/>
      <c r="C520" s="52"/>
      <c r="D520" s="9">
        <v>4</v>
      </c>
      <c r="E520" s="26">
        <f t="shared" si="51"/>
        <v>17806.7</v>
      </c>
      <c r="F520" s="27">
        <v>0.93</v>
      </c>
      <c r="G520" s="28">
        <f t="shared" si="50"/>
        <v>0.86752099999999999</v>
      </c>
      <c r="H520" s="28">
        <f t="shared" si="50"/>
        <v>1.2</v>
      </c>
      <c r="I520" s="28">
        <v>1.02</v>
      </c>
      <c r="J520" s="28">
        <f t="shared" si="48"/>
        <v>1.0618460000000001</v>
      </c>
      <c r="K520" s="42">
        <f t="shared" si="47"/>
        <v>17584.419999999998</v>
      </c>
    </row>
    <row r="521" spans="1:11" s="29" customFormat="1" ht="15.75">
      <c r="A521" s="53"/>
      <c r="B521" s="53"/>
      <c r="C521" s="53"/>
      <c r="D521" s="9">
        <v>5</v>
      </c>
      <c r="E521" s="26">
        <f t="shared" si="51"/>
        <v>17806.7</v>
      </c>
      <c r="F521" s="27">
        <v>0.93</v>
      </c>
      <c r="G521" s="28">
        <f t="shared" si="50"/>
        <v>0.86752099999999999</v>
      </c>
      <c r="H521" s="28">
        <f t="shared" si="50"/>
        <v>1.2</v>
      </c>
      <c r="I521" s="28">
        <v>1.02</v>
      </c>
      <c r="J521" s="28">
        <f t="shared" si="48"/>
        <v>1.0618460000000001</v>
      </c>
      <c r="K521" s="42">
        <f t="shared" si="47"/>
        <v>17584.419999999998</v>
      </c>
    </row>
    <row r="522" spans="1:11" s="29" customFormat="1" ht="15.75">
      <c r="A522" s="51">
        <v>224</v>
      </c>
      <c r="B522" s="51" t="s">
        <v>256</v>
      </c>
      <c r="C522" s="48" t="s">
        <v>245</v>
      </c>
      <c r="D522" s="9"/>
      <c r="E522" s="26">
        <f t="shared" si="51"/>
        <v>17806.7</v>
      </c>
      <c r="F522" s="27">
        <v>1.37</v>
      </c>
      <c r="G522" s="28">
        <f t="shared" si="50"/>
        <v>0.86752099999999999</v>
      </c>
      <c r="H522" s="28">
        <f t="shared" si="50"/>
        <v>1.2</v>
      </c>
      <c r="I522" s="28">
        <v>1</v>
      </c>
      <c r="J522" s="28">
        <f t="shared" si="48"/>
        <v>1.0410250000000001</v>
      </c>
      <c r="K522" s="42">
        <f t="shared" ref="K522:K585" si="52">ROUND(E522*F522*J522,2)</f>
        <v>25395.99</v>
      </c>
    </row>
    <row r="523" spans="1:11" s="29" customFormat="1" ht="15.75">
      <c r="A523" s="52"/>
      <c r="B523" s="52"/>
      <c r="C523" s="52"/>
      <c r="D523" s="9">
        <v>3</v>
      </c>
      <c r="E523" s="26">
        <f t="shared" si="51"/>
        <v>17806.7</v>
      </c>
      <c r="F523" s="27">
        <v>1.37</v>
      </c>
      <c r="G523" s="28">
        <f t="shared" si="50"/>
        <v>0.86752099999999999</v>
      </c>
      <c r="H523" s="28">
        <f t="shared" si="50"/>
        <v>1.2</v>
      </c>
      <c r="I523" s="28">
        <v>1.05</v>
      </c>
      <c r="J523" s="28">
        <f t="shared" si="48"/>
        <v>1.0930759999999999</v>
      </c>
      <c r="K523" s="42">
        <f t="shared" si="52"/>
        <v>26665.78</v>
      </c>
    </row>
    <row r="524" spans="1:11" s="29" customFormat="1" ht="15.75">
      <c r="A524" s="52"/>
      <c r="B524" s="52"/>
      <c r="C524" s="52"/>
      <c r="D524" s="9">
        <v>4</v>
      </c>
      <c r="E524" s="26">
        <f t="shared" si="51"/>
        <v>17806.7</v>
      </c>
      <c r="F524" s="27">
        <v>1.37</v>
      </c>
      <c r="G524" s="28">
        <f t="shared" si="50"/>
        <v>0.86752099999999999</v>
      </c>
      <c r="H524" s="28">
        <f t="shared" si="50"/>
        <v>1.2</v>
      </c>
      <c r="I524" s="28">
        <v>1.02</v>
      </c>
      <c r="J524" s="28">
        <f t="shared" ref="J524:J587" si="53">ROUND(G524*H524*I524,6)</f>
        <v>1.0618460000000001</v>
      </c>
      <c r="K524" s="42">
        <f t="shared" si="52"/>
        <v>25903.919999999998</v>
      </c>
    </row>
    <row r="525" spans="1:11" s="29" customFormat="1" ht="15.75">
      <c r="A525" s="53"/>
      <c r="B525" s="53"/>
      <c r="C525" s="53"/>
      <c r="D525" s="9">
        <v>5</v>
      </c>
      <c r="E525" s="26">
        <f t="shared" si="51"/>
        <v>17806.7</v>
      </c>
      <c r="F525" s="27">
        <v>1.37</v>
      </c>
      <c r="G525" s="28">
        <f t="shared" si="50"/>
        <v>0.86752099999999999</v>
      </c>
      <c r="H525" s="28">
        <f t="shared" si="50"/>
        <v>1.2</v>
      </c>
      <c r="I525" s="28">
        <v>1.02</v>
      </c>
      <c r="J525" s="28">
        <f t="shared" si="53"/>
        <v>1.0618460000000001</v>
      </c>
      <c r="K525" s="42">
        <f t="shared" si="52"/>
        <v>25903.919999999998</v>
      </c>
    </row>
    <row r="526" spans="1:11" s="29" customFormat="1" ht="15.75">
      <c r="A526" s="51">
        <v>225</v>
      </c>
      <c r="B526" s="51" t="s">
        <v>257</v>
      </c>
      <c r="C526" s="48" t="s">
        <v>245</v>
      </c>
      <c r="D526" s="9"/>
      <c r="E526" s="26">
        <f t="shared" si="51"/>
        <v>17806.7</v>
      </c>
      <c r="F526" s="27">
        <v>2.42</v>
      </c>
      <c r="G526" s="28">
        <f t="shared" si="50"/>
        <v>0.86752099999999999</v>
      </c>
      <c r="H526" s="28">
        <f t="shared" si="50"/>
        <v>1.2</v>
      </c>
      <c r="I526" s="28">
        <v>1</v>
      </c>
      <c r="J526" s="28">
        <f t="shared" si="53"/>
        <v>1.0410250000000001</v>
      </c>
      <c r="K526" s="42">
        <f t="shared" si="52"/>
        <v>44860.07</v>
      </c>
    </row>
    <row r="527" spans="1:11" s="29" customFormat="1" ht="15.75">
      <c r="A527" s="49"/>
      <c r="B527" s="49"/>
      <c r="C527" s="49"/>
      <c r="D527" s="9">
        <v>4</v>
      </c>
      <c r="E527" s="26">
        <f t="shared" si="51"/>
        <v>17806.7</v>
      </c>
      <c r="F527" s="27">
        <v>2.42</v>
      </c>
      <c r="G527" s="28">
        <f t="shared" si="50"/>
        <v>0.86752099999999999</v>
      </c>
      <c r="H527" s="28">
        <f t="shared" si="50"/>
        <v>1.2</v>
      </c>
      <c r="I527" s="28">
        <v>1.02</v>
      </c>
      <c r="J527" s="28">
        <f t="shared" si="53"/>
        <v>1.0618460000000001</v>
      </c>
      <c r="K527" s="42">
        <f t="shared" si="52"/>
        <v>45757.3</v>
      </c>
    </row>
    <row r="528" spans="1:11" s="29" customFormat="1" ht="15.75">
      <c r="A528" s="49"/>
      <c r="B528" s="49"/>
      <c r="C528" s="49"/>
      <c r="D528" s="9">
        <v>5</v>
      </c>
      <c r="E528" s="26">
        <f t="shared" si="51"/>
        <v>17806.7</v>
      </c>
      <c r="F528" s="27">
        <v>2.42</v>
      </c>
      <c r="G528" s="28">
        <f t="shared" si="50"/>
        <v>0.86752099999999999</v>
      </c>
      <c r="H528" s="28">
        <f t="shared" si="50"/>
        <v>1.2</v>
      </c>
      <c r="I528" s="28">
        <v>1.02</v>
      </c>
      <c r="J528" s="28">
        <f t="shared" si="53"/>
        <v>1.0618460000000001</v>
      </c>
      <c r="K528" s="42">
        <f t="shared" si="52"/>
        <v>45757.3</v>
      </c>
    </row>
    <row r="529" spans="1:11" s="29" customFormat="1" ht="15.75">
      <c r="A529" s="50"/>
      <c r="B529" s="50"/>
      <c r="C529" s="50"/>
      <c r="D529" s="9">
        <v>12</v>
      </c>
      <c r="E529" s="26">
        <f t="shared" si="51"/>
        <v>17806.7</v>
      </c>
      <c r="F529" s="27">
        <v>2.42</v>
      </c>
      <c r="G529" s="28">
        <f t="shared" si="50"/>
        <v>0.86752099999999999</v>
      </c>
      <c r="H529" s="28">
        <f t="shared" si="50"/>
        <v>1.2</v>
      </c>
      <c r="I529" s="28">
        <v>1.2</v>
      </c>
      <c r="J529" s="28">
        <f t="shared" si="53"/>
        <v>1.2492300000000001</v>
      </c>
      <c r="K529" s="42">
        <f t="shared" si="52"/>
        <v>53832.09</v>
      </c>
    </row>
    <row r="530" spans="1:11" s="29" customFormat="1" ht="15.75">
      <c r="A530" s="51">
        <v>226</v>
      </c>
      <c r="B530" s="51" t="s">
        <v>258</v>
      </c>
      <c r="C530" s="48" t="s">
        <v>245</v>
      </c>
      <c r="D530" s="9"/>
      <c r="E530" s="26">
        <f t="shared" si="51"/>
        <v>17806.7</v>
      </c>
      <c r="F530" s="27">
        <v>3.15</v>
      </c>
      <c r="G530" s="28">
        <f t="shared" si="50"/>
        <v>0.86752099999999999</v>
      </c>
      <c r="H530" s="28">
        <f t="shared" si="50"/>
        <v>1.2</v>
      </c>
      <c r="I530" s="28">
        <v>1</v>
      </c>
      <c r="J530" s="28">
        <f t="shared" si="53"/>
        <v>1.0410250000000001</v>
      </c>
      <c r="K530" s="42">
        <f t="shared" si="52"/>
        <v>58392.24</v>
      </c>
    </row>
    <row r="531" spans="1:11" s="29" customFormat="1" ht="15.75">
      <c r="A531" s="49"/>
      <c r="B531" s="49"/>
      <c r="C531" s="49"/>
      <c r="D531" s="9">
        <v>4</v>
      </c>
      <c r="E531" s="26">
        <f t="shared" si="51"/>
        <v>17806.7</v>
      </c>
      <c r="F531" s="27">
        <v>3.15</v>
      </c>
      <c r="G531" s="28">
        <f t="shared" si="50"/>
        <v>0.86752099999999999</v>
      </c>
      <c r="H531" s="28">
        <f t="shared" si="50"/>
        <v>1.2</v>
      </c>
      <c r="I531" s="28">
        <v>1.02</v>
      </c>
      <c r="J531" s="28">
        <f t="shared" si="53"/>
        <v>1.0618460000000001</v>
      </c>
      <c r="K531" s="42">
        <f t="shared" si="52"/>
        <v>59560.12</v>
      </c>
    </row>
    <row r="532" spans="1:11" s="29" customFormat="1" ht="15.75">
      <c r="A532" s="49"/>
      <c r="B532" s="49"/>
      <c r="C532" s="49"/>
      <c r="D532" s="9">
        <v>5</v>
      </c>
      <c r="E532" s="26">
        <f t="shared" si="51"/>
        <v>17806.7</v>
      </c>
      <c r="F532" s="27">
        <v>3.15</v>
      </c>
      <c r="G532" s="28">
        <f t="shared" si="50"/>
        <v>0.86752099999999999</v>
      </c>
      <c r="H532" s="28">
        <f t="shared" si="50"/>
        <v>1.2</v>
      </c>
      <c r="I532" s="28">
        <v>1.02</v>
      </c>
      <c r="J532" s="28">
        <f t="shared" si="53"/>
        <v>1.0618460000000001</v>
      </c>
      <c r="K532" s="42">
        <f t="shared" si="52"/>
        <v>59560.12</v>
      </c>
    </row>
    <row r="533" spans="1:11" s="29" customFormat="1" ht="15.75">
      <c r="A533" s="49"/>
      <c r="B533" s="49"/>
      <c r="C533" s="49"/>
      <c r="D533" s="9">
        <v>10</v>
      </c>
      <c r="E533" s="26">
        <f t="shared" si="51"/>
        <v>17806.7</v>
      </c>
      <c r="F533" s="27">
        <v>3.15</v>
      </c>
      <c r="G533" s="28">
        <f t="shared" si="50"/>
        <v>0.86752099999999999</v>
      </c>
      <c r="H533" s="28">
        <f t="shared" si="50"/>
        <v>1.2</v>
      </c>
      <c r="I533" s="28">
        <v>1.19</v>
      </c>
      <c r="J533" s="28">
        <f t="shared" si="53"/>
        <v>1.23882</v>
      </c>
      <c r="K533" s="42">
        <f t="shared" si="52"/>
        <v>69486.78</v>
      </c>
    </row>
    <row r="534" spans="1:11" s="29" customFormat="1" ht="15.75">
      <c r="A534" s="50"/>
      <c r="B534" s="50"/>
      <c r="C534" s="50"/>
      <c r="D534" s="9">
        <v>12</v>
      </c>
      <c r="E534" s="26">
        <f t="shared" si="51"/>
        <v>17806.7</v>
      </c>
      <c r="F534" s="27">
        <v>3.15</v>
      </c>
      <c r="G534" s="28">
        <f t="shared" si="50"/>
        <v>0.86752099999999999</v>
      </c>
      <c r="H534" s="28">
        <f t="shared" si="50"/>
        <v>1.2</v>
      </c>
      <c r="I534" s="28">
        <v>1.2</v>
      </c>
      <c r="J534" s="28">
        <f t="shared" si="53"/>
        <v>1.2492300000000001</v>
      </c>
      <c r="K534" s="42">
        <f t="shared" si="52"/>
        <v>70070.69</v>
      </c>
    </row>
    <row r="535" spans="1:11" s="29" customFormat="1" ht="15.75">
      <c r="A535" s="51">
        <v>227</v>
      </c>
      <c r="B535" s="51" t="s">
        <v>260</v>
      </c>
      <c r="C535" s="48" t="s">
        <v>259</v>
      </c>
      <c r="D535" s="9"/>
      <c r="E535" s="26">
        <f t="shared" si="51"/>
        <v>17806.7</v>
      </c>
      <c r="F535" s="27">
        <v>0.86</v>
      </c>
      <c r="G535" s="28">
        <v>1.4</v>
      </c>
      <c r="H535" s="28">
        <f t="shared" si="50"/>
        <v>1.2</v>
      </c>
      <c r="I535" s="28">
        <v>1</v>
      </c>
      <c r="J535" s="28">
        <f t="shared" si="53"/>
        <v>1.68</v>
      </c>
      <c r="K535" s="42">
        <f t="shared" si="52"/>
        <v>25727.119999999999</v>
      </c>
    </row>
    <row r="536" spans="1:11" s="29" customFormat="1" ht="15.75">
      <c r="A536" s="52"/>
      <c r="B536" s="52"/>
      <c r="C536" s="52"/>
      <c r="D536" s="9">
        <v>1</v>
      </c>
      <c r="E536" s="26">
        <f t="shared" si="51"/>
        <v>17806.7</v>
      </c>
      <c r="F536" s="27">
        <v>0.86</v>
      </c>
      <c r="G536" s="28">
        <v>1.4</v>
      </c>
      <c r="H536" s="28">
        <f t="shared" si="50"/>
        <v>1.2</v>
      </c>
      <c r="I536" s="28">
        <v>1.1000000000000001</v>
      </c>
      <c r="J536" s="28">
        <f t="shared" si="53"/>
        <v>1.8480000000000001</v>
      </c>
      <c r="K536" s="42">
        <f t="shared" si="52"/>
        <v>28299.83</v>
      </c>
    </row>
    <row r="537" spans="1:11" s="29" customFormat="1" ht="15.75">
      <c r="A537" s="52"/>
      <c r="B537" s="52"/>
      <c r="C537" s="52"/>
      <c r="D537" s="9">
        <v>2</v>
      </c>
      <c r="E537" s="26">
        <f t="shared" si="51"/>
        <v>17806.7</v>
      </c>
      <c r="F537" s="27">
        <v>0.86</v>
      </c>
      <c r="G537" s="28">
        <v>1.4</v>
      </c>
      <c r="H537" s="28">
        <f t="shared" si="50"/>
        <v>1.2</v>
      </c>
      <c r="I537" s="28">
        <v>1.1000000000000001</v>
      </c>
      <c r="J537" s="28">
        <f t="shared" si="53"/>
        <v>1.8480000000000001</v>
      </c>
      <c r="K537" s="42">
        <f t="shared" si="52"/>
        <v>28299.83</v>
      </c>
    </row>
    <row r="538" spans="1:11" s="29" customFormat="1" ht="15.75">
      <c r="A538" s="52"/>
      <c r="B538" s="52"/>
      <c r="C538" s="52"/>
      <c r="D538" s="9">
        <v>3</v>
      </c>
      <c r="E538" s="26">
        <f t="shared" si="51"/>
        <v>17806.7</v>
      </c>
      <c r="F538" s="27">
        <v>0.86</v>
      </c>
      <c r="G538" s="28">
        <v>1.4</v>
      </c>
      <c r="H538" s="28">
        <f t="shared" ref="G538:H645" si="54">H$8</f>
        <v>1.2</v>
      </c>
      <c r="I538" s="28">
        <v>1.05</v>
      </c>
      <c r="J538" s="28">
        <f t="shared" si="53"/>
        <v>1.764</v>
      </c>
      <c r="K538" s="42">
        <f t="shared" si="52"/>
        <v>27013.48</v>
      </c>
    </row>
    <row r="539" spans="1:11" s="29" customFormat="1" ht="15.75">
      <c r="A539" s="52"/>
      <c r="B539" s="52"/>
      <c r="C539" s="52"/>
      <c r="D539" s="9">
        <v>4</v>
      </c>
      <c r="E539" s="26">
        <f t="shared" si="51"/>
        <v>17806.7</v>
      </c>
      <c r="F539" s="27">
        <v>0.86</v>
      </c>
      <c r="G539" s="28">
        <v>1.4</v>
      </c>
      <c r="H539" s="28">
        <f t="shared" si="54"/>
        <v>1.2</v>
      </c>
      <c r="I539" s="28">
        <v>1.02</v>
      </c>
      <c r="J539" s="28">
        <f t="shared" si="53"/>
        <v>1.7136</v>
      </c>
      <c r="K539" s="42">
        <f t="shared" si="52"/>
        <v>26241.66</v>
      </c>
    </row>
    <row r="540" spans="1:11" s="29" customFormat="1" ht="15.75">
      <c r="A540" s="53"/>
      <c r="B540" s="53"/>
      <c r="C540" s="53"/>
      <c r="D540" s="9">
        <v>5</v>
      </c>
      <c r="E540" s="26">
        <f t="shared" si="51"/>
        <v>17806.7</v>
      </c>
      <c r="F540" s="27">
        <v>0.86</v>
      </c>
      <c r="G540" s="28">
        <v>1.4</v>
      </c>
      <c r="H540" s="28">
        <f t="shared" si="54"/>
        <v>1.2</v>
      </c>
      <c r="I540" s="28">
        <v>1.02</v>
      </c>
      <c r="J540" s="28">
        <f t="shared" si="53"/>
        <v>1.7136</v>
      </c>
      <c r="K540" s="42">
        <f t="shared" si="52"/>
        <v>26241.66</v>
      </c>
    </row>
    <row r="541" spans="1:11" s="29" customFormat="1" ht="15.75">
      <c r="A541" s="51">
        <v>228</v>
      </c>
      <c r="B541" s="51" t="s">
        <v>261</v>
      </c>
      <c r="C541" s="48" t="s">
        <v>259</v>
      </c>
      <c r="D541" s="9"/>
      <c r="E541" s="26">
        <f t="shared" si="51"/>
        <v>17806.7</v>
      </c>
      <c r="F541" s="27">
        <v>0.49</v>
      </c>
      <c r="G541" s="28">
        <v>1.4</v>
      </c>
      <c r="H541" s="28">
        <f t="shared" si="54"/>
        <v>1.2</v>
      </c>
      <c r="I541" s="28">
        <v>1</v>
      </c>
      <c r="J541" s="28">
        <f t="shared" si="53"/>
        <v>1.68</v>
      </c>
      <c r="K541" s="42">
        <f t="shared" si="52"/>
        <v>14658.48</v>
      </c>
    </row>
    <row r="542" spans="1:11" s="29" customFormat="1" ht="15.75">
      <c r="A542" s="49"/>
      <c r="B542" s="49"/>
      <c r="C542" s="49"/>
      <c r="D542" s="9">
        <v>4</v>
      </c>
      <c r="E542" s="26">
        <f t="shared" si="51"/>
        <v>17806.7</v>
      </c>
      <c r="F542" s="27">
        <v>0.49</v>
      </c>
      <c r="G542" s="28">
        <v>1.4</v>
      </c>
      <c r="H542" s="28">
        <f t="shared" si="54"/>
        <v>1.2</v>
      </c>
      <c r="I542" s="28">
        <v>1.02</v>
      </c>
      <c r="J542" s="28">
        <f t="shared" si="53"/>
        <v>1.7136</v>
      </c>
      <c r="K542" s="42">
        <f t="shared" si="52"/>
        <v>14951.64</v>
      </c>
    </row>
    <row r="543" spans="1:11" s="29" customFormat="1" ht="15.75">
      <c r="A543" s="50"/>
      <c r="B543" s="50"/>
      <c r="C543" s="50"/>
      <c r="D543" s="9">
        <v>5</v>
      </c>
      <c r="E543" s="26">
        <f t="shared" si="51"/>
        <v>17806.7</v>
      </c>
      <c r="F543" s="27">
        <v>0.49</v>
      </c>
      <c r="G543" s="28">
        <v>1.4</v>
      </c>
      <c r="H543" s="28">
        <f t="shared" si="54"/>
        <v>1.2</v>
      </c>
      <c r="I543" s="28">
        <v>1.02</v>
      </c>
      <c r="J543" s="28">
        <f t="shared" si="53"/>
        <v>1.7136</v>
      </c>
      <c r="K543" s="42">
        <f t="shared" si="52"/>
        <v>14951.64</v>
      </c>
    </row>
    <row r="544" spans="1:11" s="29" customFormat="1" ht="15.75">
      <c r="A544" s="51">
        <v>229</v>
      </c>
      <c r="B544" s="51" t="s">
        <v>262</v>
      </c>
      <c r="C544" s="48" t="s">
        <v>259</v>
      </c>
      <c r="D544" s="9"/>
      <c r="E544" s="26">
        <f t="shared" si="51"/>
        <v>17806.7</v>
      </c>
      <c r="F544" s="27">
        <v>0.64</v>
      </c>
      <c r="G544" s="28">
        <f t="shared" si="54"/>
        <v>0.86752099999999999</v>
      </c>
      <c r="H544" s="28">
        <f t="shared" si="54"/>
        <v>1.2</v>
      </c>
      <c r="I544" s="28">
        <v>1</v>
      </c>
      <c r="J544" s="28">
        <f t="shared" si="53"/>
        <v>1.0410250000000001</v>
      </c>
      <c r="K544" s="42">
        <f t="shared" si="52"/>
        <v>11863.82</v>
      </c>
    </row>
    <row r="545" spans="1:11" s="29" customFormat="1" ht="15.75">
      <c r="A545" s="49"/>
      <c r="B545" s="49"/>
      <c r="C545" s="49"/>
      <c r="D545" s="9">
        <v>4</v>
      </c>
      <c r="E545" s="26">
        <f t="shared" si="51"/>
        <v>17806.7</v>
      </c>
      <c r="F545" s="27">
        <v>0.64</v>
      </c>
      <c r="G545" s="28">
        <f t="shared" si="54"/>
        <v>0.86752099999999999</v>
      </c>
      <c r="H545" s="28">
        <f t="shared" si="54"/>
        <v>1.2</v>
      </c>
      <c r="I545" s="28">
        <v>1.02</v>
      </c>
      <c r="J545" s="28">
        <f t="shared" si="53"/>
        <v>1.0618460000000001</v>
      </c>
      <c r="K545" s="42">
        <f t="shared" si="52"/>
        <v>12101.1</v>
      </c>
    </row>
    <row r="546" spans="1:11" s="29" customFormat="1" ht="15.75">
      <c r="A546" s="50"/>
      <c r="B546" s="50"/>
      <c r="C546" s="50"/>
      <c r="D546" s="9">
        <v>5</v>
      </c>
      <c r="E546" s="26">
        <f t="shared" si="51"/>
        <v>17806.7</v>
      </c>
      <c r="F546" s="27">
        <v>0.64</v>
      </c>
      <c r="G546" s="28">
        <f t="shared" si="54"/>
        <v>0.86752099999999999</v>
      </c>
      <c r="H546" s="28">
        <f t="shared" si="54"/>
        <v>1.2</v>
      </c>
      <c r="I546" s="28">
        <v>1.02</v>
      </c>
      <c r="J546" s="28">
        <f t="shared" si="53"/>
        <v>1.0618460000000001</v>
      </c>
      <c r="K546" s="42">
        <f t="shared" si="52"/>
        <v>12101.1</v>
      </c>
    </row>
    <row r="547" spans="1:11" s="29" customFormat="1" ht="15.75">
      <c r="A547" s="51">
        <v>230</v>
      </c>
      <c r="B547" s="54" t="s">
        <v>263</v>
      </c>
      <c r="C547" s="48" t="s">
        <v>259</v>
      </c>
      <c r="D547" s="39"/>
      <c r="E547" s="26">
        <f t="shared" si="51"/>
        <v>17806.7</v>
      </c>
      <c r="F547" s="40">
        <v>0.73</v>
      </c>
      <c r="G547" s="28">
        <f t="shared" si="54"/>
        <v>0.86752099999999999</v>
      </c>
      <c r="H547" s="28">
        <v>0</v>
      </c>
      <c r="I547" s="28">
        <v>1</v>
      </c>
      <c r="J547" s="28">
        <f>ROUND(G547*I547,6)</f>
        <v>0.86752099999999999</v>
      </c>
      <c r="K547" s="42">
        <f t="shared" si="52"/>
        <v>11276.81</v>
      </c>
    </row>
    <row r="548" spans="1:11" s="29" customFormat="1" ht="15.75">
      <c r="A548" s="49"/>
      <c r="B548" s="52"/>
      <c r="C548" s="49"/>
      <c r="D548" s="9">
        <v>4</v>
      </c>
      <c r="E548" s="26">
        <f t="shared" si="51"/>
        <v>17806.7</v>
      </c>
      <c r="F548" s="40">
        <v>0.73</v>
      </c>
      <c r="G548" s="28">
        <f t="shared" si="54"/>
        <v>0.86752099999999999</v>
      </c>
      <c r="H548" s="28">
        <v>0</v>
      </c>
      <c r="I548" s="28">
        <v>1.02</v>
      </c>
      <c r="J548" s="28">
        <f t="shared" ref="J548:J549" si="55">ROUND(G548*I548,6)</f>
        <v>0.88487099999999996</v>
      </c>
      <c r="K548" s="42">
        <f t="shared" si="52"/>
        <v>11502.34</v>
      </c>
    </row>
    <row r="549" spans="1:11" s="29" customFormat="1" ht="15.75">
      <c r="A549" s="50"/>
      <c r="B549" s="53"/>
      <c r="C549" s="50"/>
      <c r="D549" s="9">
        <v>5</v>
      </c>
      <c r="E549" s="26">
        <f t="shared" si="51"/>
        <v>17806.7</v>
      </c>
      <c r="F549" s="40">
        <v>0.73</v>
      </c>
      <c r="G549" s="28">
        <f t="shared" si="54"/>
        <v>0.86752099999999999</v>
      </c>
      <c r="H549" s="28">
        <v>0</v>
      </c>
      <c r="I549" s="28">
        <v>1.02</v>
      </c>
      <c r="J549" s="28">
        <f t="shared" si="55"/>
        <v>0.88487099999999996</v>
      </c>
      <c r="K549" s="42">
        <f t="shared" si="52"/>
        <v>11502.34</v>
      </c>
    </row>
    <row r="550" spans="1:11" s="29" customFormat="1" ht="15.75">
      <c r="A550" s="51">
        <v>231</v>
      </c>
      <c r="B550" s="51" t="s">
        <v>264</v>
      </c>
      <c r="C550" s="48" t="s">
        <v>259</v>
      </c>
      <c r="D550" s="9"/>
      <c r="E550" s="26">
        <f t="shared" si="51"/>
        <v>17806.7</v>
      </c>
      <c r="F550" s="27">
        <v>0.67</v>
      </c>
      <c r="G550" s="28">
        <v>1.4</v>
      </c>
      <c r="H550" s="28">
        <f t="shared" si="54"/>
        <v>1.2</v>
      </c>
      <c r="I550" s="28">
        <v>1</v>
      </c>
      <c r="J550" s="28">
        <f t="shared" si="53"/>
        <v>1.68</v>
      </c>
      <c r="K550" s="42">
        <f t="shared" si="52"/>
        <v>20043.22</v>
      </c>
    </row>
    <row r="551" spans="1:11" s="29" customFormat="1" ht="15.75">
      <c r="A551" s="52"/>
      <c r="B551" s="52"/>
      <c r="C551" s="52"/>
      <c r="D551" s="9">
        <v>3</v>
      </c>
      <c r="E551" s="26">
        <f t="shared" si="51"/>
        <v>17806.7</v>
      </c>
      <c r="F551" s="27">
        <v>0.67</v>
      </c>
      <c r="G551" s="28">
        <v>1.4</v>
      </c>
      <c r="H551" s="28">
        <f t="shared" si="54"/>
        <v>1.2</v>
      </c>
      <c r="I551" s="28">
        <v>1.05</v>
      </c>
      <c r="J551" s="28">
        <f t="shared" si="53"/>
        <v>1.764</v>
      </c>
      <c r="K551" s="42">
        <f t="shared" si="52"/>
        <v>21045.38</v>
      </c>
    </row>
    <row r="552" spans="1:11" s="29" customFormat="1" ht="15.75">
      <c r="A552" s="52"/>
      <c r="B552" s="52"/>
      <c r="C552" s="52"/>
      <c r="D552" s="9">
        <v>4</v>
      </c>
      <c r="E552" s="26">
        <f t="shared" si="51"/>
        <v>17806.7</v>
      </c>
      <c r="F552" s="27">
        <v>0.67</v>
      </c>
      <c r="G552" s="28">
        <v>1.4</v>
      </c>
      <c r="H552" s="28">
        <f t="shared" si="54"/>
        <v>1.2</v>
      </c>
      <c r="I552" s="28">
        <v>1.02</v>
      </c>
      <c r="J552" s="28">
        <f t="shared" si="53"/>
        <v>1.7136</v>
      </c>
      <c r="K552" s="42">
        <f t="shared" si="52"/>
        <v>20444.09</v>
      </c>
    </row>
    <row r="553" spans="1:11" s="29" customFormat="1" ht="15.75">
      <c r="A553" s="53"/>
      <c r="B553" s="53"/>
      <c r="C553" s="53"/>
      <c r="D553" s="9">
        <v>5</v>
      </c>
      <c r="E553" s="26">
        <f t="shared" si="51"/>
        <v>17806.7</v>
      </c>
      <c r="F553" s="27">
        <v>0.67</v>
      </c>
      <c r="G553" s="28">
        <v>1.4</v>
      </c>
      <c r="H553" s="28">
        <f t="shared" si="54"/>
        <v>1.2</v>
      </c>
      <c r="I553" s="28">
        <v>1.02</v>
      </c>
      <c r="J553" s="28">
        <f t="shared" si="53"/>
        <v>1.7136</v>
      </c>
      <c r="K553" s="42">
        <f t="shared" si="52"/>
        <v>20444.09</v>
      </c>
    </row>
    <row r="554" spans="1:11" s="29" customFormat="1" ht="15.75">
      <c r="A554" s="51">
        <v>232</v>
      </c>
      <c r="B554" s="51" t="s">
        <v>265</v>
      </c>
      <c r="C554" s="48" t="s">
        <v>259</v>
      </c>
      <c r="D554" s="9"/>
      <c r="E554" s="26">
        <f t="shared" si="51"/>
        <v>17806.7</v>
      </c>
      <c r="F554" s="27">
        <v>1.2</v>
      </c>
      <c r="G554" s="28">
        <f t="shared" si="54"/>
        <v>0.86752099999999999</v>
      </c>
      <c r="H554" s="28">
        <f t="shared" si="54"/>
        <v>1.2</v>
      </c>
      <c r="I554" s="28">
        <v>1</v>
      </c>
      <c r="J554" s="28">
        <f t="shared" si="53"/>
        <v>1.0410250000000001</v>
      </c>
      <c r="K554" s="42">
        <f t="shared" si="52"/>
        <v>22244.66</v>
      </c>
    </row>
    <row r="555" spans="1:11" s="29" customFormat="1" ht="15.75">
      <c r="A555" s="49"/>
      <c r="B555" s="49"/>
      <c r="C555" s="49"/>
      <c r="D555" s="9">
        <v>4</v>
      </c>
      <c r="E555" s="26">
        <f t="shared" si="51"/>
        <v>17806.7</v>
      </c>
      <c r="F555" s="27">
        <v>1.2</v>
      </c>
      <c r="G555" s="28">
        <f t="shared" si="54"/>
        <v>0.86752099999999999</v>
      </c>
      <c r="H555" s="28">
        <f t="shared" si="54"/>
        <v>1.2</v>
      </c>
      <c r="I555" s="28">
        <v>1.02</v>
      </c>
      <c r="J555" s="28">
        <f t="shared" si="53"/>
        <v>1.0618460000000001</v>
      </c>
      <c r="K555" s="42">
        <f t="shared" si="52"/>
        <v>22689.57</v>
      </c>
    </row>
    <row r="556" spans="1:11" s="29" customFormat="1" ht="15.75">
      <c r="A556" s="50"/>
      <c r="B556" s="50"/>
      <c r="C556" s="50"/>
      <c r="D556" s="9">
        <v>5</v>
      </c>
      <c r="E556" s="26">
        <f t="shared" si="51"/>
        <v>17806.7</v>
      </c>
      <c r="F556" s="27">
        <v>1.2</v>
      </c>
      <c r="G556" s="28">
        <f t="shared" si="54"/>
        <v>0.86752099999999999</v>
      </c>
      <c r="H556" s="28">
        <f t="shared" si="54"/>
        <v>1.2</v>
      </c>
      <c r="I556" s="28">
        <v>1.02</v>
      </c>
      <c r="J556" s="28">
        <f t="shared" si="53"/>
        <v>1.0618460000000001</v>
      </c>
      <c r="K556" s="42">
        <f t="shared" si="52"/>
        <v>22689.57</v>
      </c>
    </row>
    <row r="557" spans="1:11" s="29" customFormat="1" ht="15.75">
      <c r="A557" s="51">
        <v>233</v>
      </c>
      <c r="B557" s="51" t="s">
        <v>266</v>
      </c>
      <c r="C557" s="48" t="s">
        <v>259</v>
      </c>
      <c r="D557" s="9"/>
      <c r="E557" s="26">
        <f t="shared" si="51"/>
        <v>17806.7</v>
      </c>
      <c r="F557" s="27">
        <v>1.42</v>
      </c>
      <c r="G557" s="28">
        <f t="shared" si="54"/>
        <v>0.86752099999999999</v>
      </c>
      <c r="H557" s="28">
        <f t="shared" si="54"/>
        <v>1.2</v>
      </c>
      <c r="I557" s="28">
        <v>1</v>
      </c>
      <c r="J557" s="28">
        <f t="shared" si="53"/>
        <v>1.0410250000000001</v>
      </c>
      <c r="K557" s="42">
        <f t="shared" si="52"/>
        <v>26322.85</v>
      </c>
    </row>
    <row r="558" spans="1:11" s="29" customFormat="1" ht="15.75">
      <c r="A558" s="49"/>
      <c r="B558" s="49"/>
      <c r="C558" s="49"/>
      <c r="D558" s="9">
        <v>4</v>
      </c>
      <c r="E558" s="26">
        <f t="shared" si="51"/>
        <v>17806.7</v>
      </c>
      <c r="F558" s="27">
        <v>1.42</v>
      </c>
      <c r="G558" s="28">
        <f t="shared" si="54"/>
        <v>0.86752099999999999</v>
      </c>
      <c r="H558" s="28">
        <f t="shared" si="54"/>
        <v>1.2</v>
      </c>
      <c r="I558" s="28">
        <v>1.02</v>
      </c>
      <c r="J558" s="28">
        <f t="shared" si="53"/>
        <v>1.0618460000000001</v>
      </c>
      <c r="K558" s="42">
        <f t="shared" si="52"/>
        <v>26849.32</v>
      </c>
    </row>
    <row r="559" spans="1:11" s="29" customFormat="1" ht="15.75">
      <c r="A559" s="50"/>
      <c r="B559" s="50"/>
      <c r="C559" s="50"/>
      <c r="D559" s="9">
        <v>5</v>
      </c>
      <c r="E559" s="26">
        <f t="shared" si="51"/>
        <v>17806.7</v>
      </c>
      <c r="F559" s="27">
        <v>1.42</v>
      </c>
      <c r="G559" s="28">
        <f t="shared" si="54"/>
        <v>0.86752099999999999</v>
      </c>
      <c r="H559" s="28">
        <f t="shared" si="54"/>
        <v>1.2</v>
      </c>
      <c r="I559" s="28">
        <v>1.02</v>
      </c>
      <c r="J559" s="28">
        <f t="shared" si="53"/>
        <v>1.0618460000000001</v>
      </c>
      <c r="K559" s="42">
        <f t="shared" si="52"/>
        <v>26849.32</v>
      </c>
    </row>
    <row r="560" spans="1:11" s="29" customFormat="1" ht="15.75">
      <c r="A560" s="51">
        <v>234</v>
      </c>
      <c r="B560" s="51" t="s">
        <v>267</v>
      </c>
      <c r="C560" s="48" t="s">
        <v>259</v>
      </c>
      <c r="D560" s="9"/>
      <c r="E560" s="26">
        <f t="shared" si="51"/>
        <v>17806.7</v>
      </c>
      <c r="F560" s="27">
        <v>2.31</v>
      </c>
      <c r="G560" s="28">
        <f t="shared" si="54"/>
        <v>0.86752099999999999</v>
      </c>
      <c r="H560" s="28">
        <f t="shared" si="54"/>
        <v>1.2</v>
      </c>
      <c r="I560" s="28">
        <v>1</v>
      </c>
      <c r="J560" s="28">
        <f t="shared" si="53"/>
        <v>1.0410250000000001</v>
      </c>
      <c r="K560" s="42">
        <f t="shared" si="52"/>
        <v>42820.98</v>
      </c>
    </row>
    <row r="561" spans="1:11" s="29" customFormat="1" ht="15.75">
      <c r="A561" s="49"/>
      <c r="B561" s="49"/>
      <c r="C561" s="49"/>
      <c r="D561" s="9">
        <v>4</v>
      </c>
      <c r="E561" s="26">
        <f t="shared" si="51"/>
        <v>17806.7</v>
      </c>
      <c r="F561" s="27">
        <v>2.31</v>
      </c>
      <c r="G561" s="28">
        <f t="shared" si="54"/>
        <v>0.86752099999999999</v>
      </c>
      <c r="H561" s="28">
        <f t="shared" si="54"/>
        <v>1.2</v>
      </c>
      <c r="I561" s="28">
        <v>1.02</v>
      </c>
      <c r="J561" s="28">
        <f t="shared" si="53"/>
        <v>1.0618460000000001</v>
      </c>
      <c r="K561" s="42">
        <f t="shared" si="52"/>
        <v>43677.42</v>
      </c>
    </row>
    <row r="562" spans="1:11" s="29" customFormat="1" ht="15.75">
      <c r="A562" s="50"/>
      <c r="B562" s="50"/>
      <c r="C562" s="50"/>
      <c r="D562" s="9">
        <v>5</v>
      </c>
      <c r="E562" s="26">
        <f t="shared" si="51"/>
        <v>17806.7</v>
      </c>
      <c r="F562" s="27">
        <v>2.31</v>
      </c>
      <c r="G562" s="28">
        <f t="shared" si="54"/>
        <v>0.86752099999999999</v>
      </c>
      <c r="H562" s="28">
        <f t="shared" si="54"/>
        <v>1.2</v>
      </c>
      <c r="I562" s="28">
        <v>1.02</v>
      </c>
      <c r="J562" s="28">
        <f t="shared" si="53"/>
        <v>1.0618460000000001</v>
      </c>
      <c r="K562" s="42">
        <f t="shared" si="52"/>
        <v>43677.42</v>
      </c>
    </row>
    <row r="563" spans="1:11" s="29" customFormat="1" ht="15.75">
      <c r="A563" s="51">
        <v>235</v>
      </c>
      <c r="B563" s="51" t="s">
        <v>268</v>
      </c>
      <c r="C563" s="48" t="s">
        <v>259</v>
      </c>
      <c r="D563" s="9"/>
      <c r="E563" s="26">
        <f t="shared" si="51"/>
        <v>17806.7</v>
      </c>
      <c r="F563" s="27">
        <v>3.12</v>
      </c>
      <c r="G563" s="28">
        <f t="shared" si="54"/>
        <v>0.86752099999999999</v>
      </c>
      <c r="H563" s="28">
        <f t="shared" si="54"/>
        <v>1.2</v>
      </c>
      <c r="I563" s="28">
        <v>1</v>
      </c>
      <c r="J563" s="28">
        <f t="shared" si="53"/>
        <v>1.0410250000000001</v>
      </c>
      <c r="K563" s="42">
        <f t="shared" si="52"/>
        <v>57836.13</v>
      </c>
    </row>
    <row r="564" spans="1:11" s="29" customFormat="1" ht="15.75">
      <c r="A564" s="49"/>
      <c r="B564" s="49"/>
      <c r="C564" s="49"/>
      <c r="D564" s="9">
        <v>4</v>
      </c>
      <c r="E564" s="26">
        <f t="shared" si="51"/>
        <v>17806.7</v>
      </c>
      <c r="F564" s="27">
        <v>3.12</v>
      </c>
      <c r="G564" s="28">
        <f t="shared" si="54"/>
        <v>0.86752099999999999</v>
      </c>
      <c r="H564" s="28">
        <f t="shared" si="54"/>
        <v>1.2</v>
      </c>
      <c r="I564" s="28">
        <v>1.02</v>
      </c>
      <c r="J564" s="28">
        <f t="shared" si="53"/>
        <v>1.0618460000000001</v>
      </c>
      <c r="K564" s="42">
        <f t="shared" si="52"/>
        <v>58992.88</v>
      </c>
    </row>
    <row r="565" spans="1:11" s="29" customFormat="1" ht="15.75">
      <c r="A565" s="50"/>
      <c r="B565" s="50"/>
      <c r="C565" s="50"/>
      <c r="D565" s="9">
        <v>5</v>
      </c>
      <c r="E565" s="26">
        <f t="shared" si="51"/>
        <v>17806.7</v>
      </c>
      <c r="F565" s="27">
        <v>3.12</v>
      </c>
      <c r="G565" s="28">
        <f t="shared" si="54"/>
        <v>0.86752099999999999</v>
      </c>
      <c r="H565" s="28">
        <f t="shared" si="54"/>
        <v>1.2</v>
      </c>
      <c r="I565" s="28">
        <v>1.02</v>
      </c>
      <c r="J565" s="28">
        <f t="shared" si="53"/>
        <v>1.0618460000000001</v>
      </c>
      <c r="K565" s="42">
        <f t="shared" si="52"/>
        <v>58992.88</v>
      </c>
    </row>
    <row r="566" spans="1:11" s="29" customFormat="1" ht="15.75">
      <c r="A566" s="51">
        <v>236</v>
      </c>
      <c r="B566" s="51" t="s">
        <v>269</v>
      </c>
      <c r="C566" s="48" t="s">
        <v>259</v>
      </c>
      <c r="D566" s="9"/>
      <c r="E566" s="26">
        <f t="shared" si="51"/>
        <v>17806.7</v>
      </c>
      <c r="F566" s="27">
        <v>1.08</v>
      </c>
      <c r="G566" s="28">
        <f t="shared" si="54"/>
        <v>0.86752099999999999</v>
      </c>
      <c r="H566" s="28">
        <f t="shared" si="54"/>
        <v>1.2</v>
      </c>
      <c r="I566" s="28">
        <v>1</v>
      </c>
      <c r="J566" s="28">
        <f t="shared" si="53"/>
        <v>1.0410250000000001</v>
      </c>
      <c r="K566" s="42">
        <f t="shared" si="52"/>
        <v>20020.2</v>
      </c>
    </row>
    <row r="567" spans="1:11" s="29" customFormat="1" ht="15.75">
      <c r="A567" s="49"/>
      <c r="B567" s="49"/>
      <c r="C567" s="49"/>
      <c r="D567" s="9">
        <v>4</v>
      </c>
      <c r="E567" s="26">
        <f t="shared" si="51"/>
        <v>17806.7</v>
      </c>
      <c r="F567" s="27">
        <v>1.08</v>
      </c>
      <c r="G567" s="28">
        <f t="shared" si="54"/>
        <v>0.86752099999999999</v>
      </c>
      <c r="H567" s="28">
        <f t="shared" si="54"/>
        <v>1.2</v>
      </c>
      <c r="I567" s="28">
        <v>1.02</v>
      </c>
      <c r="J567" s="28">
        <f t="shared" si="53"/>
        <v>1.0618460000000001</v>
      </c>
      <c r="K567" s="42">
        <f t="shared" si="52"/>
        <v>20420.61</v>
      </c>
    </row>
    <row r="568" spans="1:11" s="29" customFormat="1" ht="15.75">
      <c r="A568" s="50"/>
      <c r="B568" s="50"/>
      <c r="C568" s="50"/>
      <c r="D568" s="9">
        <v>5</v>
      </c>
      <c r="E568" s="26">
        <f t="shared" si="51"/>
        <v>17806.7</v>
      </c>
      <c r="F568" s="27">
        <v>1.08</v>
      </c>
      <c r="G568" s="28">
        <f t="shared" si="54"/>
        <v>0.86752099999999999</v>
      </c>
      <c r="H568" s="28">
        <f t="shared" si="54"/>
        <v>1.2</v>
      </c>
      <c r="I568" s="28">
        <v>1.02</v>
      </c>
      <c r="J568" s="28">
        <f t="shared" si="53"/>
        <v>1.0618460000000001</v>
      </c>
      <c r="K568" s="42">
        <f t="shared" si="52"/>
        <v>20420.61</v>
      </c>
    </row>
    <row r="569" spans="1:11" s="29" customFormat="1" ht="15.75">
      <c r="A569" s="51">
        <v>237</v>
      </c>
      <c r="B569" s="51" t="s">
        <v>270</v>
      </c>
      <c r="C569" s="48" t="s">
        <v>259</v>
      </c>
      <c r="D569" s="9"/>
      <c r="E569" s="26">
        <f t="shared" ref="E569:E632" si="56">E$8</f>
        <v>17806.7</v>
      </c>
      <c r="F569" s="27">
        <v>1.1200000000000001</v>
      </c>
      <c r="G569" s="28">
        <f t="shared" si="54"/>
        <v>0.86752099999999999</v>
      </c>
      <c r="H569" s="28">
        <f t="shared" si="54"/>
        <v>1.2</v>
      </c>
      <c r="I569" s="28">
        <v>1</v>
      </c>
      <c r="J569" s="28">
        <f t="shared" si="53"/>
        <v>1.0410250000000001</v>
      </c>
      <c r="K569" s="42">
        <f t="shared" si="52"/>
        <v>20761.689999999999</v>
      </c>
    </row>
    <row r="570" spans="1:11" s="29" customFormat="1" ht="15.75">
      <c r="A570" s="49"/>
      <c r="B570" s="49"/>
      <c r="C570" s="49"/>
      <c r="D570" s="9">
        <v>4</v>
      </c>
      <c r="E570" s="26">
        <f t="shared" si="56"/>
        <v>17806.7</v>
      </c>
      <c r="F570" s="27">
        <v>1.1200000000000001</v>
      </c>
      <c r="G570" s="28">
        <f t="shared" si="54"/>
        <v>0.86752099999999999</v>
      </c>
      <c r="H570" s="28">
        <f t="shared" si="54"/>
        <v>1.2</v>
      </c>
      <c r="I570" s="28">
        <v>1.02</v>
      </c>
      <c r="J570" s="28">
        <f t="shared" si="53"/>
        <v>1.0618460000000001</v>
      </c>
      <c r="K570" s="42">
        <f t="shared" si="52"/>
        <v>21176.93</v>
      </c>
    </row>
    <row r="571" spans="1:11" s="29" customFormat="1" ht="15.75">
      <c r="A571" s="50"/>
      <c r="B571" s="50"/>
      <c r="C571" s="50"/>
      <c r="D571" s="9">
        <v>5</v>
      </c>
      <c r="E571" s="26">
        <f t="shared" si="56"/>
        <v>17806.7</v>
      </c>
      <c r="F571" s="27">
        <v>1.1200000000000001</v>
      </c>
      <c r="G571" s="28">
        <f t="shared" si="54"/>
        <v>0.86752099999999999</v>
      </c>
      <c r="H571" s="28">
        <f t="shared" si="54"/>
        <v>1.2</v>
      </c>
      <c r="I571" s="28">
        <v>1.02</v>
      </c>
      <c r="J571" s="28">
        <f t="shared" si="53"/>
        <v>1.0618460000000001</v>
      </c>
      <c r="K571" s="42">
        <f t="shared" si="52"/>
        <v>21176.93</v>
      </c>
    </row>
    <row r="572" spans="1:11" s="29" customFormat="1" ht="15.75">
      <c r="A572" s="51">
        <v>238</v>
      </c>
      <c r="B572" s="51" t="s">
        <v>271</v>
      </c>
      <c r="C572" s="48" t="s">
        <v>259</v>
      </c>
      <c r="D572" s="9"/>
      <c r="E572" s="26">
        <f t="shared" si="56"/>
        <v>17806.7</v>
      </c>
      <c r="F572" s="27">
        <v>1.62</v>
      </c>
      <c r="G572" s="28">
        <f t="shared" si="54"/>
        <v>0.86752099999999999</v>
      </c>
      <c r="H572" s="28">
        <f t="shared" si="54"/>
        <v>1.2</v>
      </c>
      <c r="I572" s="28">
        <v>1</v>
      </c>
      <c r="J572" s="28">
        <f t="shared" si="53"/>
        <v>1.0410250000000001</v>
      </c>
      <c r="K572" s="42">
        <f t="shared" si="52"/>
        <v>30030.3</v>
      </c>
    </row>
    <row r="573" spans="1:11" s="29" customFormat="1" ht="15.75">
      <c r="A573" s="49"/>
      <c r="B573" s="49"/>
      <c r="C573" s="49"/>
      <c r="D573" s="9">
        <v>4</v>
      </c>
      <c r="E573" s="26">
        <f t="shared" si="56"/>
        <v>17806.7</v>
      </c>
      <c r="F573" s="27">
        <v>1.62</v>
      </c>
      <c r="G573" s="28">
        <f t="shared" si="54"/>
        <v>0.86752099999999999</v>
      </c>
      <c r="H573" s="28">
        <f t="shared" si="54"/>
        <v>1.2</v>
      </c>
      <c r="I573" s="28">
        <v>1.02</v>
      </c>
      <c r="J573" s="28">
        <f t="shared" si="53"/>
        <v>1.0618460000000001</v>
      </c>
      <c r="K573" s="42">
        <f t="shared" si="52"/>
        <v>30630.92</v>
      </c>
    </row>
    <row r="574" spans="1:11" s="29" customFormat="1" ht="15.75">
      <c r="A574" s="50"/>
      <c r="B574" s="50"/>
      <c r="C574" s="50"/>
      <c r="D574" s="9">
        <v>5</v>
      </c>
      <c r="E574" s="26">
        <f t="shared" si="56"/>
        <v>17806.7</v>
      </c>
      <c r="F574" s="27">
        <v>1.62</v>
      </c>
      <c r="G574" s="28">
        <f t="shared" si="54"/>
        <v>0.86752099999999999</v>
      </c>
      <c r="H574" s="28">
        <f t="shared" si="54"/>
        <v>1.2</v>
      </c>
      <c r="I574" s="28">
        <v>1.02</v>
      </c>
      <c r="J574" s="28">
        <f t="shared" si="53"/>
        <v>1.0618460000000001</v>
      </c>
      <c r="K574" s="42">
        <f t="shared" si="52"/>
        <v>30630.92</v>
      </c>
    </row>
    <row r="575" spans="1:11" s="29" customFormat="1" ht="15.75">
      <c r="A575" s="51">
        <v>239</v>
      </c>
      <c r="B575" s="51" t="s">
        <v>272</v>
      </c>
      <c r="C575" s="48" t="s">
        <v>259</v>
      </c>
      <c r="D575" s="9"/>
      <c r="E575" s="26">
        <f t="shared" si="56"/>
        <v>17806.7</v>
      </c>
      <c r="F575" s="27">
        <v>1.95</v>
      </c>
      <c r="G575" s="28">
        <f t="shared" si="54"/>
        <v>0.86752099999999999</v>
      </c>
      <c r="H575" s="28">
        <f t="shared" si="54"/>
        <v>1.2</v>
      </c>
      <c r="I575" s="28">
        <v>1</v>
      </c>
      <c r="J575" s="28">
        <f t="shared" si="53"/>
        <v>1.0410250000000001</v>
      </c>
      <c r="K575" s="42">
        <f t="shared" si="52"/>
        <v>36147.58</v>
      </c>
    </row>
    <row r="576" spans="1:11" s="29" customFormat="1" ht="15.75">
      <c r="A576" s="49"/>
      <c r="B576" s="49"/>
      <c r="C576" s="49"/>
      <c r="D576" s="9">
        <v>4</v>
      </c>
      <c r="E576" s="26">
        <f t="shared" si="56"/>
        <v>17806.7</v>
      </c>
      <c r="F576" s="27">
        <v>1.95</v>
      </c>
      <c r="G576" s="28">
        <f t="shared" si="54"/>
        <v>0.86752099999999999</v>
      </c>
      <c r="H576" s="28">
        <f t="shared" si="54"/>
        <v>1.2</v>
      </c>
      <c r="I576" s="28">
        <v>1.02</v>
      </c>
      <c r="J576" s="28">
        <f t="shared" si="53"/>
        <v>1.0618460000000001</v>
      </c>
      <c r="K576" s="42">
        <f t="shared" si="52"/>
        <v>36870.550000000003</v>
      </c>
    </row>
    <row r="577" spans="1:11" s="29" customFormat="1" ht="15.75">
      <c r="A577" s="50"/>
      <c r="B577" s="50"/>
      <c r="C577" s="50"/>
      <c r="D577" s="9">
        <v>5</v>
      </c>
      <c r="E577" s="26">
        <f t="shared" si="56"/>
        <v>17806.7</v>
      </c>
      <c r="F577" s="27">
        <v>1.95</v>
      </c>
      <c r="G577" s="28">
        <f t="shared" si="54"/>
        <v>0.86752099999999999</v>
      </c>
      <c r="H577" s="28">
        <f t="shared" si="54"/>
        <v>1.2</v>
      </c>
      <c r="I577" s="28">
        <v>1.02</v>
      </c>
      <c r="J577" s="28">
        <f t="shared" si="53"/>
        <v>1.0618460000000001</v>
      </c>
      <c r="K577" s="42">
        <f t="shared" si="52"/>
        <v>36870.550000000003</v>
      </c>
    </row>
    <row r="578" spans="1:11" s="29" customFormat="1" ht="15.75">
      <c r="A578" s="51">
        <v>240</v>
      </c>
      <c r="B578" s="51" t="s">
        <v>273</v>
      </c>
      <c r="C578" s="48" t="s">
        <v>259</v>
      </c>
      <c r="D578" s="9"/>
      <c r="E578" s="26">
        <f t="shared" si="56"/>
        <v>17806.7</v>
      </c>
      <c r="F578" s="27">
        <v>2.14</v>
      </c>
      <c r="G578" s="28">
        <f t="shared" si="54"/>
        <v>0.86752099999999999</v>
      </c>
      <c r="H578" s="28">
        <f t="shared" si="54"/>
        <v>1.2</v>
      </c>
      <c r="I578" s="28">
        <v>1</v>
      </c>
      <c r="J578" s="28">
        <f t="shared" si="53"/>
        <v>1.0410250000000001</v>
      </c>
      <c r="K578" s="42">
        <f t="shared" si="52"/>
        <v>39669.65</v>
      </c>
    </row>
    <row r="579" spans="1:11" s="29" customFormat="1" ht="15.75">
      <c r="A579" s="49"/>
      <c r="B579" s="49"/>
      <c r="C579" s="49"/>
      <c r="D579" s="9">
        <v>4</v>
      </c>
      <c r="E579" s="26">
        <f t="shared" si="56"/>
        <v>17806.7</v>
      </c>
      <c r="F579" s="27">
        <v>2.14</v>
      </c>
      <c r="G579" s="28">
        <f t="shared" si="54"/>
        <v>0.86752099999999999</v>
      </c>
      <c r="H579" s="28">
        <f t="shared" si="54"/>
        <v>1.2</v>
      </c>
      <c r="I579" s="28">
        <v>1.02</v>
      </c>
      <c r="J579" s="28">
        <f t="shared" si="53"/>
        <v>1.0618460000000001</v>
      </c>
      <c r="K579" s="42">
        <f t="shared" si="52"/>
        <v>40463.06</v>
      </c>
    </row>
    <row r="580" spans="1:11" s="29" customFormat="1" ht="15.75">
      <c r="A580" s="50"/>
      <c r="B580" s="50"/>
      <c r="C580" s="50"/>
      <c r="D580" s="9">
        <v>5</v>
      </c>
      <c r="E580" s="26">
        <f t="shared" si="56"/>
        <v>17806.7</v>
      </c>
      <c r="F580" s="27">
        <v>2.14</v>
      </c>
      <c r="G580" s="28">
        <f t="shared" si="54"/>
        <v>0.86752099999999999</v>
      </c>
      <c r="H580" s="28">
        <f t="shared" si="54"/>
        <v>1.2</v>
      </c>
      <c r="I580" s="28">
        <v>1.02</v>
      </c>
      <c r="J580" s="28">
        <f t="shared" si="53"/>
        <v>1.0618460000000001</v>
      </c>
      <c r="K580" s="42">
        <f t="shared" si="52"/>
        <v>40463.06</v>
      </c>
    </row>
    <row r="581" spans="1:11" s="29" customFormat="1" ht="31.5">
      <c r="A581" s="1">
        <v>241</v>
      </c>
      <c r="B581" s="1" t="s">
        <v>274</v>
      </c>
      <c r="C581" s="6" t="s">
        <v>259</v>
      </c>
      <c r="D581" s="9"/>
      <c r="E581" s="26">
        <f t="shared" si="56"/>
        <v>17806.7</v>
      </c>
      <c r="F581" s="27">
        <v>4.13</v>
      </c>
      <c r="G581" s="28">
        <f t="shared" si="54"/>
        <v>0.86752099999999999</v>
      </c>
      <c r="H581" s="28">
        <f t="shared" si="54"/>
        <v>1.2</v>
      </c>
      <c r="I581" s="28">
        <v>1</v>
      </c>
      <c r="J581" s="28">
        <f t="shared" si="53"/>
        <v>1.0410250000000001</v>
      </c>
      <c r="K581" s="42">
        <f t="shared" si="52"/>
        <v>76558.720000000001</v>
      </c>
    </row>
    <row r="582" spans="1:11" s="29" customFormat="1" ht="15.75">
      <c r="A582" s="51">
        <v>242</v>
      </c>
      <c r="B582" s="51" t="s">
        <v>276</v>
      </c>
      <c r="C582" s="48" t="s">
        <v>275</v>
      </c>
      <c r="D582" s="9"/>
      <c r="E582" s="26">
        <f t="shared" si="56"/>
        <v>17806.7</v>
      </c>
      <c r="F582" s="27">
        <v>0.61</v>
      </c>
      <c r="G582" s="28">
        <f t="shared" si="54"/>
        <v>0.86752099999999999</v>
      </c>
      <c r="H582" s="28">
        <f t="shared" si="54"/>
        <v>1.2</v>
      </c>
      <c r="I582" s="28">
        <v>1</v>
      </c>
      <c r="J582" s="28">
        <f t="shared" si="53"/>
        <v>1.0410250000000001</v>
      </c>
      <c r="K582" s="42">
        <f t="shared" si="52"/>
        <v>11307.7</v>
      </c>
    </row>
    <row r="583" spans="1:11" s="29" customFormat="1" ht="15.75">
      <c r="A583" s="53"/>
      <c r="B583" s="53"/>
      <c r="C583" s="53"/>
      <c r="D583" s="9">
        <v>3</v>
      </c>
      <c r="E583" s="26">
        <f t="shared" si="56"/>
        <v>17806.7</v>
      </c>
      <c r="F583" s="27">
        <v>0.61</v>
      </c>
      <c r="G583" s="28">
        <f t="shared" si="54"/>
        <v>0.86752099999999999</v>
      </c>
      <c r="H583" s="28">
        <f t="shared" si="54"/>
        <v>1.2</v>
      </c>
      <c r="I583" s="28">
        <v>1.05</v>
      </c>
      <c r="J583" s="28">
        <f t="shared" si="53"/>
        <v>1.0930759999999999</v>
      </c>
      <c r="K583" s="42">
        <f t="shared" si="52"/>
        <v>11873.09</v>
      </c>
    </row>
    <row r="584" spans="1:11" s="29" customFormat="1" ht="15.75">
      <c r="A584" s="51">
        <v>243</v>
      </c>
      <c r="B584" s="51" t="s">
        <v>277</v>
      </c>
      <c r="C584" s="48" t="s">
        <v>275</v>
      </c>
      <c r="D584" s="9"/>
      <c r="E584" s="26">
        <f t="shared" si="56"/>
        <v>17806.7</v>
      </c>
      <c r="F584" s="27">
        <v>0.55000000000000004</v>
      </c>
      <c r="G584" s="28">
        <f t="shared" si="54"/>
        <v>0.86752099999999999</v>
      </c>
      <c r="H584" s="28">
        <v>0</v>
      </c>
      <c r="I584" s="28">
        <v>1</v>
      </c>
      <c r="J584" s="28">
        <f>ROUND(G584*I584,6)</f>
        <v>0.86752099999999999</v>
      </c>
      <c r="K584" s="42">
        <f t="shared" si="52"/>
        <v>8496.23</v>
      </c>
    </row>
    <row r="585" spans="1:11" s="29" customFormat="1" ht="15.75">
      <c r="A585" s="49"/>
      <c r="B585" s="49"/>
      <c r="C585" s="49"/>
      <c r="D585" s="9">
        <v>4</v>
      </c>
      <c r="E585" s="26">
        <f t="shared" si="56"/>
        <v>17806.7</v>
      </c>
      <c r="F585" s="27">
        <v>0.55000000000000004</v>
      </c>
      <c r="G585" s="28">
        <f t="shared" si="54"/>
        <v>0.86752099999999999</v>
      </c>
      <c r="H585" s="28">
        <v>0</v>
      </c>
      <c r="I585" s="28">
        <v>1.02</v>
      </c>
      <c r="J585" s="28">
        <f t="shared" ref="J585:J586" si="57">ROUND(G585*I585,6)</f>
        <v>0.88487099999999996</v>
      </c>
      <c r="K585" s="42">
        <f t="shared" si="52"/>
        <v>8666.15</v>
      </c>
    </row>
    <row r="586" spans="1:11" s="29" customFormat="1" ht="15.75">
      <c r="A586" s="50"/>
      <c r="B586" s="50"/>
      <c r="C586" s="50"/>
      <c r="D586" s="9">
        <v>5</v>
      </c>
      <c r="E586" s="26">
        <f t="shared" si="56"/>
        <v>17806.7</v>
      </c>
      <c r="F586" s="27">
        <v>0.55000000000000004</v>
      </c>
      <c r="G586" s="28">
        <f t="shared" si="54"/>
        <v>0.86752099999999999</v>
      </c>
      <c r="H586" s="28">
        <v>0</v>
      </c>
      <c r="I586" s="28">
        <v>1.02</v>
      </c>
      <c r="J586" s="28">
        <f t="shared" si="57"/>
        <v>0.88487099999999996</v>
      </c>
      <c r="K586" s="42">
        <f t="shared" ref="K586:K649" si="58">ROUND(E586*F586*J586,2)</f>
        <v>8666.15</v>
      </c>
    </row>
    <row r="587" spans="1:11" s="29" customFormat="1" ht="15.75">
      <c r="A587" s="51">
        <v>244</v>
      </c>
      <c r="B587" s="51" t="s">
        <v>278</v>
      </c>
      <c r="C587" s="48" t="s">
        <v>275</v>
      </c>
      <c r="D587" s="9"/>
      <c r="E587" s="26">
        <f t="shared" si="56"/>
        <v>17806.7</v>
      </c>
      <c r="F587" s="27">
        <v>0.71</v>
      </c>
      <c r="G587" s="28">
        <f t="shared" si="54"/>
        <v>0.86752099999999999</v>
      </c>
      <c r="H587" s="28">
        <f t="shared" si="54"/>
        <v>1.2</v>
      </c>
      <c r="I587" s="28">
        <v>1</v>
      </c>
      <c r="J587" s="28">
        <f t="shared" si="53"/>
        <v>1.0410250000000001</v>
      </c>
      <c r="K587" s="42">
        <f t="shared" si="58"/>
        <v>13161.43</v>
      </c>
    </row>
    <row r="588" spans="1:11" s="29" customFormat="1" ht="15.75">
      <c r="A588" s="52"/>
      <c r="B588" s="52"/>
      <c r="C588" s="52"/>
      <c r="D588" s="9">
        <v>3</v>
      </c>
      <c r="E588" s="26">
        <f t="shared" si="56"/>
        <v>17806.7</v>
      </c>
      <c r="F588" s="27">
        <v>0.71</v>
      </c>
      <c r="G588" s="28">
        <f t="shared" si="54"/>
        <v>0.86752099999999999</v>
      </c>
      <c r="H588" s="28">
        <f t="shared" si="54"/>
        <v>1.2</v>
      </c>
      <c r="I588" s="28">
        <v>1.05</v>
      </c>
      <c r="J588" s="28">
        <f t="shared" ref="J588:J646" si="59">ROUND(G588*H588*I588,6)</f>
        <v>1.0930759999999999</v>
      </c>
      <c r="K588" s="42">
        <f t="shared" si="58"/>
        <v>13819.49</v>
      </c>
    </row>
    <row r="589" spans="1:11" s="29" customFormat="1" ht="15.75">
      <c r="A589" s="52"/>
      <c r="B589" s="52"/>
      <c r="C589" s="52"/>
      <c r="D589" s="9">
        <v>4</v>
      </c>
      <c r="E589" s="26">
        <f t="shared" si="56"/>
        <v>17806.7</v>
      </c>
      <c r="F589" s="27">
        <v>0.71</v>
      </c>
      <c r="G589" s="28">
        <f t="shared" si="54"/>
        <v>0.86752099999999999</v>
      </c>
      <c r="H589" s="28">
        <f t="shared" si="54"/>
        <v>1.2</v>
      </c>
      <c r="I589" s="28">
        <v>1.02</v>
      </c>
      <c r="J589" s="28">
        <f t="shared" si="59"/>
        <v>1.0618460000000001</v>
      </c>
      <c r="K589" s="42">
        <f t="shared" si="58"/>
        <v>13424.66</v>
      </c>
    </row>
    <row r="590" spans="1:11" s="29" customFormat="1" ht="15.75">
      <c r="A590" s="53"/>
      <c r="B590" s="53"/>
      <c r="C590" s="53"/>
      <c r="D590" s="9">
        <v>5</v>
      </c>
      <c r="E590" s="26">
        <f t="shared" si="56"/>
        <v>17806.7</v>
      </c>
      <c r="F590" s="27">
        <v>0.71</v>
      </c>
      <c r="G590" s="28">
        <f t="shared" si="54"/>
        <v>0.86752099999999999</v>
      </c>
      <c r="H590" s="28">
        <f t="shared" si="54"/>
        <v>1.2</v>
      </c>
      <c r="I590" s="28">
        <v>1.02</v>
      </c>
      <c r="J590" s="28">
        <f t="shared" si="59"/>
        <v>1.0618460000000001</v>
      </c>
      <c r="K590" s="42">
        <f t="shared" si="58"/>
        <v>13424.66</v>
      </c>
    </row>
    <row r="591" spans="1:11" s="29" customFormat="1" ht="15.75">
      <c r="A591" s="51">
        <v>245</v>
      </c>
      <c r="B591" s="51" t="s">
        <v>279</v>
      </c>
      <c r="C591" s="48" t="s">
        <v>275</v>
      </c>
      <c r="D591" s="9"/>
      <c r="E591" s="26">
        <f t="shared" si="56"/>
        <v>17806.7</v>
      </c>
      <c r="F591" s="27">
        <v>1.38</v>
      </c>
      <c r="G591" s="28">
        <f t="shared" si="54"/>
        <v>0.86752099999999999</v>
      </c>
      <c r="H591" s="28">
        <f t="shared" si="54"/>
        <v>1.2</v>
      </c>
      <c r="I591" s="28">
        <v>1</v>
      </c>
      <c r="J591" s="28">
        <f t="shared" si="59"/>
        <v>1.0410250000000001</v>
      </c>
      <c r="K591" s="42">
        <f t="shared" si="58"/>
        <v>25581.360000000001</v>
      </c>
    </row>
    <row r="592" spans="1:11" s="29" customFormat="1" ht="15.75">
      <c r="A592" s="49"/>
      <c r="B592" s="49"/>
      <c r="C592" s="49"/>
      <c r="D592" s="9">
        <v>4</v>
      </c>
      <c r="E592" s="26">
        <f t="shared" si="56"/>
        <v>17806.7</v>
      </c>
      <c r="F592" s="27">
        <v>1.38</v>
      </c>
      <c r="G592" s="28">
        <f t="shared" si="54"/>
        <v>0.86752099999999999</v>
      </c>
      <c r="H592" s="28">
        <f t="shared" si="54"/>
        <v>1.2</v>
      </c>
      <c r="I592" s="28">
        <v>1.02</v>
      </c>
      <c r="J592" s="28">
        <f t="shared" si="59"/>
        <v>1.0618460000000001</v>
      </c>
      <c r="K592" s="42">
        <f t="shared" si="58"/>
        <v>26093</v>
      </c>
    </row>
    <row r="593" spans="1:11" s="29" customFormat="1" ht="15.75">
      <c r="A593" s="50"/>
      <c r="B593" s="50"/>
      <c r="C593" s="50"/>
      <c r="D593" s="9">
        <v>5</v>
      </c>
      <c r="E593" s="26">
        <f t="shared" si="56"/>
        <v>17806.7</v>
      </c>
      <c r="F593" s="27">
        <v>1.38</v>
      </c>
      <c r="G593" s="28">
        <f t="shared" si="54"/>
        <v>0.86752099999999999</v>
      </c>
      <c r="H593" s="28">
        <f t="shared" si="54"/>
        <v>1.2</v>
      </c>
      <c r="I593" s="28">
        <v>1.02</v>
      </c>
      <c r="J593" s="28">
        <f t="shared" si="59"/>
        <v>1.0618460000000001</v>
      </c>
      <c r="K593" s="42">
        <f t="shared" si="58"/>
        <v>26093</v>
      </c>
    </row>
    <row r="594" spans="1:11" s="29" customFormat="1" ht="15.75">
      <c r="A594" s="51">
        <v>246</v>
      </c>
      <c r="B594" s="51" t="s">
        <v>280</v>
      </c>
      <c r="C594" s="48" t="s">
        <v>275</v>
      </c>
      <c r="D594" s="9"/>
      <c r="E594" s="26">
        <f t="shared" si="56"/>
        <v>17806.7</v>
      </c>
      <c r="F594" s="27">
        <v>2.41</v>
      </c>
      <c r="G594" s="28">
        <f t="shared" si="54"/>
        <v>0.86752099999999999</v>
      </c>
      <c r="H594" s="28">
        <f t="shared" si="54"/>
        <v>1.2</v>
      </c>
      <c r="I594" s="28">
        <v>1</v>
      </c>
      <c r="J594" s="28">
        <f t="shared" si="59"/>
        <v>1.0410250000000001</v>
      </c>
      <c r="K594" s="42">
        <f t="shared" si="58"/>
        <v>44674.7</v>
      </c>
    </row>
    <row r="595" spans="1:11" s="29" customFormat="1" ht="15.75">
      <c r="A595" s="49"/>
      <c r="B595" s="49"/>
      <c r="C595" s="49"/>
      <c r="D595" s="9">
        <v>4</v>
      </c>
      <c r="E595" s="26">
        <f t="shared" si="56"/>
        <v>17806.7</v>
      </c>
      <c r="F595" s="27">
        <v>2.41</v>
      </c>
      <c r="G595" s="28">
        <f t="shared" si="54"/>
        <v>0.86752099999999999</v>
      </c>
      <c r="H595" s="28">
        <f t="shared" si="54"/>
        <v>1.2</v>
      </c>
      <c r="I595" s="28">
        <v>1.02</v>
      </c>
      <c r="J595" s="28">
        <f t="shared" si="59"/>
        <v>1.0618460000000001</v>
      </c>
      <c r="K595" s="42">
        <f t="shared" si="58"/>
        <v>45568.22</v>
      </c>
    </row>
    <row r="596" spans="1:11" s="29" customFormat="1" ht="15.75">
      <c r="A596" s="50"/>
      <c r="B596" s="50"/>
      <c r="C596" s="50"/>
      <c r="D596" s="9">
        <v>5</v>
      </c>
      <c r="E596" s="26">
        <f t="shared" si="56"/>
        <v>17806.7</v>
      </c>
      <c r="F596" s="27">
        <v>2.41</v>
      </c>
      <c r="G596" s="28">
        <f t="shared" si="54"/>
        <v>0.86752099999999999</v>
      </c>
      <c r="H596" s="28">
        <f t="shared" si="54"/>
        <v>1.2</v>
      </c>
      <c r="I596" s="28">
        <v>1.02</v>
      </c>
      <c r="J596" s="28">
        <f t="shared" si="59"/>
        <v>1.0618460000000001</v>
      </c>
      <c r="K596" s="42">
        <f t="shared" si="58"/>
        <v>45568.22</v>
      </c>
    </row>
    <row r="597" spans="1:11" s="29" customFormat="1" ht="15.75">
      <c r="A597" s="51">
        <v>247</v>
      </c>
      <c r="B597" s="51" t="s">
        <v>281</v>
      </c>
      <c r="C597" s="48" t="s">
        <v>275</v>
      </c>
      <c r="D597" s="9"/>
      <c r="E597" s="26">
        <f t="shared" si="56"/>
        <v>17806.7</v>
      </c>
      <c r="F597" s="27">
        <v>1.43</v>
      </c>
      <c r="G597" s="28">
        <f t="shared" si="54"/>
        <v>0.86752099999999999</v>
      </c>
      <c r="H597" s="28">
        <f t="shared" si="54"/>
        <v>1.2</v>
      </c>
      <c r="I597" s="28">
        <v>1</v>
      </c>
      <c r="J597" s="28">
        <f t="shared" si="59"/>
        <v>1.0410250000000001</v>
      </c>
      <c r="K597" s="42">
        <f t="shared" si="58"/>
        <v>26508.22</v>
      </c>
    </row>
    <row r="598" spans="1:11" s="29" customFormat="1" ht="15.75">
      <c r="A598" s="49"/>
      <c r="B598" s="49"/>
      <c r="C598" s="49"/>
      <c r="D598" s="9">
        <v>4</v>
      </c>
      <c r="E598" s="26">
        <f t="shared" si="56"/>
        <v>17806.7</v>
      </c>
      <c r="F598" s="27">
        <v>1.43</v>
      </c>
      <c r="G598" s="28">
        <f t="shared" si="54"/>
        <v>0.86752099999999999</v>
      </c>
      <c r="H598" s="28">
        <f t="shared" si="54"/>
        <v>1.2</v>
      </c>
      <c r="I598" s="28">
        <v>1.02</v>
      </c>
      <c r="J598" s="28">
        <f t="shared" si="59"/>
        <v>1.0618460000000001</v>
      </c>
      <c r="K598" s="42">
        <f t="shared" si="58"/>
        <v>27038.400000000001</v>
      </c>
    </row>
    <row r="599" spans="1:11" s="29" customFormat="1" ht="15.75">
      <c r="A599" s="50"/>
      <c r="B599" s="50"/>
      <c r="C599" s="50"/>
      <c r="D599" s="9">
        <v>5</v>
      </c>
      <c r="E599" s="26">
        <f t="shared" si="56"/>
        <v>17806.7</v>
      </c>
      <c r="F599" s="27">
        <v>1.43</v>
      </c>
      <c r="G599" s="28">
        <f t="shared" si="54"/>
        <v>0.86752099999999999</v>
      </c>
      <c r="H599" s="28">
        <f t="shared" si="54"/>
        <v>1.2</v>
      </c>
      <c r="I599" s="28">
        <v>1.02</v>
      </c>
      <c r="J599" s="28">
        <f t="shared" si="59"/>
        <v>1.0618460000000001</v>
      </c>
      <c r="K599" s="42">
        <f t="shared" si="58"/>
        <v>27038.400000000001</v>
      </c>
    </row>
    <row r="600" spans="1:11" s="29" customFormat="1" ht="15.75">
      <c r="A600" s="51">
        <v>248</v>
      </c>
      <c r="B600" s="51" t="s">
        <v>282</v>
      </c>
      <c r="C600" s="48" t="s">
        <v>275</v>
      </c>
      <c r="D600" s="9"/>
      <c r="E600" s="26">
        <f t="shared" si="56"/>
        <v>17806.7</v>
      </c>
      <c r="F600" s="27">
        <v>1.83</v>
      </c>
      <c r="G600" s="28">
        <f t="shared" si="54"/>
        <v>0.86752099999999999</v>
      </c>
      <c r="H600" s="28">
        <f t="shared" si="54"/>
        <v>1.2</v>
      </c>
      <c r="I600" s="28">
        <v>1</v>
      </c>
      <c r="J600" s="28">
        <f t="shared" si="59"/>
        <v>1.0410250000000001</v>
      </c>
      <c r="K600" s="42">
        <f t="shared" si="58"/>
        <v>33923.11</v>
      </c>
    </row>
    <row r="601" spans="1:11" s="29" customFormat="1" ht="15.75">
      <c r="A601" s="50"/>
      <c r="B601" s="50"/>
      <c r="C601" s="50"/>
      <c r="D601" s="9">
        <v>6</v>
      </c>
      <c r="E601" s="26">
        <f t="shared" si="56"/>
        <v>17806.7</v>
      </c>
      <c r="F601" s="27">
        <v>1.83</v>
      </c>
      <c r="G601" s="28">
        <f t="shared" si="54"/>
        <v>0.86752099999999999</v>
      </c>
      <c r="H601" s="28">
        <f t="shared" si="54"/>
        <v>1.2</v>
      </c>
      <c r="I601" s="28">
        <v>1.1000000000000001</v>
      </c>
      <c r="J601" s="28">
        <f t="shared" si="59"/>
        <v>1.1451279999999999</v>
      </c>
      <c r="K601" s="42">
        <f t="shared" si="58"/>
        <v>37315.440000000002</v>
      </c>
    </row>
    <row r="602" spans="1:11" s="29" customFormat="1" ht="15.75">
      <c r="A602" s="1">
        <v>249</v>
      </c>
      <c r="B602" s="1" t="s">
        <v>283</v>
      </c>
      <c r="C602" s="6" t="s">
        <v>275</v>
      </c>
      <c r="D602" s="9"/>
      <c r="E602" s="26">
        <f t="shared" si="56"/>
        <v>17806.7</v>
      </c>
      <c r="F602" s="27">
        <v>2.16</v>
      </c>
      <c r="G602" s="28">
        <f t="shared" si="54"/>
        <v>0.86752099999999999</v>
      </c>
      <c r="H602" s="28">
        <f t="shared" si="54"/>
        <v>1.2</v>
      </c>
      <c r="I602" s="28">
        <v>1</v>
      </c>
      <c r="J602" s="28">
        <f t="shared" si="59"/>
        <v>1.0410250000000001</v>
      </c>
      <c r="K602" s="42">
        <f t="shared" si="58"/>
        <v>40040.39</v>
      </c>
    </row>
    <row r="603" spans="1:11" s="29" customFormat="1" ht="15.75">
      <c r="A603" s="1">
        <v>250</v>
      </c>
      <c r="B603" s="1" t="s">
        <v>284</v>
      </c>
      <c r="C603" s="6" t="s">
        <v>275</v>
      </c>
      <c r="D603" s="9"/>
      <c r="E603" s="26">
        <f t="shared" si="56"/>
        <v>17806.7</v>
      </c>
      <c r="F603" s="27">
        <v>1.81</v>
      </c>
      <c r="G603" s="28">
        <f t="shared" si="54"/>
        <v>0.86752099999999999</v>
      </c>
      <c r="H603" s="28">
        <f t="shared" si="54"/>
        <v>1.2</v>
      </c>
      <c r="I603" s="28">
        <v>1</v>
      </c>
      <c r="J603" s="28">
        <f t="shared" si="59"/>
        <v>1.0410250000000001</v>
      </c>
      <c r="K603" s="42">
        <f t="shared" si="58"/>
        <v>33552.370000000003</v>
      </c>
    </row>
    <row r="604" spans="1:11" s="29" customFormat="1" ht="15.75">
      <c r="A604" s="1">
        <v>251</v>
      </c>
      <c r="B604" s="1" t="s">
        <v>285</v>
      </c>
      <c r="C604" s="6" t="s">
        <v>275</v>
      </c>
      <c r="D604" s="9"/>
      <c r="E604" s="26">
        <f t="shared" si="56"/>
        <v>17806.7</v>
      </c>
      <c r="F604" s="27">
        <v>2.67</v>
      </c>
      <c r="G604" s="28">
        <f t="shared" si="54"/>
        <v>0.86752099999999999</v>
      </c>
      <c r="H604" s="28">
        <f t="shared" si="54"/>
        <v>1.2</v>
      </c>
      <c r="I604" s="28">
        <v>1</v>
      </c>
      <c r="J604" s="28">
        <f t="shared" si="59"/>
        <v>1.0410250000000001</v>
      </c>
      <c r="K604" s="42">
        <f t="shared" si="58"/>
        <v>49494.38</v>
      </c>
    </row>
    <row r="605" spans="1:11" s="29" customFormat="1" ht="31.5">
      <c r="A605" s="1">
        <v>252</v>
      </c>
      <c r="B605" s="1" t="s">
        <v>286</v>
      </c>
      <c r="C605" s="6" t="s">
        <v>275</v>
      </c>
      <c r="D605" s="9"/>
      <c r="E605" s="26">
        <f t="shared" si="56"/>
        <v>17806.7</v>
      </c>
      <c r="F605" s="27">
        <v>0.73</v>
      </c>
      <c r="G605" s="28">
        <f t="shared" si="54"/>
        <v>0.86752099999999999</v>
      </c>
      <c r="H605" s="28">
        <f t="shared" si="54"/>
        <v>1.2</v>
      </c>
      <c r="I605" s="28">
        <v>1</v>
      </c>
      <c r="J605" s="28">
        <f t="shared" si="59"/>
        <v>1.0410250000000001</v>
      </c>
      <c r="K605" s="42">
        <f t="shared" si="58"/>
        <v>13532.17</v>
      </c>
    </row>
    <row r="606" spans="1:11" s="29" customFormat="1" ht="15.75">
      <c r="A606" s="51">
        <v>253</v>
      </c>
      <c r="B606" s="51" t="s">
        <v>287</v>
      </c>
      <c r="C606" s="48" t="s">
        <v>275</v>
      </c>
      <c r="D606" s="9"/>
      <c r="E606" s="26">
        <f t="shared" si="56"/>
        <v>17806.7</v>
      </c>
      <c r="F606" s="27">
        <v>0.76</v>
      </c>
      <c r="G606" s="28">
        <f t="shared" si="54"/>
        <v>0.86752099999999999</v>
      </c>
      <c r="H606" s="28">
        <v>0</v>
      </c>
      <c r="I606" s="28">
        <v>1</v>
      </c>
      <c r="J606" s="28">
        <f>ROUND(G606*I606,6)</f>
        <v>0.86752099999999999</v>
      </c>
      <c r="K606" s="42">
        <f t="shared" si="58"/>
        <v>11740.24</v>
      </c>
    </row>
    <row r="607" spans="1:11" s="29" customFormat="1" ht="15.75">
      <c r="A607" s="49"/>
      <c r="B607" s="49"/>
      <c r="C607" s="49"/>
      <c r="D607" s="9">
        <v>4</v>
      </c>
      <c r="E607" s="26">
        <f t="shared" si="56"/>
        <v>17806.7</v>
      </c>
      <c r="F607" s="27">
        <v>0.76</v>
      </c>
      <c r="G607" s="28">
        <f t="shared" si="54"/>
        <v>0.86752099999999999</v>
      </c>
      <c r="H607" s="28">
        <v>0</v>
      </c>
      <c r="I607" s="28">
        <v>1.02</v>
      </c>
      <c r="J607" s="28">
        <f t="shared" ref="J607:J608" si="60">ROUND(G607*I607,6)</f>
        <v>0.88487099999999996</v>
      </c>
      <c r="K607" s="42">
        <f t="shared" si="58"/>
        <v>11975.04</v>
      </c>
    </row>
    <row r="608" spans="1:11" s="29" customFormat="1" ht="15.75">
      <c r="A608" s="50"/>
      <c r="B608" s="50"/>
      <c r="C608" s="50"/>
      <c r="D608" s="9">
        <v>5</v>
      </c>
      <c r="E608" s="26">
        <f t="shared" si="56"/>
        <v>17806.7</v>
      </c>
      <c r="F608" s="27">
        <v>0.76</v>
      </c>
      <c r="G608" s="28">
        <f t="shared" si="54"/>
        <v>0.86752099999999999</v>
      </c>
      <c r="H608" s="28">
        <v>0</v>
      </c>
      <c r="I608" s="28">
        <v>1.02</v>
      </c>
      <c r="J608" s="28">
        <f t="shared" si="60"/>
        <v>0.88487099999999996</v>
      </c>
      <c r="K608" s="42">
        <f t="shared" si="58"/>
        <v>11975.04</v>
      </c>
    </row>
    <row r="609" spans="1:11" s="29" customFormat="1" ht="15.75">
      <c r="A609" s="1">
        <v>254</v>
      </c>
      <c r="B609" s="1" t="s">
        <v>288</v>
      </c>
      <c r="C609" s="6" t="s">
        <v>275</v>
      </c>
      <c r="D609" s="9"/>
      <c r="E609" s="26">
        <f t="shared" si="56"/>
        <v>17806.7</v>
      </c>
      <c r="F609" s="27">
        <v>2.42</v>
      </c>
      <c r="G609" s="28">
        <f t="shared" si="54"/>
        <v>0.86752099999999999</v>
      </c>
      <c r="H609" s="28">
        <f t="shared" si="54"/>
        <v>1.2</v>
      </c>
      <c r="I609" s="28">
        <v>1</v>
      </c>
      <c r="J609" s="28">
        <f t="shared" si="59"/>
        <v>1.0410250000000001</v>
      </c>
      <c r="K609" s="42">
        <f t="shared" si="58"/>
        <v>44860.07</v>
      </c>
    </row>
    <row r="610" spans="1:11" s="29" customFormat="1" ht="15.75">
      <c r="A610" s="51">
        <v>255</v>
      </c>
      <c r="B610" s="51" t="s">
        <v>289</v>
      </c>
      <c r="C610" s="48" t="s">
        <v>275</v>
      </c>
      <c r="D610" s="9"/>
      <c r="E610" s="26">
        <f t="shared" si="56"/>
        <v>17806.7</v>
      </c>
      <c r="F610" s="27">
        <v>3.51</v>
      </c>
      <c r="G610" s="28">
        <f t="shared" si="54"/>
        <v>0.86752099999999999</v>
      </c>
      <c r="H610" s="28">
        <f t="shared" si="54"/>
        <v>1.2</v>
      </c>
      <c r="I610" s="28">
        <v>1</v>
      </c>
      <c r="J610" s="28">
        <f t="shared" si="59"/>
        <v>1.0410250000000001</v>
      </c>
      <c r="K610" s="42">
        <f t="shared" si="58"/>
        <v>65065.64</v>
      </c>
    </row>
    <row r="611" spans="1:11" s="29" customFormat="1" ht="15.75">
      <c r="A611" s="52"/>
      <c r="B611" s="52"/>
      <c r="C611" s="52"/>
      <c r="D611" s="9">
        <v>3</v>
      </c>
      <c r="E611" s="26">
        <f t="shared" si="56"/>
        <v>17806.7</v>
      </c>
      <c r="F611" s="27">
        <v>3.51</v>
      </c>
      <c r="G611" s="28">
        <f t="shared" si="54"/>
        <v>0.86752099999999999</v>
      </c>
      <c r="H611" s="28">
        <f t="shared" si="54"/>
        <v>1.2</v>
      </c>
      <c r="I611" s="28">
        <v>1.05</v>
      </c>
      <c r="J611" s="28">
        <f t="shared" si="59"/>
        <v>1.0930759999999999</v>
      </c>
      <c r="K611" s="42">
        <f t="shared" si="58"/>
        <v>68318.91</v>
      </c>
    </row>
    <row r="612" spans="1:11" s="29" customFormat="1" ht="15.75">
      <c r="A612" s="52"/>
      <c r="B612" s="52"/>
      <c r="C612" s="52"/>
      <c r="D612" s="9">
        <v>4</v>
      </c>
      <c r="E612" s="26">
        <f t="shared" si="56"/>
        <v>17806.7</v>
      </c>
      <c r="F612" s="27">
        <v>3.51</v>
      </c>
      <c r="G612" s="28">
        <f t="shared" si="54"/>
        <v>0.86752099999999999</v>
      </c>
      <c r="H612" s="28">
        <f t="shared" si="54"/>
        <v>1.2</v>
      </c>
      <c r="I612" s="28">
        <v>1.02</v>
      </c>
      <c r="J612" s="28">
        <f t="shared" si="59"/>
        <v>1.0618460000000001</v>
      </c>
      <c r="K612" s="42">
        <f t="shared" si="58"/>
        <v>66366.990000000005</v>
      </c>
    </row>
    <row r="613" spans="1:11" s="29" customFormat="1" ht="15.75">
      <c r="A613" s="53"/>
      <c r="B613" s="53"/>
      <c r="C613" s="53"/>
      <c r="D613" s="9">
        <v>5</v>
      </c>
      <c r="E613" s="26">
        <f t="shared" si="56"/>
        <v>17806.7</v>
      </c>
      <c r="F613" s="27">
        <v>3.51</v>
      </c>
      <c r="G613" s="28">
        <f t="shared" si="54"/>
        <v>0.86752099999999999</v>
      </c>
      <c r="H613" s="28">
        <f t="shared" si="54"/>
        <v>1.2</v>
      </c>
      <c r="I613" s="28">
        <v>1.02</v>
      </c>
      <c r="J613" s="28">
        <f t="shared" si="59"/>
        <v>1.0618460000000001</v>
      </c>
      <c r="K613" s="42">
        <f t="shared" si="58"/>
        <v>66366.990000000005</v>
      </c>
    </row>
    <row r="614" spans="1:11" s="29" customFormat="1" ht="15.75">
      <c r="A614" s="1">
        <v>256</v>
      </c>
      <c r="B614" s="1" t="s">
        <v>290</v>
      </c>
      <c r="C614" s="6" t="s">
        <v>275</v>
      </c>
      <c r="D614" s="9"/>
      <c r="E614" s="26">
        <f t="shared" si="56"/>
        <v>17806.7</v>
      </c>
      <c r="F614" s="27">
        <v>4.0199999999999996</v>
      </c>
      <c r="G614" s="28">
        <f t="shared" si="54"/>
        <v>0.86752099999999999</v>
      </c>
      <c r="H614" s="28">
        <f t="shared" si="54"/>
        <v>1.2</v>
      </c>
      <c r="I614" s="28">
        <v>1</v>
      </c>
      <c r="J614" s="28">
        <f t="shared" si="59"/>
        <v>1.0410250000000001</v>
      </c>
      <c r="K614" s="42">
        <f t="shared" si="58"/>
        <v>74519.62</v>
      </c>
    </row>
    <row r="615" spans="1:11" s="29" customFormat="1" ht="31.5">
      <c r="A615" s="1">
        <v>257</v>
      </c>
      <c r="B615" s="1" t="s">
        <v>291</v>
      </c>
      <c r="C615" s="6" t="s">
        <v>275</v>
      </c>
      <c r="D615" s="9"/>
      <c r="E615" s="26">
        <f t="shared" si="56"/>
        <v>17806.7</v>
      </c>
      <c r="F615" s="27">
        <v>0.84</v>
      </c>
      <c r="G615" s="28">
        <f t="shared" si="54"/>
        <v>0.86752099999999999</v>
      </c>
      <c r="H615" s="28">
        <f t="shared" si="54"/>
        <v>1.2</v>
      </c>
      <c r="I615" s="28">
        <v>1</v>
      </c>
      <c r="J615" s="28">
        <f t="shared" si="59"/>
        <v>1.0410250000000001</v>
      </c>
      <c r="K615" s="42">
        <f t="shared" si="58"/>
        <v>15571.26</v>
      </c>
    </row>
    <row r="616" spans="1:11" s="29" customFormat="1" ht="15.75">
      <c r="A616" s="51">
        <v>258</v>
      </c>
      <c r="B616" s="51" t="s">
        <v>292</v>
      </c>
      <c r="C616" s="48" t="s">
        <v>275</v>
      </c>
      <c r="D616" s="9"/>
      <c r="E616" s="26">
        <f t="shared" si="56"/>
        <v>17806.7</v>
      </c>
      <c r="F616" s="27">
        <v>0.66</v>
      </c>
      <c r="G616" s="28">
        <f t="shared" si="54"/>
        <v>0.86752099999999999</v>
      </c>
      <c r="H616" s="28">
        <f t="shared" si="54"/>
        <v>1.2</v>
      </c>
      <c r="I616" s="28">
        <v>1</v>
      </c>
      <c r="J616" s="28">
        <f t="shared" si="59"/>
        <v>1.0410250000000001</v>
      </c>
      <c r="K616" s="42">
        <f t="shared" si="58"/>
        <v>12234.57</v>
      </c>
    </row>
    <row r="617" spans="1:11" s="29" customFormat="1" ht="15.75">
      <c r="A617" s="53"/>
      <c r="B617" s="53"/>
      <c r="C617" s="53"/>
      <c r="D617" s="9">
        <v>3</v>
      </c>
      <c r="E617" s="26">
        <f t="shared" si="56"/>
        <v>17806.7</v>
      </c>
      <c r="F617" s="27">
        <v>0.66</v>
      </c>
      <c r="G617" s="28">
        <f t="shared" si="54"/>
        <v>0.86752099999999999</v>
      </c>
      <c r="H617" s="28">
        <f t="shared" si="54"/>
        <v>1.2</v>
      </c>
      <c r="I617" s="28">
        <v>1.05</v>
      </c>
      <c r="J617" s="28">
        <f t="shared" si="59"/>
        <v>1.0930759999999999</v>
      </c>
      <c r="K617" s="42">
        <f t="shared" si="58"/>
        <v>12846.29</v>
      </c>
    </row>
    <row r="618" spans="1:11" s="29" customFormat="1" ht="15.75">
      <c r="A618" s="51">
        <v>259</v>
      </c>
      <c r="B618" s="51" t="s">
        <v>293</v>
      </c>
      <c r="C618" s="48" t="s">
        <v>275</v>
      </c>
      <c r="D618" s="9"/>
      <c r="E618" s="26">
        <f t="shared" si="56"/>
        <v>17806.7</v>
      </c>
      <c r="F618" s="27">
        <v>0.37</v>
      </c>
      <c r="G618" s="28">
        <f t="shared" si="54"/>
        <v>0.86752099999999999</v>
      </c>
      <c r="H618" s="28">
        <v>0</v>
      </c>
      <c r="I618" s="28">
        <v>1</v>
      </c>
      <c r="J618" s="28">
        <f>ROUND(G618*I618,6)</f>
        <v>0.86752099999999999</v>
      </c>
      <c r="K618" s="42">
        <f t="shared" si="58"/>
        <v>5715.64</v>
      </c>
    </row>
    <row r="619" spans="1:11" s="29" customFormat="1" ht="15.75">
      <c r="A619" s="52"/>
      <c r="B619" s="52"/>
      <c r="C619" s="52"/>
      <c r="D619" s="9">
        <v>1</v>
      </c>
      <c r="E619" s="26">
        <f t="shared" si="56"/>
        <v>17806.7</v>
      </c>
      <c r="F619" s="27">
        <v>0.37</v>
      </c>
      <c r="G619" s="28">
        <f t="shared" si="54"/>
        <v>0.86752099999999999</v>
      </c>
      <c r="H619" s="28">
        <v>0</v>
      </c>
      <c r="I619" s="28">
        <v>1.1000000000000001</v>
      </c>
      <c r="J619" s="28">
        <f t="shared" ref="J619:J623" si="61">ROUND(G619*I619,6)</f>
        <v>0.95427300000000004</v>
      </c>
      <c r="K619" s="42">
        <f t="shared" si="58"/>
        <v>6287.21</v>
      </c>
    </row>
    <row r="620" spans="1:11" s="29" customFormat="1" ht="15.75">
      <c r="A620" s="52"/>
      <c r="B620" s="52"/>
      <c r="C620" s="52"/>
      <c r="D620" s="9">
        <v>2</v>
      </c>
      <c r="E620" s="26">
        <f t="shared" si="56"/>
        <v>17806.7</v>
      </c>
      <c r="F620" s="27">
        <v>0.37</v>
      </c>
      <c r="G620" s="28">
        <f t="shared" si="54"/>
        <v>0.86752099999999999</v>
      </c>
      <c r="H620" s="28">
        <v>0</v>
      </c>
      <c r="I620" s="28">
        <v>1.1000000000000001</v>
      </c>
      <c r="J620" s="28">
        <f t="shared" si="61"/>
        <v>0.95427300000000004</v>
      </c>
      <c r="K620" s="42">
        <f t="shared" si="58"/>
        <v>6287.21</v>
      </c>
    </row>
    <row r="621" spans="1:11" s="29" customFormat="1" ht="15.75">
      <c r="A621" s="52"/>
      <c r="B621" s="52"/>
      <c r="C621" s="52"/>
      <c r="D621" s="9">
        <v>3</v>
      </c>
      <c r="E621" s="26">
        <f t="shared" si="56"/>
        <v>17806.7</v>
      </c>
      <c r="F621" s="27">
        <v>0.37</v>
      </c>
      <c r="G621" s="28">
        <f t="shared" si="54"/>
        <v>0.86752099999999999</v>
      </c>
      <c r="H621" s="28">
        <v>0</v>
      </c>
      <c r="I621" s="28">
        <v>1.05</v>
      </c>
      <c r="J621" s="28">
        <f t="shared" si="61"/>
        <v>0.91089699999999996</v>
      </c>
      <c r="K621" s="42">
        <f t="shared" si="58"/>
        <v>6001.43</v>
      </c>
    </row>
    <row r="622" spans="1:11" s="29" customFormat="1" ht="15.75">
      <c r="A622" s="52"/>
      <c r="B622" s="52"/>
      <c r="C622" s="52"/>
      <c r="D622" s="9">
        <v>4</v>
      </c>
      <c r="E622" s="26">
        <f t="shared" si="56"/>
        <v>17806.7</v>
      </c>
      <c r="F622" s="27">
        <v>0.37</v>
      </c>
      <c r="G622" s="28">
        <f t="shared" si="54"/>
        <v>0.86752099999999999</v>
      </c>
      <c r="H622" s="28">
        <v>0</v>
      </c>
      <c r="I622" s="28">
        <v>1.02</v>
      </c>
      <c r="J622" s="28">
        <f t="shared" si="61"/>
        <v>0.88487099999999996</v>
      </c>
      <c r="K622" s="42">
        <f t="shared" si="58"/>
        <v>5829.95</v>
      </c>
    </row>
    <row r="623" spans="1:11" s="29" customFormat="1" ht="15.75">
      <c r="A623" s="53"/>
      <c r="B623" s="53"/>
      <c r="C623" s="53"/>
      <c r="D623" s="9">
        <v>5</v>
      </c>
      <c r="E623" s="26">
        <f t="shared" si="56"/>
        <v>17806.7</v>
      </c>
      <c r="F623" s="27">
        <v>0.37</v>
      </c>
      <c r="G623" s="28">
        <f t="shared" si="54"/>
        <v>0.86752099999999999</v>
      </c>
      <c r="H623" s="28">
        <v>0</v>
      </c>
      <c r="I623" s="28">
        <v>1.02</v>
      </c>
      <c r="J623" s="28">
        <f t="shared" si="61"/>
        <v>0.88487099999999996</v>
      </c>
      <c r="K623" s="42">
        <f t="shared" si="58"/>
        <v>5829.95</v>
      </c>
    </row>
    <row r="624" spans="1:11" s="29" customFormat="1" ht="19.5" customHeight="1">
      <c r="A624" s="1">
        <v>260</v>
      </c>
      <c r="B624" s="1" t="s">
        <v>294</v>
      </c>
      <c r="C624" s="6" t="s">
        <v>275</v>
      </c>
      <c r="D624" s="9"/>
      <c r="E624" s="26">
        <f t="shared" si="56"/>
        <v>17806.7</v>
      </c>
      <c r="F624" s="27">
        <v>1.19</v>
      </c>
      <c r="G624" s="28">
        <f t="shared" si="54"/>
        <v>0.86752099999999999</v>
      </c>
      <c r="H624" s="28">
        <f t="shared" si="54"/>
        <v>1.2</v>
      </c>
      <c r="I624" s="28">
        <v>1</v>
      </c>
      <c r="J624" s="28">
        <f t="shared" si="59"/>
        <v>1.0410250000000001</v>
      </c>
      <c r="K624" s="42">
        <f t="shared" si="58"/>
        <v>22059.29</v>
      </c>
    </row>
    <row r="625" spans="1:11" s="29" customFormat="1" ht="15.75">
      <c r="A625" s="51">
        <v>261</v>
      </c>
      <c r="B625" s="51" t="s">
        <v>296</v>
      </c>
      <c r="C625" s="48" t="s">
        <v>295</v>
      </c>
      <c r="D625" s="9"/>
      <c r="E625" s="26">
        <f t="shared" si="56"/>
        <v>17806.7</v>
      </c>
      <c r="F625" s="27">
        <v>1.1499999999999999</v>
      </c>
      <c r="G625" s="28">
        <f t="shared" si="54"/>
        <v>0.86752099999999999</v>
      </c>
      <c r="H625" s="28">
        <f t="shared" si="54"/>
        <v>1.2</v>
      </c>
      <c r="I625" s="28">
        <v>1</v>
      </c>
      <c r="J625" s="28">
        <f t="shared" si="59"/>
        <v>1.0410250000000001</v>
      </c>
      <c r="K625" s="42">
        <f t="shared" si="58"/>
        <v>21317.8</v>
      </c>
    </row>
    <row r="626" spans="1:11" s="29" customFormat="1" ht="15.75">
      <c r="A626" s="49"/>
      <c r="B626" s="49"/>
      <c r="C626" s="49"/>
      <c r="D626" s="9">
        <v>4</v>
      </c>
      <c r="E626" s="26">
        <f t="shared" si="56"/>
        <v>17806.7</v>
      </c>
      <c r="F626" s="27">
        <v>1.1499999999999999</v>
      </c>
      <c r="G626" s="28">
        <f t="shared" si="54"/>
        <v>0.86752099999999999</v>
      </c>
      <c r="H626" s="28">
        <f t="shared" si="54"/>
        <v>1.2</v>
      </c>
      <c r="I626" s="28">
        <v>1.02</v>
      </c>
      <c r="J626" s="28">
        <f t="shared" si="59"/>
        <v>1.0618460000000001</v>
      </c>
      <c r="K626" s="42">
        <f t="shared" si="58"/>
        <v>21744.17</v>
      </c>
    </row>
    <row r="627" spans="1:11" s="29" customFormat="1" ht="15.75">
      <c r="A627" s="49"/>
      <c r="B627" s="49"/>
      <c r="C627" s="49"/>
      <c r="D627" s="9">
        <v>5</v>
      </c>
      <c r="E627" s="26">
        <f t="shared" si="56"/>
        <v>17806.7</v>
      </c>
      <c r="F627" s="27">
        <v>1.1499999999999999</v>
      </c>
      <c r="G627" s="28">
        <f t="shared" si="54"/>
        <v>0.86752099999999999</v>
      </c>
      <c r="H627" s="28">
        <f t="shared" si="54"/>
        <v>1.2</v>
      </c>
      <c r="I627" s="28">
        <v>1.02</v>
      </c>
      <c r="J627" s="28">
        <f t="shared" si="59"/>
        <v>1.0618460000000001</v>
      </c>
      <c r="K627" s="42">
        <f t="shared" si="58"/>
        <v>21744.17</v>
      </c>
    </row>
    <row r="628" spans="1:11" s="29" customFormat="1" ht="15.75">
      <c r="A628" s="50"/>
      <c r="B628" s="50"/>
      <c r="C628" s="50"/>
      <c r="D628" s="9">
        <v>11</v>
      </c>
      <c r="E628" s="26">
        <f t="shared" si="56"/>
        <v>17806.7</v>
      </c>
      <c r="F628" s="27">
        <v>1.1499999999999999</v>
      </c>
      <c r="G628" s="28">
        <f t="shared" si="54"/>
        <v>0.86752099999999999</v>
      </c>
      <c r="H628" s="28">
        <f t="shared" si="54"/>
        <v>1.2</v>
      </c>
      <c r="I628" s="28">
        <v>1.2</v>
      </c>
      <c r="J628" s="28">
        <f t="shared" si="59"/>
        <v>1.2492300000000001</v>
      </c>
      <c r="K628" s="42">
        <f t="shared" si="58"/>
        <v>25581.360000000001</v>
      </c>
    </row>
    <row r="629" spans="1:11" s="29" customFormat="1" ht="15.75">
      <c r="A629" s="51">
        <v>262</v>
      </c>
      <c r="B629" s="51" t="s">
        <v>297</v>
      </c>
      <c r="C629" s="48" t="s">
        <v>295</v>
      </c>
      <c r="D629" s="9"/>
      <c r="E629" s="26">
        <f t="shared" si="56"/>
        <v>17806.7</v>
      </c>
      <c r="F629" s="27">
        <v>1.43</v>
      </c>
      <c r="G629" s="28">
        <f t="shared" si="54"/>
        <v>0.86752099999999999</v>
      </c>
      <c r="H629" s="28">
        <f t="shared" si="54"/>
        <v>1.2</v>
      </c>
      <c r="I629" s="28">
        <v>1</v>
      </c>
      <c r="J629" s="28">
        <f t="shared" si="59"/>
        <v>1.0410250000000001</v>
      </c>
      <c r="K629" s="42">
        <f t="shared" si="58"/>
        <v>26508.22</v>
      </c>
    </row>
    <row r="630" spans="1:11" s="29" customFormat="1" ht="15.75">
      <c r="A630" s="49"/>
      <c r="B630" s="49"/>
      <c r="C630" s="49"/>
      <c r="D630" s="9">
        <v>4</v>
      </c>
      <c r="E630" s="26">
        <f t="shared" si="56"/>
        <v>17806.7</v>
      </c>
      <c r="F630" s="27">
        <v>1.43</v>
      </c>
      <c r="G630" s="28">
        <f t="shared" si="54"/>
        <v>0.86752099999999999</v>
      </c>
      <c r="H630" s="28">
        <f t="shared" si="54"/>
        <v>1.2</v>
      </c>
      <c r="I630" s="28">
        <v>1.02</v>
      </c>
      <c r="J630" s="28">
        <f t="shared" si="59"/>
        <v>1.0618460000000001</v>
      </c>
      <c r="K630" s="42">
        <f t="shared" si="58"/>
        <v>27038.400000000001</v>
      </c>
    </row>
    <row r="631" spans="1:11" s="29" customFormat="1" ht="15.75">
      <c r="A631" s="49"/>
      <c r="B631" s="49"/>
      <c r="C631" s="49"/>
      <c r="D631" s="9">
        <v>5</v>
      </c>
      <c r="E631" s="26">
        <f t="shared" si="56"/>
        <v>17806.7</v>
      </c>
      <c r="F631" s="27">
        <v>1.43</v>
      </c>
      <c r="G631" s="28">
        <f t="shared" si="54"/>
        <v>0.86752099999999999</v>
      </c>
      <c r="H631" s="28">
        <f t="shared" si="54"/>
        <v>1.2</v>
      </c>
      <c r="I631" s="28">
        <v>1.02</v>
      </c>
      <c r="J631" s="28">
        <f t="shared" si="59"/>
        <v>1.0618460000000001</v>
      </c>
      <c r="K631" s="42">
        <f t="shared" si="58"/>
        <v>27038.400000000001</v>
      </c>
    </row>
    <row r="632" spans="1:11" s="29" customFormat="1" ht="15.75">
      <c r="A632" s="50"/>
      <c r="B632" s="50"/>
      <c r="C632" s="50"/>
      <c r="D632" s="9">
        <v>11</v>
      </c>
      <c r="E632" s="26">
        <f t="shared" si="56"/>
        <v>17806.7</v>
      </c>
      <c r="F632" s="27">
        <v>1.43</v>
      </c>
      <c r="G632" s="28">
        <f t="shared" si="54"/>
        <v>0.86752099999999999</v>
      </c>
      <c r="H632" s="28">
        <f t="shared" si="54"/>
        <v>1.2</v>
      </c>
      <c r="I632" s="28">
        <v>1.2</v>
      </c>
      <c r="J632" s="28">
        <f t="shared" si="59"/>
        <v>1.2492300000000001</v>
      </c>
      <c r="K632" s="42">
        <f t="shared" si="58"/>
        <v>31809.87</v>
      </c>
    </row>
    <row r="633" spans="1:11" s="29" customFormat="1" ht="15.75">
      <c r="A633" s="51">
        <v>263</v>
      </c>
      <c r="B633" s="51" t="s">
        <v>298</v>
      </c>
      <c r="C633" s="48" t="s">
        <v>295</v>
      </c>
      <c r="D633" s="9"/>
      <c r="E633" s="26">
        <f t="shared" ref="E633:E696" si="62">E$8</f>
        <v>17806.7</v>
      </c>
      <c r="F633" s="27">
        <v>3</v>
      </c>
      <c r="G633" s="28">
        <f t="shared" si="54"/>
        <v>0.86752099999999999</v>
      </c>
      <c r="H633" s="28">
        <f t="shared" si="54"/>
        <v>1.2</v>
      </c>
      <c r="I633" s="28">
        <v>1</v>
      </c>
      <c r="J633" s="28">
        <f t="shared" si="59"/>
        <v>1.0410250000000001</v>
      </c>
      <c r="K633" s="42">
        <f t="shared" si="58"/>
        <v>55611.66</v>
      </c>
    </row>
    <row r="634" spans="1:11" s="29" customFormat="1" ht="15.75">
      <c r="A634" s="49"/>
      <c r="B634" s="49"/>
      <c r="C634" s="49"/>
      <c r="D634" s="9">
        <v>4</v>
      </c>
      <c r="E634" s="26">
        <f t="shared" si="62"/>
        <v>17806.7</v>
      </c>
      <c r="F634" s="27">
        <v>3</v>
      </c>
      <c r="G634" s="28">
        <f t="shared" si="54"/>
        <v>0.86752099999999999</v>
      </c>
      <c r="H634" s="28">
        <f t="shared" si="54"/>
        <v>1.2</v>
      </c>
      <c r="I634" s="28">
        <v>1.02</v>
      </c>
      <c r="J634" s="28">
        <f t="shared" si="59"/>
        <v>1.0618460000000001</v>
      </c>
      <c r="K634" s="42">
        <f t="shared" si="58"/>
        <v>56723.92</v>
      </c>
    </row>
    <row r="635" spans="1:11" s="29" customFormat="1" ht="15.75">
      <c r="A635" s="50"/>
      <c r="B635" s="50"/>
      <c r="C635" s="50"/>
      <c r="D635" s="9">
        <v>5</v>
      </c>
      <c r="E635" s="26">
        <f t="shared" si="62"/>
        <v>17806.7</v>
      </c>
      <c r="F635" s="27">
        <v>3</v>
      </c>
      <c r="G635" s="28">
        <f t="shared" si="54"/>
        <v>0.86752099999999999</v>
      </c>
      <c r="H635" s="28">
        <f t="shared" si="54"/>
        <v>1.2</v>
      </c>
      <c r="I635" s="28">
        <v>1.02</v>
      </c>
      <c r="J635" s="28">
        <f t="shared" si="59"/>
        <v>1.0618460000000001</v>
      </c>
      <c r="K635" s="42">
        <f t="shared" si="58"/>
        <v>56723.92</v>
      </c>
    </row>
    <row r="636" spans="1:11" s="29" customFormat="1" ht="15.75">
      <c r="A636" s="1">
        <v>264</v>
      </c>
      <c r="B636" s="1" t="s">
        <v>299</v>
      </c>
      <c r="C636" s="6" t="s">
        <v>295</v>
      </c>
      <c r="D636" s="9"/>
      <c r="E636" s="26">
        <f t="shared" si="62"/>
        <v>17806.7</v>
      </c>
      <c r="F636" s="27">
        <v>4.3</v>
      </c>
      <c r="G636" s="28">
        <f t="shared" si="54"/>
        <v>0.86752099999999999</v>
      </c>
      <c r="H636" s="28">
        <f t="shared" si="54"/>
        <v>1.2</v>
      </c>
      <c r="I636" s="28">
        <v>1</v>
      </c>
      <c r="J636" s="28">
        <f t="shared" si="59"/>
        <v>1.0410250000000001</v>
      </c>
      <c r="K636" s="42">
        <f t="shared" si="58"/>
        <v>79710.05</v>
      </c>
    </row>
    <row r="637" spans="1:11" s="29" customFormat="1" ht="15.75">
      <c r="A637" s="1">
        <v>265</v>
      </c>
      <c r="B637" s="1" t="s">
        <v>300</v>
      </c>
      <c r="C637" s="6" t="s">
        <v>295</v>
      </c>
      <c r="D637" s="9"/>
      <c r="E637" s="26">
        <f t="shared" si="62"/>
        <v>17806.7</v>
      </c>
      <c r="F637" s="27">
        <v>2.42</v>
      </c>
      <c r="G637" s="28">
        <f t="shared" si="54"/>
        <v>0.86752099999999999</v>
      </c>
      <c r="H637" s="28">
        <f t="shared" si="54"/>
        <v>1.2</v>
      </c>
      <c r="I637" s="28">
        <v>1</v>
      </c>
      <c r="J637" s="28">
        <f t="shared" si="59"/>
        <v>1.0410250000000001</v>
      </c>
      <c r="K637" s="42">
        <f t="shared" si="58"/>
        <v>44860.07</v>
      </c>
    </row>
    <row r="638" spans="1:11" s="29" customFormat="1" ht="15.75">
      <c r="A638" s="1">
        <v>266</v>
      </c>
      <c r="B638" s="1" t="s">
        <v>301</v>
      </c>
      <c r="C638" s="6" t="s">
        <v>295</v>
      </c>
      <c r="D638" s="9"/>
      <c r="E638" s="26">
        <f t="shared" si="62"/>
        <v>17806.7</v>
      </c>
      <c r="F638" s="27">
        <v>2.69</v>
      </c>
      <c r="G638" s="28">
        <f t="shared" si="54"/>
        <v>0.86752099999999999</v>
      </c>
      <c r="H638" s="28">
        <f t="shared" si="54"/>
        <v>1.2</v>
      </c>
      <c r="I638" s="28">
        <v>1</v>
      </c>
      <c r="J638" s="28">
        <f t="shared" si="59"/>
        <v>1.0410250000000001</v>
      </c>
      <c r="K638" s="42">
        <f t="shared" si="58"/>
        <v>49865.120000000003</v>
      </c>
    </row>
    <row r="639" spans="1:11" s="29" customFormat="1" ht="15.75">
      <c r="A639" s="51">
        <v>267</v>
      </c>
      <c r="B639" s="51" t="s">
        <v>302</v>
      </c>
      <c r="C639" s="48" t="s">
        <v>295</v>
      </c>
      <c r="D639" s="9"/>
      <c r="E639" s="26">
        <f t="shared" si="62"/>
        <v>17806.7</v>
      </c>
      <c r="F639" s="27">
        <v>4.12</v>
      </c>
      <c r="G639" s="28">
        <f t="shared" si="54"/>
        <v>0.86752099999999999</v>
      </c>
      <c r="H639" s="28">
        <f t="shared" si="54"/>
        <v>1.2</v>
      </c>
      <c r="I639" s="28">
        <v>1</v>
      </c>
      <c r="J639" s="28">
        <f t="shared" si="59"/>
        <v>1.0410250000000001</v>
      </c>
      <c r="K639" s="42">
        <f t="shared" si="58"/>
        <v>76373.350000000006</v>
      </c>
    </row>
    <row r="640" spans="1:11" s="29" customFormat="1" ht="15.75">
      <c r="A640" s="50"/>
      <c r="B640" s="50"/>
      <c r="C640" s="50"/>
      <c r="D640" s="9">
        <v>10</v>
      </c>
      <c r="E640" s="26">
        <f t="shared" si="62"/>
        <v>17806.7</v>
      </c>
      <c r="F640" s="27">
        <v>4.12</v>
      </c>
      <c r="G640" s="28">
        <f t="shared" si="54"/>
        <v>0.86752099999999999</v>
      </c>
      <c r="H640" s="28">
        <f t="shared" si="54"/>
        <v>1.2</v>
      </c>
      <c r="I640" s="28">
        <v>1.57</v>
      </c>
      <c r="J640" s="28">
        <f t="shared" si="59"/>
        <v>1.6344099999999999</v>
      </c>
      <c r="K640" s="42">
        <f t="shared" si="58"/>
        <v>119906.21</v>
      </c>
    </row>
    <row r="641" spans="1:11" s="29" customFormat="1" ht="31.5">
      <c r="A641" s="1">
        <v>268</v>
      </c>
      <c r="B641" s="1" t="s">
        <v>303</v>
      </c>
      <c r="C641" s="6" t="s">
        <v>295</v>
      </c>
      <c r="D641" s="9"/>
      <c r="E641" s="26">
        <f t="shared" si="62"/>
        <v>17806.7</v>
      </c>
      <c r="F641" s="27">
        <v>1.1599999999999999</v>
      </c>
      <c r="G641" s="28">
        <f t="shared" si="54"/>
        <v>0.86752099999999999</v>
      </c>
      <c r="H641" s="28">
        <f t="shared" si="54"/>
        <v>1.2</v>
      </c>
      <c r="I641" s="28">
        <v>1</v>
      </c>
      <c r="J641" s="28">
        <f t="shared" si="59"/>
        <v>1.0410250000000001</v>
      </c>
      <c r="K641" s="42">
        <f t="shared" si="58"/>
        <v>21503.18</v>
      </c>
    </row>
    <row r="642" spans="1:11" s="29" customFormat="1" ht="15.75">
      <c r="A642" s="51">
        <v>269</v>
      </c>
      <c r="B642" s="51" t="s">
        <v>304</v>
      </c>
      <c r="C642" s="48" t="s">
        <v>295</v>
      </c>
      <c r="D642" s="9"/>
      <c r="E642" s="26">
        <f t="shared" si="62"/>
        <v>17806.7</v>
      </c>
      <c r="F642" s="27">
        <v>1.95</v>
      </c>
      <c r="G642" s="28">
        <f t="shared" si="54"/>
        <v>0.86752099999999999</v>
      </c>
      <c r="H642" s="28">
        <f t="shared" si="54"/>
        <v>1.2</v>
      </c>
      <c r="I642" s="28">
        <v>1</v>
      </c>
      <c r="J642" s="28">
        <f t="shared" si="59"/>
        <v>1.0410250000000001</v>
      </c>
      <c r="K642" s="42">
        <f t="shared" si="58"/>
        <v>36147.58</v>
      </c>
    </row>
    <row r="643" spans="1:11" s="29" customFormat="1" ht="15.75">
      <c r="A643" s="52"/>
      <c r="B643" s="52"/>
      <c r="C643" s="52"/>
      <c r="D643" s="9">
        <v>3</v>
      </c>
      <c r="E643" s="26">
        <f t="shared" si="62"/>
        <v>17806.7</v>
      </c>
      <c r="F643" s="27">
        <v>1.95</v>
      </c>
      <c r="G643" s="28">
        <f t="shared" si="54"/>
        <v>0.86752099999999999</v>
      </c>
      <c r="H643" s="28">
        <f t="shared" si="54"/>
        <v>1.2</v>
      </c>
      <c r="I643" s="28">
        <v>1.05</v>
      </c>
      <c r="J643" s="28">
        <f t="shared" si="59"/>
        <v>1.0930759999999999</v>
      </c>
      <c r="K643" s="42">
        <f t="shared" si="58"/>
        <v>37954.949999999997</v>
      </c>
    </row>
    <row r="644" spans="1:11" s="29" customFormat="1" ht="15.75">
      <c r="A644" s="52"/>
      <c r="B644" s="52"/>
      <c r="C644" s="52"/>
      <c r="D644" s="9">
        <v>4</v>
      </c>
      <c r="E644" s="26">
        <f t="shared" si="62"/>
        <v>17806.7</v>
      </c>
      <c r="F644" s="27">
        <v>1.95</v>
      </c>
      <c r="G644" s="28">
        <f t="shared" si="54"/>
        <v>0.86752099999999999</v>
      </c>
      <c r="H644" s="28">
        <f t="shared" si="54"/>
        <v>1.2</v>
      </c>
      <c r="I644" s="28">
        <v>1.02</v>
      </c>
      <c r="J644" s="28">
        <f t="shared" si="59"/>
        <v>1.0618460000000001</v>
      </c>
      <c r="K644" s="42">
        <f t="shared" si="58"/>
        <v>36870.550000000003</v>
      </c>
    </row>
    <row r="645" spans="1:11" s="29" customFormat="1" ht="15.75">
      <c r="A645" s="53"/>
      <c r="B645" s="53"/>
      <c r="C645" s="53"/>
      <c r="D645" s="9">
        <v>5</v>
      </c>
      <c r="E645" s="26">
        <f t="shared" si="62"/>
        <v>17806.7</v>
      </c>
      <c r="F645" s="27">
        <v>1.95</v>
      </c>
      <c r="G645" s="28">
        <f t="shared" si="54"/>
        <v>0.86752099999999999</v>
      </c>
      <c r="H645" s="28">
        <f t="shared" si="54"/>
        <v>1.2</v>
      </c>
      <c r="I645" s="28">
        <v>1.02</v>
      </c>
      <c r="J645" s="28">
        <f t="shared" si="59"/>
        <v>1.0618460000000001</v>
      </c>
      <c r="K645" s="42">
        <f t="shared" si="58"/>
        <v>36870.550000000003</v>
      </c>
    </row>
    <row r="646" spans="1:11" s="29" customFormat="1" ht="31.5">
      <c r="A646" s="1">
        <v>270</v>
      </c>
      <c r="B646" s="1" t="s">
        <v>305</v>
      </c>
      <c r="C646" s="6" t="s">
        <v>295</v>
      </c>
      <c r="D646" s="9"/>
      <c r="E646" s="26">
        <f t="shared" si="62"/>
        <v>17806.7</v>
      </c>
      <c r="F646" s="27">
        <v>2.46</v>
      </c>
      <c r="G646" s="28">
        <f t="shared" ref="G646:H698" si="63">G$8</f>
        <v>0.86752099999999999</v>
      </c>
      <c r="H646" s="28">
        <f t="shared" si="63"/>
        <v>1.2</v>
      </c>
      <c r="I646" s="28">
        <v>1</v>
      </c>
      <c r="J646" s="28">
        <f t="shared" si="59"/>
        <v>1.0410250000000001</v>
      </c>
      <c r="K646" s="42">
        <f t="shared" si="58"/>
        <v>45601.56</v>
      </c>
    </row>
    <row r="647" spans="1:11" s="29" customFormat="1" ht="15.75">
      <c r="A647" s="51">
        <v>271</v>
      </c>
      <c r="B647" s="51" t="s">
        <v>306</v>
      </c>
      <c r="C647" s="48" t="s">
        <v>295</v>
      </c>
      <c r="D647" s="9"/>
      <c r="E647" s="26">
        <f t="shared" si="62"/>
        <v>17806.7</v>
      </c>
      <c r="F647" s="27">
        <v>0.73</v>
      </c>
      <c r="G647" s="28">
        <v>1.4</v>
      </c>
      <c r="H647" s="28">
        <v>0</v>
      </c>
      <c r="I647" s="28">
        <v>1</v>
      </c>
      <c r="J647" s="28">
        <f>ROUND(G647*I647,6)</f>
        <v>1.4</v>
      </c>
      <c r="K647" s="42">
        <f t="shared" si="58"/>
        <v>18198.45</v>
      </c>
    </row>
    <row r="648" spans="1:11" s="29" customFormat="1" ht="15.75">
      <c r="A648" s="49"/>
      <c r="B648" s="49"/>
      <c r="C648" s="49"/>
      <c r="D648" s="9">
        <v>4</v>
      </c>
      <c r="E648" s="26">
        <f t="shared" si="62"/>
        <v>17806.7</v>
      </c>
      <c r="F648" s="27">
        <v>0.73</v>
      </c>
      <c r="G648" s="28">
        <v>1.4</v>
      </c>
      <c r="H648" s="28">
        <v>0</v>
      </c>
      <c r="I648" s="28">
        <v>1.02</v>
      </c>
      <c r="J648" s="28">
        <f t="shared" ref="J648:J660" si="64">ROUND(G648*I648,6)</f>
        <v>1.4279999999999999</v>
      </c>
      <c r="K648" s="42">
        <f t="shared" si="58"/>
        <v>18562.419999999998</v>
      </c>
    </row>
    <row r="649" spans="1:11" s="29" customFormat="1" ht="15.75">
      <c r="A649" s="50"/>
      <c r="B649" s="50"/>
      <c r="C649" s="50"/>
      <c r="D649" s="9">
        <v>5</v>
      </c>
      <c r="E649" s="26">
        <f t="shared" si="62"/>
        <v>17806.7</v>
      </c>
      <c r="F649" s="27">
        <v>0.73</v>
      </c>
      <c r="G649" s="28">
        <v>1.4</v>
      </c>
      <c r="H649" s="28">
        <v>0</v>
      </c>
      <c r="I649" s="28">
        <v>1.02</v>
      </c>
      <c r="J649" s="28">
        <f t="shared" si="64"/>
        <v>1.4279999999999999</v>
      </c>
      <c r="K649" s="42">
        <f t="shared" si="58"/>
        <v>18562.419999999998</v>
      </c>
    </row>
    <row r="650" spans="1:11" s="29" customFormat="1" ht="15.75">
      <c r="A650" s="1">
        <v>272</v>
      </c>
      <c r="B650" s="1" t="s">
        <v>307</v>
      </c>
      <c r="C650" s="6" t="s">
        <v>295</v>
      </c>
      <c r="D650" s="9"/>
      <c r="E650" s="26">
        <f t="shared" si="62"/>
        <v>17806.7</v>
      </c>
      <c r="F650" s="27">
        <v>0.91</v>
      </c>
      <c r="G650" s="28">
        <f t="shared" si="63"/>
        <v>0.86752099999999999</v>
      </c>
      <c r="H650" s="28">
        <v>0</v>
      </c>
      <c r="I650" s="28">
        <v>1</v>
      </c>
      <c r="J650" s="28">
        <f t="shared" si="64"/>
        <v>0.86752099999999999</v>
      </c>
      <c r="K650" s="42">
        <f t="shared" ref="K650:K713" si="65">ROUND(E650*F650*J650,2)</f>
        <v>14057.39</v>
      </c>
    </row>
    <row r="651" spans="1:11" s="29" customFormat="1" ht="15.75">
      <c r="A651" s="51">
        <v>273</v>
      </c>
      <c r="B651" s="51" t="s">
        <v>308</v>
      </c>
      <c r="C651" s="48" t="s">
        <v>295</v>
      </c>
      <c r="D651" s="9"/>
      <c r="E651" s="26">
        <f t="shared" si="62"/>
        <v>17806.7</v>
      </c>
      <c r="F651" s="27">
        <v>0.86</v>
      </c>
      <c r="G651" s="28">
        <v>1.4</v>
      </c>
      <c r="H651" s="28">
        <v>0</v>
      </c>
      <c r="I651" s="28">
        <v>1</v>
      </c>
      <c r="J651" s="28">
        <f t="shared" si="64"/>
        <v>1.4</v>
      </c>
      <c r="K651" s="42">
        <f t="shared" si="65"/>
        <v>21439.27</v>
      </c>
    </row>
    <row r="652" spans="1:11" s="29" customFormat="1" ht="15.75">
      <c r="A652" s="49"/>
      <c r="B652" s="49"/>
      <c r="C652" s="49"/>
      <c r="D652" s="9">
        <v>4</v>
      </c>
      <c r="E652" s="26">
        <f t="shared" si="62"/>
        <v>17806.7</v>
      </c>
      <c r="F652" s="27">
        <v>0.86</v>
      </c>
      <c r="G652" s="28">
        <v>1.4</v>
      </c>
      <c r="H652" s="28">
        <v>0</v>
      </c>
      <c r="I652" s="28">
        <v>1.02</v>
      </c>
      <c r="J652" s="28">
        <f t="shared" si="64"/>
        <v>1.4279999999999999</v>
      </c>
      <c r="K652" s="42">
        <f t="shared" si="65"/>
        <v>21868.05</v>
      </c>
    </row>
    <row r="653" spans="1:11" s="29" customFormat="1" ht="15.75">
      <c r="A653" s="50"/>
      <c r="B653" s="50"/>
      <c r="C653" s="50"/>
      <c r="D653" s="9">
        <v>5</v>
      </c>
      <c r="E653" s="26">
        <f t="shared" si="62"/>
        <v>17806.7</v>
      </c>
      <c r="F653" s="27">
        <v>0.86</v>
      </c>
      <c r="G653" s="28">
        <v>1.4</v>
      </c>
      <c r="H653" s="28">
        <v>0</v>
      </c>
      <c r="I653" s="28">
        <v>1.02</v>
      </c>
      <c r="J653" s="28">
        <f t="shared" si="64"/>
        <v>1.4279999999999999</v>
      </c>
      <c r="K653" s="42">
        <f t="shared" si="65"/>
        <v>21868.05</v>
      </c>
    </row>
    <row r="654" spans="1:11" s="29" customFormat="1" ht="15.75">
      <c r="A654" s="51">
        <v>274</v>
      </c>
      <c r="B654" s="51" t="s">
        <v>309</v>
      </c>
      <c r="C654" s="48" t="s">
        <v>295</v>
      </c>
      <c r="D654" s="9"/>
      <c r="E654" s="26">
        <f t="shared" si="62"/>
        <v>17806.7</v>
      </c>
      <c r="F654" s="27">
        <v>1.24</v>
      </c>
      <c r="G654" s="28">
        <f t="shared" si="63"/>
        <v>0.86752099999999999</v>
      </c>
      <c r="H654" s="28">
        <v>0</v>
      </c>
      <c r="I654" s="28">
        <v>1</v>
      </c>
      <c r="J654" s="28">
        <f t="shared" si="64"/>
        <v>0.86752099999999999</v>
      </c>
      <c r="K654" s="42">
        <f t="shared" si="65"/>
        <v>19155.13</v>
      </c>
    </row>
    <row r="655" spans="1:11" s="29" customFormat="1" ht="15.75">
      <c r="A655" s="49"/>
      <c r="B655" s="49"/>
      <c r="C655" s="49"/>
      <c r="D655" s="9">
        <v>4</v>
      </c>
      <c r="E655" s="26">
        <f t="shared" si="62"/>
        <v>17806.7</v>
      </c>
      <c r="F655" s="27">
        <v>1.24</v>
      </c>
      <c r="G655" s="28">
        <f t="shared" si="63"/>
        <v>0.86752099999999999</v>
      </c>
      <c r="H655" s="28">
        <v>0</v>
      </c>
      <c r="I655" s="28">
        <v>1.02</v>
      </c>
      <c r="J655" s="28">
        <f t="shared" si="64"/>
        <v>0.88487099999999996</v>
      </c>
      <c r="K655" s="42">
        <f t="shared" si="65"/>
        <v>19538.22</v>
      </c>
    </row>
    <row r="656" spans="1:11" s="29" customFormat="1" ht="15.75">
      <c r="A656" s="50"/>
      <c r="B656" s="50"/>
      <c r="C656" s="50"/>
      <c r="D656" s="9">
        <v>5</v>
      </c>
      <c r="E656" s="26">
        <f t="shared" si="62"/>
        <v>17806.7</v>
      </c>
      <c r="F656" s="27">
        <v>1.24</v>
      </c>
      <c r="G656" s="28">
        <f t="shared" si="63"/>
        <v>0.86752099999999999</v>
      </c>
      <c r="H656" s="28">
        <v>0</v>
      </c>
      <c r="I656" s="28">
        <v>1.02</v>
      </c>
      <c r="J656" s="28">
        <f t="shared" si="64"/>
        <v>0.88487099999999996</v>
      </c>
      <c r="K656" s="42">
        <f t="shared" si="65"/>
        <v>19538.22</v>
      </c>
    </row>
    <row r="657" spans="1:11" s="29" customFormat="1" ht="15.75">
      <c r="A657" s="51">
        <v>275</v>
      </c>
      <c r="B657" s="51" t="s">
        <v>310</v>
      </c>
      <c r="C657" s="48" t="s">
        <v>295</v>
      </c>
      <c r="D657" s="9"/>
      <c r="E657" s="26">
        <f t="shared" si="62"/>
        <v>17806.7</v>
      </c>
      <c r="F657" s="27">
        <v>1.78</v>
      </c>
      <c r="G657" s="28">
        <f t="shared" si="63"/>
        <v>0.86752099999999999</v>
      </c>
      <c r="H657" s="28">
        <v>0</v>
      </c>
      <c r="I657" s="28">
        <v>1</v>
      </c>
      <c r="J657" s="28">
        <f t="shared" si="64"/>
        <v>0.86752099999999999</v>
      </c>
      <c r="K657" s="42">
        <f t="shared" si="65"/>
        <v>27496.880000000001</v>
      </c>
    </row>
    <row r="658" spans="1:11" s="29" customFormat="1" ht="15.75">
      <c r="A658" s="49"/>
      <c r="B658" s="49"/>
      <c r="C658" s="49"/>
      <c r="D658" s="9">
        <v>4</v>
      </c>
      <c r="E658" s="26">
        <f t="shared" si="62"/>
        <v>17806.7</v>
      </c>
      <c r="F658" s="27">
        <v>1.78</v>
      </c>
      <c r="G658" s="28">
        <f t="shared" si="63"/>
        <v>0.86752099999999999</v>
      </c>
      <c r="H658" s="28">
        <v>0</v>
      </c>
      <c r="I658" s="28">
        <v>1.02</v>
      </c>
      <c r="J658" s="28">
        <f t="shared" si="64"/>
        <v>0.88487099999999996</v>
      </c>
      <c r="K658" s="42">
        <f t="shared" si="65"/>
        <v>28046.81</v>
      </c>
    </row>
    <row r="659" spans="1:11" s="29" customFormat="1" ht="15.75">
      <c r="A659" s="49"/>
      <c r="B659" s="49"/>
      <c r="C659" s="49"/>
      <c r="D659" s="9">
        <v>5</v>
      </c>
      <c r="E659" s="26">
        <f t="shared" si="62"/>
        <v>17806.7</v>
      </c>
      <c r="F659" s="27">
        <v>1.78</v>
      </c>
      <c r="G659" s="28">
        <f t="shared" si="63"/>
        <v>0.86752099999999999</v>
      </c>
      <c r="H659" s="28">
        <v>0</v>
      </c>
      <c r="I659" s="28">
        <v>1.02</v>
      </c>
      <c r="J659" s="28">
        <f t="shared" si="64"/>
        <v>0.88487099999999996</v>
      </c>
      <c r="K659" s="42">
        <f t="shared" si="65"/>
        <v>28046.81</v>
      </c>
    </row>
    <row r="660" spans="1:11" s="29" customFormat="1" ht="15.75">
      <c r="A660" s="50"/>
      <c r="B660" s="50"/>
      <c r="C660" s="50"/>
      <c r="D660" s="9">
        <v>11</v>
      </c>
      <c r="E660" s="26">
        <f t="shared" si="62"/>
        <v>17806.7</v>
      </c>
      <c r="F660" s="27">
        <v>1.78</v>
      </c>
      <c r="G660" s="28">
        <f t="shared" si="63"/>
        <v>0.86752099999999999</v>
      </c>
      <c r="H660" s="28">
        <v>0</v>
      </c>
      <c r="I660" s="28">
        <v>1.2</v>
      </c>
      <c r="J660" s="28">
        <f t="shared" si="64"/>
        <v>1.0410250000000001</v>
      </c>
      <c r="K660" s="42">
        <f t="shared" si="65"/>
        <v>32996.25</v>
      </c>
    </row>
    <row r="661" spans="1:11" s="29" customFormat="1" ht="15.75">
      <c r="A661" s="51">
        <v>276</v>
      </c>
      <c r="B661" s="51" t="s">
        <v>311</v>
      </c>
      <c r="C661" s="48" t="s">
        <v>295</v>
      </c>
      <c r="D661" s="9"/>
      <c r="E661" s="26">
        <f t="shared" si="62"/>
        <v>17806.7</v>
      </c>
      <c r="F661" s="27">
        <v>1.1299999999999999</v>
      </c>
      <c r="G661" s="28">
        <f t="shared" si="63"/>
        <v>0.86752099999999999</v>
      </c>
      <c r="H661" s="28">
        <f t="shared" si="63"/>
        <v>1.2</v>
      </c>
      <c r="I661" s="28">
        <v>1</v>
      </c>
      <c r="J661" s="28">
        <f t="shared" ref="J661:J710" si="66">ROUND(G661*H661*I661,6)</f>
        <v>1.0410250000000001</v>
      </c>
      <c r="K661" s="42">
        <f t="shared" si="65"/>
        <v>20947.060000000001</v>
      </c>
    </row>
    <row r="662" spans="1:11" s="29" customFormat="1" ht="15.75">
      <c r="A662" s="49"/>
      <c r="B662" s="49"/>
      <c r="C662" s="49"/>
      <c r="D662" s="9">
        <v>4</v>
      </c>
      <c r="E662" s="26">
        <f t="shared" si="62"/>
        <v>17806.7</v>
      </c>
      <c r="F662" s="27">
        <v>1.1299999999999999</v>
      </c>
      <c r="G662" s="28">
        <f t="shared" si="63"/>
        <v>0.86752099999999999</v>
      </c>
      <c r="H662" s="28">
        <f t="shared" si="63"/>
        <v>1.2</v>
      </c>
      <c r="I662" s="28">
        <v>1.02</v>
      </c>
      <c r="J662" s="28">
        <f t="shared" si="66"/>
        <v>1.0618460000000001</v>
      </c>
      <c r="K662" s="42">
        <f t="shared" si="65"/>
        <v>21366.01</v>
      </c>
    </row>
    <row r="663" spans="1:11" s="29" customFormat="1" ht="15.75">
      <c r="A663" s="50"/>
      <c r="B663" s="50"/>
      <c r="C663" s="50"/>
      <c r="D663" s="9">
        <v>5</v>
      </c>
      <c r="E663" s="26">
        <f t="shared" si="62"/>
        <v>17806.7</v>
      </c>
      <c r="F663" s="27">
        <v>1.1299999999999999</v>
      </c>
      <c r="G663" s="28">
        <f t="shared" si="63"/>
        <v>0.86752099999999999</v>
      </c>
      <c r="H663" s="28">
        <f t="shared" si="63"/>
        <v>1.2</v>
      </c>
      <c r="I663" s="28">
        <v>1.02</v>
      </c>
      <c r="J663" s="28">
        <f t="shared" si="66"/>
        <v>1.0618460000000001</v>
      </c>
      <c r="K663" s="42">
        <f t="shared" si="65"/>
        <v>21366.01</v>
      </c>
    </row>
    <row r="664" spans="1:11" s="29" customFormat="1" ht="15.75">
      <c r="A664" s="51">
        <v>277</v>
      </c>
      <c r="B664" s="51" t="s">
        <v>312</v>
      </c>
      <c r="C664" s="48" t="s">
        <v>295</v>
      </c>
      <c r="D664" s="9"/>
      <c r="E664" s="26">
        <f t="shared" si="62"/>
        <v>17806.7</v>
      </c>
      <c r="F664" s="27">
        <v>1.19</v>
      </c>
      <c r="G664" s="28">
        <f t="shared" si="63"/>
        <v>0.86752099999999999</v>
      </c>
      <c r="H664" s="28">
        <f t="shared" si="63"/>
        <v>1.2</v>
      </c>
      <c r="I664" s="28">
        <v>1</v>
      </c>
      <c r="J664" s="28">
        <f t="shared" si="66"/>
        <v>1.0410250000000001</v>
      </c>
      <c r="K664" s="42">
        <f t="shared" si="65"/>
        <v>22059.29</v>
      </c>
    </row>
    <row r="665" spans="1:11" s="29" customFormat="1" ht="15.75">
      <c r="A665" s="49"/>
      <c r="B665" s="49"/>
      <c r="C665" s="49"/>
      <c r="D665" s="9">
        <v>4</v>
      </c>
      <c r="E665" s="26">
        <f t="shared" si="62"/>
        <v>17806.7</v>
      </c>
      <c r="F665" s="27">
        <v>1.19</v>
      </c>
      <c r="G665" s="28">
        <f t="shared" si="63"/>
        <v>0.86752099999999999</v>
      </c>
      <c r="H665" s="28">
        <f t="shared" si="63"/>
        <v>1.2</v>
      </c>
      <c r="I665" s="28">
        <v>1.02</v>
      </c>
      <c r="J665" s="28">
        <f t="shared" si="66"/>
        <v>1.0618460000000001</v>
      </c>
      <c r="K665" s="42">
        <f t="shared" si="65"/>
        <v>22500.49</v>
      </c>
    </row>
    <row r="666" spans="1:11" s="29" customFormat="1" ht="15.75">
      <c r="A666" s="50"/>
      <c r="B666" s="50"/>
      <c r="C666" s="50"/>
      <c r="D666" s="9">
        <v>5</v>
      </c>
      <c r="E666" s="26">
        <f t="shared" si="62"/>
        <v>17806.7</v>
      </c>
      <c r="F666" s="27">
        <v>1.19</v>
      </c>
      <c r="G666" s="28">
        <f t="shared" si="63"/>
        <v>0.86752099999999999</v>
      </c>
      <c r="H666" s="28">
        <f t="shared" si="63"/>
        <v>1.2</v>
      </c>
      <c r="I666" s="28">
        <v>1.02</v>
      </c>
      <c r="J666" s="28">
        <f t="shared" si="66"/>
        <v>1.0618460000000001</v>
      </c>
      <c r="K666" s="42">
        <f t="shared" si="65"/>
        <v>22500.49</v>
      </c>
    </row>
    <row r="667" spans="1:11" s="29" customFormat="1" ht="15.75">
      <c r="A667" s="1">
        <v>278</v>
      </c>
      <c r="B667" s="1" t="s">
        <v>313</v>
      </c>
      <c r="C667" s="6" t="s">
        <v>295</v>
      </c>
      <c r="D667" s="9"/>
      <c r="E667" s="26">
        <f t="shared" si="62"/>
        <v>17806.7</v>
      </c>
      <c r="F667" s="27">
        <v>2.13</v>
      </c>
      <c r="G667" s="28">
        <f t="shared" si="63"/>
        <v>0.86752099999999999</v>
      </c>
      <c r="H667" s="28">
        <f t="shared" si="63"/>
        <v>1.2</v>
      </c>
      <c r="I667" s="28">
        <v>1</v>
      </c>
      <c r="J667" s="28">
        <f t="shared" si="66"/>
        <v>1.0410250000000001</v>
      </c>
      <c r="K667" s="42">
        <f t="shared" si="65"/>
        <v>39484.28</v>
      </c>
    </row>
    <row r="668" spans="1:11" s="29" customFormat="1" ht="15.75">
      <c r="A668" s="1">
        <v>279</v>
      </c>
      <c r="B668" s="1" t="s">
        <v>315</v>
      </c>
      <c r="C668" s="6" t="s">
        <v>314</v>
      </c>
      <c r="D668" s="9"/>
      <c r="E668" s="26">
        <f t="shared" si="62"/>
        <v>17806.7</v>
      </c>
      <c r="F668" s="27">
        <v>1.17</v>
      </c>
      <c r="G668" s="28">
        <f t="shared" si="63"/>
        <v>0.86752099999999999</v>
      </c>
      <c r="H668" s="28">
        <f t="shared" si="63"/>
        <v>1.2</v>
      </c>
      <c r="I668" s="28">
        <v>1</v>
      </c>
      <c r="J668" s="28">
        <f t="shared" si="66"/>
        <v>1.0410250000000001</v>
      </c>
      <c r="K668" s="42">
        <f t="shared" si="65"/>
        <v>21688.55</v>
      </c>
    </row>
    <row r="669" spans="1:11" s="29" customFormat="1" ht="15.75">
      <c r="A669" s="51">
        <v>280</v>
      </c>
      <c r="B669" s="51" t="s">
        <v>316</v>
      </c>
      <c r="C669" s="48" t="s">
        <v>314</v>
      </c>
      <c r="D669" s="9"/>
      <c r="E669" s="26">
        <f t="shared" si="62"/>
        <v>17806.7</v>
      </c>
      <c r="F669" s="27">
        <v>2.91</v>
      </c>
      <c r="G669" s="28">
        <f t="shared" si="63"/>
        <v>0.86752099999999999</v>
      </c>
      <c r="H669" s="28">
        <f t="shared" si="63"/>
        <v>1.2</v>
      </c>
      <c r="I669" s="28">
        <v>1</v>
      </c>
      <c r="J669" s="28">
        <f t="shared" si="66"/>
        <v>1.0410250000000001</v>
      </c>
      <c r="K669" s="42">
        <f t="shared" si="65"/>
        <v>53943.31</v>
      </c>
    </row>
    <row r="670" spans="1:11" s="29" customFormat="1" ht="15.75">
      <c r="A670" s="50"/>
      <c r="B670" s="50"/>
      <c r="C670" s="50"/>
      <c r="D670" s="9">
        <v>8</v>
      </c>
      <c r="E670" s="26">
        <f t="shared" si="62"/>
        <v>17806.7</v>
      </c>
      <c r="F670" s="27">
        <v>2.91</v>
      </c>
      <c r="G670" s="28">
        <f t="shared" si="63"/>
        <v>0.86752099999999999</v>
      </c>
      <c r="H670" s="28">
        <f t="shared" si="63"/>
        <v>1.2</v>
      </c>
      <c r="I670" s="28">
        <v>1.05</v>
      </c>
      <c r="J670" s="28">
        <f t="shared" si="66"/>
        <v>1.0930759999999999</v>
      </c>
      <c r="K670" s="42">
        <f t="shared" si="65"/>
        <v>56640.46</v>
      </c>
    </row>
    <row r="671" spans="1:11" s="29" customFormat="1" ht="15.75">
      <c r="A671" s="51">
        <v>281</v>
      </c>
      <c r="B671" s="51" t="s">
        <v>317</v>
      </c>
      <c r="C671" s="48" t="s">
        <v>314</v>
      </c>
      <c r="D671" s="9"/>
      <c r="E671" s="26">
        <f t="shared" si="62"/>
        <v>17806.7</v>
      </c>
      <c r="F671" s="27">
        <v>1.21</v>
      </c>
      <c r="G671" s="28">
        <f t="shared" si="63"/>
        <v>0.86752099999999999</v>
      </c>
      <c r="H671" s="28">
        <f t="shared" si="63"/>
        <v>1.2</v>
      </c>
      <c r="I671" s="28">
        <v>1</v>
      </c>
      <c r="J671" s="28">
        <f t="shared" si="66"/>
        <v>1.0410250000000001</v>
      </c>
      <c r="K671" s="42">
        <f t="shared" si="65"/>
        <v>22430.04</v>
      </c>
    </row>
    <row r="672" spans="1:11" s="29" customFormat="1" ht="15.75">
      <c r="A672" s="52"/>
      <c r="B672" s="52"/>
      <c r="C672" s="52"/>
      <c r="D672" s="9">
        <v>3</v>
      </c>
      <c r="E672" s="26">
        <f t="shared" si="62"/>
        <v>17806.7</v>
      </c>
      <c r="F672" s="27">
        <v>1.21</v>
      </c>
      <c r="G672" s="28">
        <f t="shared" si="63"/>
        <v>0.86752099999999999</v>
      </c>
      <c r="H672" s="28">
        <f t="shared" si="63"/>
        <v>1.2</v>
      </c>
      <c r="I672" s="28">
        <v>1.05</v>
      </c>
      <c r="J672" s="28">
        <f t="shared" si="66"/>
        <v>1.0930759999999999</v>
      </c>
      <c r="K672" s="42">
        <f t="shared" si="65"/>
        <v>23551.53</v>
      </c>
    </row>
    <row r="673" spans="1:11" s="29" customFormat="1" ht="15.75">
      <c r="A673" s="53"/>
      <c r="B673" s="53"/>
      <c r="C673" s="53"/>
      <c r="D673" s="9">
        <v>8</v>
      </c>
      <c r="E673" s="26">
        <f t="shared" si="62"/>
        <v>17806.7</v>
      </c>
      <c r="F673" s="27">
        <v>1.21</v>
      </c>
      <c r="G673" s="28">
        <f t="shared" si="63"/>
        <v>0.86752099999999999</v>
      </c>
      <c r="H673" s="28">
        <f t="shared" si="63"/>
        <v>1.2</v>
      </c>
      <c r="I673" s="28">
        <v>1.05</v>
      </c>
      <c r="J673" s="28">
        <f t="shared" si="66"/>
        <v>1.0930759999999999</v>
      </c>
      <c r="K673" s="42">
        <f t="shared" si="65"/>
        <v>23551.53</v>
      </c>
    </row>
    <row r="674" spans="1:11" s="29" customFormat="1" ht="15.75">
      <c r="A674" s="1">
        <v>282</v>
      </c>
      <c r="B674" s="1" t="s">
        <v>318</v>
      </c>
      <c r="C674" s="6" t="s">
        <v>314</v>
      </c>
      <c r="D674" s="9"/>
      <c r="E674" s="26">
        <f t="shared" si="62"/>
        <v>17806.7</v>
      </c>
      <c r="F674" s="27">
        <v>2.0299999999999998</v>
      </c>
      <c r="G674" s="28">
        <f t="shared" si="63"/>
        <v>0.86752099999999999</v>
      </c>
      <c r="H674" s="28">
        <f t="shared" si="63"/>
        <v>1.2</v>
      </c>
      <c r="I674" s="28">
        <v>1</v>
      </c>
      <c r="J674" s="28">
        <f t="shared" si="66"/>
        <v>1.0410250000000001</v>
      </c>
      <c r="K674" s="42">
        <f t="shared" si="65"/>
        <v>37630.559999999998</v>
      </c>
    </row>
    <row r="675" spans="1:11" s="29" customFormat="1" ht="15.75">
      <c r="A675" s="51">
        <v>283</v>
      </c>
      <c r="B675" s="51" t="s">
        <v>319</v>
      </c>
      <c r="C675" s="48" t="s">
        <v>314</v>
      </c>
      <c r="D675" s="9"/>
      <c r="E675" s="26">
        <f t="shared" si="62"/>
        <v>17806.7</v>
      </c>
      <c r="F675" s="27">
        <v>3.54</v>
      </c>
      <c r="G675" s="28">
        <f t="shared" si="63"/>
        <v>0.86752099999999999</v>
      </c>
      <c r="H675" s="28">
        <f t="shared" si="63"/>
        <v>1.2</v>
      </c>
      <c r="I675" s="28">
        <v>1</v>
      </c>
      <c r="J675" s="28">
        <f t="shared" si="66"/>
        <v>1.0410250000000001</v>
      </c>
      <c r="K675" s="42">
        <f t="shared" si="65"/>
        <v>65621.759999999995</v>
      </c>
    </row>
    <row r="676" spans="1:11" s="29" customFormat="1" ht="15.75">
      <c r="A676" s="52"/>
      <c r="B676" s="52"/>
      <c r="C676" s="52"/>
      <c r="D676" s="9">
        <v>3</v>
      </c>
      <c r="E676" s="26">
        <f t="shared" si="62"/>
        <v>17806.7</v>
      </c>
      <c r="F676" s="27">
        <v>3.54</v>
      </c>
      <c r="G676" s="28">
        <f t="shared" si="63"/>
        <v>0.86752099999999999</v>
      </c>
      <c r="H676" s="28">
        <f t="shared" si="63"/>
        <v>1.2</v>
      </c>
      <c r="I676" s="28">
        <v>1.05</v>
      </c>
      <c r="J676" s="28">
        <f t="shared" si="66"/>
        <v>1.0930759999999999</v>
      </c>
      <c r="K676" s="42">
        <f t="shared" si="65"/>
        <v>68902.83</v>
      </c>
    </row>
    <row r="677" spans="1:11" s="29" customFormat="1" ht="15.75">
      <c r="A677" s="52"/>
      <c r="B677" s="52"/>
      <c r="C677" s="52"/>
      <c r="D677" s="9">
        <v>4</v>
      </c>
      <c r="E677" s="26">
        <f t="shared" si="62"/>
        <v>17806.7</v>
      </c>
      <c r="F677" s="27">
        <v>3.54</v>
      </c>
      <c r="G677" s="28">
        <f t="shared" si="63"/>
        <v>0.86752099999999999</v>
      </c>
      <c r="H677" s="28">
        <f t="shared" si="63"/>
        <v>1.2</v>
      </c>
      <c r="I677" s="28">
        <v>1.02</v>
      </c>
      <c r="J677" s="28">
        <f t="shared" si="66"/>
        <v>1.0618460000000001</v>
      </c>
      <c r="K677" s="42">
        <f t="shared" si="65"/>
        <v>66934.23</v>
      </c>
    </row>
    <row r="678" spans="1:11" s="29" customFormat="1" ht="15.75">
      <c r="A678" s="52"/>
      <c r="B678" s="52"/>
      <c r="C678" s="52"/>
      <c r="D678" s="9">
        <v>5</v>
      </c>
      <c r="E678" s="26">
        <f t="shared" si="62"/>
        <v>17806.7</v>
      </c>
      <c r="F678" s="27">
        <v>3.54</v>
      </c>
      <c r="G678" s="28">
        <f t="shared" si="63"/>
        <v>0.86752099999999999</v>
      </c>
      <c r="H678" s="28">
        <f t="shared" si="63"/>
        <v>1.2</v>
      </c>
      <c r="I678" s="28">
        <v>1.02</v>
      </c>
      <c r="J678" s="28">
        <f t="shared" si="66"/>
        <v>1.0618460000000001</v>
      </c>
      <c r="K678" s="42">
        <f t="shared" si="65"/>
        <v>66934.23</v>
      </c>
    </row>
    <row r="679" spans="1:11" s="29" customFormat="1" ht="15.75">
      <c r="A679" s="53"/>
      <c r="B679" s="53"/>
      <c r="C679" s="53"/>
      <c r="D679" s="9">
        <v>8</v>
      </c>
      <c r="E679" s="26">
        <f t="shared" si="62"/>
        <v>17806.7</v>
      </c>
      <c r="F679" s="27">
        <v>3.54</v>
      </c>
      <c r="G679" s="28">
        <f t="shared" si="63"/>
        <v>0.86752099999999999</v>
      </c>
      <c r="H679" s="28">
        <f t="shared" si="63"/>
        <v>1.2</v>
      </c>
      <c r="I679" s="28">
        <v>1.05</v>
      </c>
      <c r="J679" s="28">
        <f t="shared" si="66"/>
        <v>1.0930759999999999</v>
      </c>
      <c r="K679" s="42">
        <f t="shared" si="65"/>
        <v>68902.83</v>
      </c>
    </row>
    <row r="680" spans="1:11" s="29" customFormat="1" ht="15.75">
      <c r="A680" s="51">
        <v>284</v>
      </c>
      <c r="B680" s="51" t="s">
        <v>320</v>
      </c>
      <c r="C680" s="48" t="s">
        <v>314</v>
      </c>
      <c r="D680" s="9"/>
      <c r="E680" s="26">
        <f t="shared" si="62"/>
        <v>17806.7</v>
      </c>
      <c r="F680" s="27">
        <v>5.21</v>
      </c>
      <c r="G680" s="28">
        <f t="shared" si="63"/>
        <v>0.86752099999999999</v>
      </c>
      <c r="H680" s="28">
        <f t="shared" si="63"/>
        <v>1.2</v>
      </c>
      <c r="I680" s="28">
        <v>1</v>
      </c>
      <c r="J680" s="28">
        <f t="shared" si="66"/>
        <v>1.0410250000000001</v>
      </c>
      <c r="K680" s="42">
        <f t="shared" si="65"/>
        <v>96578.92</v>
      </c>
    </row>
    <row r="681" spans="1:11" s="29" customFormat="1" ht="15.75">
      <c r="A681" s="53"/>
      <c r="B681" s="53"/>
      <c r="C681" s="53"/>
      <c r="D681" s="9">
        <v>3</v>
      </c>
      <c r="E681" s="26">
        <f t="shared" si="62"/>
        <v>17806.7</v>
      </c>
      <c r="F681" s="27">
        <v>5.21</v>
      </c>
      <c r="G681" s="28">
        <f t="shared" si="63"/>
        <v>0.86752099999999999</v>
      </c>
      <c r="H681" s="28">
        <f t="shared" si="63"/>
        <v>1.2</v>
      </c>
      <c r="I681" s="28">
        <v>1.05</v>
      </c>
      <c r="J681" s="28">
        <f t="shared" si="66"/>
        <v>1.0930759999999999</v>
      </c>
      <c r="K681" s="42">
        <f t="shared" si="65"/>
        <v>101407.84</v>
      </c>
    </row>
    <row r="682" spans="1:11" s="29" customFormat="1" ht="15.75">
      <c r="A682" s="51">
        <v>285</v>
      </c>
      <c r="B682" s="51" t="s">
        <v>321</v>
      </c>
      <c r="C682" s="48" t="s">
        <v>314</v>
      </c>
      <c r="D682" s="9"/>
      <c r="E682" s="26">
        <f t="shared" si="62"/>
        <v>17806.7</v>
      </c>
      <c r="F682" s="27">
        <v>11.12</v>
      </c>
      <c r="G682" s="28">
        <f t="shared" si="63"/>
        <v>0.86752099999999999</v>
      </c>
      <c r="H682" s="28">
        <f t="shared" si="63"/>
        <v>1.2</v>
      </c>
      <c r="I682" s="28">
        <v>1</v>
      </c>
      <c r="J682" s="28">
        <f t="shared" si="66"/>
        <v>1.0410250000000001</v>
      </c>
      <c r="K682" s="42">
        <f t="shared" si="65"/>
        <v>206133.88</v>
      </c>
    </row>
    <row r="683" spans="1:11" s="29" customFormat="1" ht="15.75">
      <c r="A683" s="50"/>
      <c r="B683" s="50"/>
      <c r="C683" s="50"/>
      <c r="D683" s="9">
        <v>10</v>
      </c>
      <c r="E683" s="26">
        <f t="shared" si="62"/>
        <v>17806.7</v>
      </c>
      <c r="F683" s="27">
        <v>11.12</v>
      </c>
      <c r="G683" s="28">
        <f t="shared" si="63"/>
        <v>0.86752099999999999</v>
      </c>
      <c r="H683" s="28">
        <f t="shared" si="63"/>
        <v>1.2</v>
      </c>
      <c r="I683" s="28">
        <v>1.0900000000000001</v>
      </c>
      <c r="J683" s="28">
        <f t="shared" si="66"/>
        <v>1.134717</v>
      </c>
      <c r="K683" s="42">
        <f t="shared" si="65"/>
        <v>224685.89</v>
      </c>
    </row>
    <row r="684" spans="1:11" s="29" customFormat="1" ht="31.5">
      <c r="A684" s="1">
        <v>286</v>
      </c>
      <c r="B684" s="1" t="s">
        <v>323</v>
      </c>
      <c r="C684" s="6" t="s">
        <v>322</v>
      </c>
      <c r="D684" s="9"/>
      <c r="E684" s="26">
        <f t="shared" si="62"/>
        <v>17806.7</v>
      </c>
      <c r="F684" s="27">
        <v>0.89</v>
      </c>
      <c r="G684" s="28">
        <f t="shared" si="63"/>
        <v>0.86752099999999999</v>
      </c>
      <c r="H684" s="28">
        <f t="shared" si="63"/>
        <v>1.2</v>
      </c>
      <c r="I684" s="28">
        <v>1</v>
      </c>
      <c r="J684" s="28">
        <f t="shared" si="66"/>
        <v>1.0410250000000001</v>
      </c>
      <c r="K684" s="42">
        <f t="shared" si="65"/>
        <v>16498.13</v>
      </c>
    </row>
    <row r="685" spans="1:11" s="29" customFormat="1" ht="15.75">
      <c r="A685" s="1">
        <v>287</v>
      </c>
      <c r="B685" s="1" t="s">
        <v>324</v>
      </c>
      <c r="C685" s="6" t="s">
        <v>322</v>
      </c>
      <c r="D685" s="9"/>
      <c r="E685" s="26">
        <f t="shared" si="62"/>
        <v>17806.7</v>
      </c>
      <c r="F685" s="27">
        <v>0.74</v>
      </c>
      <c r="G685" s="28">
        <f t="shared" si="63"/>
        <v>0.86752099999999999</v>
      </c>
      <c r="H685" s="28">
        <f t="shared" si="63"/>
        <v>1.2</v>
      </c>
      <c r="I685" s="28">
        <v>1</v>
      </c>
      <c r="J685" s="28">
        <f t="shared" si="66"/>
        <v>1.0410250000000001</v>
      </c>
      <c r="K685" s="42">
        <f t="shared" si="65"/>
        <v>13717.54</v>
      </c>
    </row>
    <row r="686" spans="1:11" s="29" customFormat="1" ht="15.75">
      <c r="A686" s="51">
        <v>288</v>
      </c>
      <c r="B686" s="51" t="s">
        <v>325</v>
      </c>
      <c r="C686" s="48" t="s">
        <v>322</v>
      </c>
      <c r="D686" s="9"/>
      <c r="E686" s="26">
        <f t="shared" si="62"/>
        <v>17806.7</v>
      </c>
      <c r="F686" s="27">
        <v>1.27</v>
      </c>
      <c r="G686" s="28">
        <f t="shared" si="63"/>
        <v>0.86752099999999999</v>
      </c>
      <c r="H686" s="28">
        <f t="shared" si="63"/>
        <v>1.2</v>
      </c>
      <c r="I686" s="28">
        <v>1</v>
      </c>
      <c r="J686" s="28">
        <f t="shared" si="66"/>
        <v>1.0410250000000001</v>
      </c>
      <c r="K686" s="42">
        <f t="shared" si="65"/>
        <v>23542.27</v>
      </c>
    </row>
    <row r="687" spans="1:11" s="29" customFormat="1" ht="15.75">
      <c r="A687" s="49"/>
      <c r="B687" s="49"/>
      <c r="C687" s="49"/>
      <c r="D687" s="9">
        <v>4</v>
      </c>
      <c r="E687" s="26">
        <f t="shared" si="62"/>
        <v>17806.7</v>
      </c>
      <c r="F687" s="27">
        <v>1.27</v>
      </c>
      <c r="G687" s="28">
        <f t="shared" si="63"/>
        <v>0.86752099999999999</v>
      </c>
      <c r="H687" s="28">
        <f t="shared" si="63"/>
        <v>1.2</v>
      </c>
      <c r="I687" s="28">
        <v>1.02</v>
      </c>
      <c r="J687" s="28">
        <f t="shared" si="66"/>
        <v>1.0618460000000001</v>
      </c>
      <c r="K687" s="42">
        <f t="shared" si="65"/>
        <v>24013.13</v>
      </c>
    </row>
    <row r="688" spans="1:11" s="29" customFormat="1" ht="15.75">
      <c r="A688" s="50"/>
      <c r="B688" s="50"/>
      <c r="C688" s="50"/>
      <c r="D688" s="9">
        <v>5</v>
      </c>
      <c r="E688" s="26">
        <f t="shared" si="62"/>
        <v>17806.7</v>
      </c>
      <c r="F688" s="27">
        <v>1.27</v>
      </c>
      <c r="G688" s="28">
        <f t="shared" si="63"/>
        <v>0.86752099999999999</v>
      </c>
      <c r="H688" s="28">
        <f t="shared" si="63"/>
        <v>1.2</v>
      </c>
      <c r="I688" s="28">
        <v>1.02</v>
      </c>
      <c r="J688" s="28">
        <f t="shared" si="66"/>
        <v>1.0618460000000001</v>
      </c>
      <c r="K688" s="42">
        <f t="shared" si="65"/>
        <v>24013.13</v>
      </c>
    </row>
    <row r="689" spans="1:11" s="29" customFormat="1" ht="15.75">
      <c r="A689" s="1">
        <v>289</v>
      </c>
      <c r="B689" s="1" t="s">
        <v>326</v>
      </c>
      <c r="C689" s="6" t="s">
        <v>322</v>
      </c>
      <c r="D689" s="9"/>
      <c r="E689" s="26">
        <f t="shared" si="62"/>
        <v>17806.7</v>
      </c>
      <c r="F689" s="27">
        <v>1.63</v>
      </c>
      <c r="G689" s="28">
        <f t="shared" si="63"/>
        <v>0.86752099999999999</v>
      </c>
      <c r="H689" s="28">
        <f t="shared" si="63"/>
        <v>1.2</v>
      </c>
      <c r="I689" s="28">
        <v>1</v>
      </c>
      <c r="J689" s="28">
        <f t="shared" si="66"/>
        <v>1.0410250000000001</v>
      </c>
      <c r="K689" s="42">
        <f t="shared" si="65"/>
        <v>30215.67</v>
      </c>
    </row>
    <row r="690" spans="1:11" s="29" customFormat="1" ht="15.75">
      <c r="A690" s="1">
        <v>290</v>
      </c>
      <c r="B690" s="1" t="s">
        <v>327</v>
      </c>
      <c r="C690" s="6" t="s">
        <v>322</v>
      </c>
      <c r="D690" s="9"/>
      <c r="E690" s="26">
        <f t="shared" si="62"/>
        <v>17806.7</v>
      </c>
      <c r="F690" s="27">
        <v>1.9</v>
      </c>
      <c r="G690" s="28">
        <f t="shared" si="63"/>
        <v>0.86752099999999999</v>
      </c>
      <c r="H690" s="28">
        <f t="shared" si="63"/>
        <v>1.2</v>
      </c>
      <c r="I690" s="28">
        <v>1</v>
      </c>
      <c r="J690" s="28">
        <f t="shared" si="66"/>
        <v>1.0410250000000001</v>
      </c>
      <c r="K690" s="42">
        <f t="shared" si="65"/>
        <v>35220.720000000001</v>
      </c>
    </row>
    <row r="691" spans="1:11" s="29" customFormat="1" ht="15.75">
      <c r="A691" s="51">
        <v>291</v>
      </c>
      <c r="B691" s="51" t="s">
        <v>329</v>
      </c>
      <c r="C691" s="48" t="s">
        <v>328</v>
      </c>
      <c r="D691" s="9"/>
      <c r="E691" s="26">
        <f t="shared" si="62"/>
        <v>17806.7</v>
      </c>
      <c r="F691" s="27">
        <v>1.02</v>
      </c>
      <c r="G691" s="28">
        <f t="shared" si="63"/>
        <v>0.86752099999999999</v>
      </c>
      <c r="H691" s="28">
        <f t="shared" si="63"/>
        <v>1.2</v>
      </c>
      <c r="I691" s="28">
        <v>1</v>
      </c>
      <c r="J691" s="28">
        <f t="shared" si="66"/>
        <v>1.0410250000000001</v>
      </c>
      <c r="K691" s="42">
        <f t="shared" si="65"/>
        <v>18907.96</v>
      </c>
    </row>
    <row r="692" spans="1:11" s="29" customFormat="1" ht="15.75">
      <c r="A692" s="49"/>
      <c r="B692" s="49"/>
      <c r="C692" s="49"/>
      <c r="D692" s="9">
        <v>4</v>
      </c>
      <c r="E692" s="26">
        <f t="shared" si="62"/>
        <v>17806.7</v>
      </c>
      <c r="F692" s="27">
        <v>1.02</v>
      </c>
      <c r="G692" s="28">
        <f t="shared" si="63"/>
        <v>0.86752099999999999</v>
      </c>
      <c r="H692" s="28">
        <f t="shared" si="63"/>
        <v>1.2</v>
      </c>
      <c r="I692" s="28">
        <v>1.02</v>
      </c>
      <c r="J692" s="28">
        <f t="shared" si="66"/>
        <v>1.0618460000000001</v>
      </c>
      <c r="K692" s="42">
        <f t="shared" si="65"/>
        <v>19286.13</v>
      </c>
    </row>
    <row r="693" spans="1:11" s="29" customFormat="1" ht="15.75">
      <c r="A693" s="50"/>
      <c r="B693" s="50"/>
      <c r="C693" s="50"/>
      <c r="D693" s="9">
        <v>5</v>
      </c>
      <c r="E693" s="26">
        <f t="shared" si="62"/>
        <v>17806.7</v>
      </c>
      <c r="F693" s="27">
        <v>1.02</v>
      </c>
      <c r="G693" s="28">
        <f t="shared" si="63"/>
        <v>0.86752099999999999</v>
      </c>
      <c r="H693" s="28">
        <f t="shared" si="63"/>
        <v>1.2</v>
      </c>
      <c r="I693" s="28">
        <v>1.02</v>
      </c>
      <c r="J693" s="28">
        <f t="shared" si="66"/>
        <v>1.0618460000000001</v>
      </c>
      <c r="K693" s="42">
        <f t="shared" si="65"/>
        <v>19286.13</v>
      </c>
    </row>
    <row r="694" spans="1:11" s="29" customFormat="1" ht="15.75">
      <c r="A694" s="51">
        <v>292</v>
      </c>
      <c r="B694" s="51" t="s">
        <v>330</v>
      </c>
      <c r="C694" s="48" t="s">
        <v>328</v>
      </c>
      <c r="D694" s="9"/>
      <c r="E694" s="26">
        <f t="shared" si="62"/>
        <v>17806.7</v>
      </c>
      <c r="F694" s="27">
        <v>1.49</v>
      </c>
      <c r="G694" s="28">
        <v>1.4</v>
      </c>
      <c r="H694" s="28">
        <f t="shared" si="63"/>
        <v>1.2</v>
      </c>
      <c r="I694" s="28">
        <v>1</v>
      </c>
      <c r="J694" s="28">
        <f t="shared" si="66"/>
        <v>1.68</v>
      </c>
      <c r="K694" s="42">
        <f t="shared" si="65"/>
        <v>44573.73</v>
      </c>
    </row>
    <row r="695" spans="1:11" s="29" customFormat="1" ht="15.75">
      <c r="A695" s="49"/>
      <c r="B695" s="49"/>
      <c r="C695" s="49"/>
      <c r="D695" s="9">
        <v>4</v>
      </c>
      <c r="E695" s="26">
        <f t="shared" si="62"/>
        <v>17806.7</v>
      </c>
      <c r="F695" s="27">
        <v>1.49</v>
      </c>
      <c r="G695" s="28">
        <v>1.4</v>
      </c>
      <c r="H695" s="28">
        <f t="shared" si="63"/>
        <v>1.2</v>
      </c>
      <c r="I695" s="28">
        <v>1.02</v>
      </c>
      <c r="J695" s="28">
        <f t="shared" si="66"/>
        <v>1.7136</v>
      </c>
      <c r="K695" s="42">
        <f t="shared" si="65"/>
        <v>45465.21</v>
      </c>
    </row>
    <row r="696" spans="1:11" s="29" customFormat="1" ht="15.75">
      <c r="A696" s="49"/>
      <c r="B696" s="49"/>
      <c r="C696" s="49"/>
      <c r="D696" s="9">
        <v>5</v>
      </c>
      <c r="E696" s="26">
        <f t="shared" si="62"/>
        <v>17806.7</v>
      </c>
      <c r="F696" s="27">
        <v>1.49</v>
      </c>
      <c r="G696" s="28">
        <v>1.4</v>
      </c>
      <c r="H696" s="28">
        <f t="shared" si="63"/>
        <v>1.2</v>
      </c>
      <c r="I696" s="28">
        <v>1.02</v>
      </c>
      <c r="J696" s="28">
        <f t="shared" si="66"/>
        <v>1.7136</v>
      </c>
      <c r="K696" s="42">
        <f t="shared" si="65"/>
        <v>45465.21</v>
      </c>
    </row>
    <row r="697" spans="1:11" s="29" customFormat="1" ht="15.75">
      <c r="A697" s="50"/>
      <c r="B697" s="50"/>
      <c r="C697" s="50"/>
      <c r="D697" s="9">
        <v>6</v>
      </c>
      <c r="E697" s="26">
        <f t="shared" ref="E697:E730" si="67">E$8</f>
        <v>17806.7</v>
      </c>
      <c r="F697" s="27">
        <v>1.49</v>
      </c>
      <c r="G697" s="28">
        <v>1.4</v>
      </c>
      <c r="H697" s="28">
        <f t="shared" si="63"/>
        <v>1.2</v>
      </c>
      <c r="I697" s="28">
        <v>1.1000000000000001</v>
      </c>
      <c r="J697" s="28">
        <f t="shared" si="66"/>
        <v>1.8480000000000001</v>
      </c>
      <c r="K697" s="42">
        <f t="shared" si="65"/>
        <v>49031.1</v>
      </c>
    </row>
    <row r="698" spans="1:11" s="29" customFormat="1" ht="15.75">
      <c r="A698" s="1">
        <v>293</v>
      </c>
      <c r="B698" s="1" t="s">
        <v>331</v>
      </c>
      <c r="C698" s="6" t="s">
        <v>328</v>
      </c>
      <c r="D698" s="9"/>
      <c r="E698" s="26">
        <f t="shared" si="67"/>
        <v>17806.7</v>
      </c>
      <c r="F698" s="27">
        <v>2.14</v>
      </c>
      <c r="G698" s="28">
        <f t="shared" si="63"/>
        <v>0.86752099999999999</v>
      </c>
      <c r="H698" s="28">
        <f t="shared" si="63"/>
        <v>1.2</v>
      </c>
      <c r="I698" s="28">
        <v>1</v>
      </c>
      <c r="J698" s="28">
        <f t="shared" si="66"/>
        <v>1.0410250000000001</v>
      </c>
      <c r="K698" s="42">
        <f t="shared" si="65"/>
        <v>39669.65</v>
      </c>
    </row>
    <row r="699" spans="1:11" s="29" customFormat="1" ht="15.75">
      <c r="A699" s="1">
        <v>294</v>
      </c>
      <c r="B699" s="1" t="s">
        <v>332</v>
      </c>
      <c r="C699" s="6" t="s">
        <v>328</v>
      </c>
      <c r="D699" s="9"/>
      <c r="E699" s="26">
        <f t="shared" si="67"/>
        <v>17806.7</v>
      </c>
      <c r="F699" s="27">
        <v>1.25</v>
      </c>
      <c r="G699" s="28">
        <f t="shared" ref="G699:H714" si="68">G$8</f>
        <v>0.86752099999999999</v>
      </c>
      <c r="H699" s="28">
        <f t="shared" si="68"/>
        <v>1.2</v>
      </c>
      <c r="I699" s="28">
        <v>1</v>
      </c>
      <c r="J699" s="28">
        <f t="shared" si="66"/>
        <v>1.0410250000000001</v>
      </c>
      <c r="K699" s="42">
        <f t="shared" si="65"/>
        <v>23171.52</v>
      </c>
    </row>
    <row r="700" spans="1:11" s="29" customFormat="1" ht="15.75">
      <c r="A700" s="1">
        <v>295</v>
      </c>
      <c r="B700" s="1" t="s">
        <v>333</v>
      </c>
      <c r="C700" s="6" t="s">
        <v>328</v>
      </c>
      <c r="D700" s="9"/>
      <c r="E700" s="26">
        <f t="shared" si="67"/>
        <v>17806.7</v>
      </c>
      <c r="F700" s="27">
        <v>2.76</v>
      </c>
      <c r="G700" s="28">
        <f t="shared" si="68"/>
        <v>0.86752099999999999</v>
      </c>
      <c r="H700" s="28">
        <f t="shared" si="68"/>
        <v>1.2</v>
      </c>
      <c r="I700" s="28">
        <v>1</v>
      </c>
      <c r="J700" s="28">
        <f t="shared" si="66"/>
        <v>1.0410250000000001</v>
      </c>
      <c r="K700" s="42">
        <f t="shared" si="65"/>
        <v>51162.73</v>
      </c>
    </row>
    <row r="701" spans="1:11" s="29" customFormat="1" ht="31.5">
      <c r="A701" s="1">
        <v>296</v>
      </c>
      <c r="B701" s="1" t="s">
        <v>334</v>
      </c>
      <c r="C701" s="6" t="s">
        <v>328</v>
      </c>
      <c r="D701" s="9"/>
      <c r="E701" s="26">
        <f t="shared" si="67"/>
        <v>17806.7</v>
      </c>
      <c r="F701" s="27">
        <v>0.76</v>
      </c>
      <c r="G701" s="28">
        <f t="shared" si="68"/>
        <v>0.86752099999999999</v>
      </c>
      <c r="H701" s="28">
        <f t="shared" si="68"/>
        <v>1.2</v>
      </c>
      <c r="I701" s="28">
        <v>1</v>
      </c>
      <c r="J701" s="28">
        <f t="shared" si="66"/>
        <v>1.0410250000000001</v>
      </c>
      <c r="K701" s="42">
        <f t="shared" si="65"/>
        <v>14088.29</v>
      </c>
    </row>
    <row r="702" spans="1:11" s="29" customFormat="1" ht="15.75">
      <c r="A702" s="1">
        <v>297</v>
      </c>
      <c r="B702" s="1" t="s">
        <v>335</v>
      </c>
      <c r="C702" s="6" t="s">
        <v>328</v>
      </c>
      <c r="D702" s="9"/>
      <c r="E702" s="26">
        <f t="shared" si="67"/>
        <v>17806.7</v>
      </c>
      <c r="F702" s="27">
        <v>1.06</v>
      </c>
      <c r="G702" s="28">
        <f t="shared" si="68"/>
        <v>0.86752099999999999</v>
      </c>
      <c r="H702" s="28">
        <f t="shared" si="68"/>
        <v>1.2</v>
      </c>
      <c r="I702" s="28">
        <v>1</v>
      </c>
      <c r="J702" s="28">
        <f t="shared" si="66"/>
        <v>1.0410250000000001</v>
      </c>
      <c r="K702" s="42">
        <f t="shared" si="65"/>
        <v>19649.45</v>
      </c>
    </row>
    <row r="703" spans="1:11" s="29" customFormat="1" ht="15.75">
      <c r="A703" s="1">
        <v>298</v>
      </c>
      <c r="B703" s="1" t="s">
        <v>336</v>
      </c>
      <c r="C703" s="6" t="s">
        <v>328</v>
      </c>
      <c r="D703" s="9"/>
      <c r="E703" s="26">
        <f t="shared" si="67"/>
        <v>17806.7</v>
      </c>
      <c r="F703" s="27">
        <v>1.1599999999999999</v>
      </c>
      <c r="G703" s="28">
        <f t="shared" si="68"/>
        <v>0.86752099999999999</v>
      </c>
      <c r="H703" s="28">
        <f t="shared" si="68"/>
        <v>1.2</v>
      </c>
      <c r="I703" s="28">
        <v>1</v>
      </c>
      <c r="J703" s="28">
        <f t="shared" si="66"/>
        <v>1.0410250000000001</v>
      </c>
      <c r="K703" s="42">
        <f t="shared" si="65"/>
        <v>21503.18</v>
      </c>
    </row>
    <row r="704" spans="1:11" s="29" customFormat="1" ht="15.75">
      <c r="A704" s="1">
        <v>299</v>
      </c>
      <c r="B704" s="1" t="s">
        <v>337</v>
      </c>
      <c r="C704" s="6" t="s">
        <v>328</v>
      </c>
      <c r="D704" s="9"/>
      <c r="E704" s="26">
        <f t="shared" si="67"/>
        <v>17806.7</v>
      </c>
      <c r="F704" s="27">
        <v>3.32</v>
      </c>
      <c r="G704" s="28">
        <f t="shared" si="68"/>
        <v>0.86752099999999999</v>
      </c>
      <c r="H704" s="28">
        <f t="shared" si="68"/>
        <v>1.2</v>
      </c>
      <c r="I704" s="28">
        <v>1</v>
      </c>
      <c r="J704" s="28">
        <f t="shared" si="66"/>
        <v>1.0410250000000001</v>
      </c>
      <c r="K704" s="42">
        <f t="shared" si="65"/>
        <v>61543.57</v>
      </c>
    </row>
    <row r="705" spans="1:11" s="29" customFormat="1" ht="15.75">
      <c r="A705" s="1">
        <v>300</v>
      </c>
      <c r="B705" s="1" t="s">
        <v>339</v>
      </c>
      <c r="C705" s="6" t="s">
        <v>338</v>
      </c>
      <c r="D705" s="9"/>
      <c r="E705" s="26">
        <f t="shared" si="67"/>
        <v>17806.7</v>
      </c>
      <c r="F705" s="27">
        <v>4.32</v>
      </c>
      <c r="G705" s="28">
        <f t="shared" si="68"/>
        <v>0.86752099999999999</v>
      </c>
      <c r="H705" s="28">
        <v>0</v>
      </c>
      <c r="I705" s="28">
        <v>1</v>
      </c>
      <c r="J705" s="28">
        <f>ROUND(G705*I705,6)</f>
        <v>0.86752099999999999</v>
      </c>
      <c r="K705" s="42">
        <f t="shared" si="65"/>
        <v>66734</v>
      </c>
    </row>
    <row r="706" spans="1:11" s="29" customFormat="1" ht="15.75">
      <c r="A706" s="1">
        <v>301</v>
      </c>
      <c r="B706" s="1" t="s">
        <v>340</v>
      </c>
      <c r="C706" s="6" t="s">
        <v>338</v>
      </c>
      <c r="D706" s="9"/>
      <c r="E706" s="26">
        <f t="shared" si="67"/>
        <v>17806.7</v>
      </c>
      <c r="F706" s="27">
        <v>3.5</v>
      </c>
      <c r="G706" s="28">
        <f t="shared" si="68"/>
        <v>0.86752099999999999</v>
      </c>
      <c r="H706" s="28">
        <f t="shared" si="68"/>
        <v>1.2</v>
      </c>
      <c r="I706" s="28">
        <v>1</v>
      </c>
      <c r="J706" s="28">
        <f t="shared" si="66"/>
        <v>1.0410250000000001</v>
      </c>
      <c r="K706" s="42">
        <f t="shared" si="65"/>
        <v>64880.27</v>
      </c>
    </row>
    <row r="707" spans="1:11" s="29" customFormat="1" ht="31.5">
      <c r="A707" s="1">
        <v>302</v>
      </c>
      <c r="B707" s="1" t="s">
        <v>341</v>
      </c>
      <c r="C707" s="6" t="s">
        <v>338</v>
      </c>
      <c r="D707" s="9"/>
      <c r="E707" s="26">
        <f t="shared" si="67"/>
        <v>17806.7</v>
      </c>
      <c r="F707" s="27">
        <v>5.35</v>
      </c>
      <c r="G707" s="28">
        <f t="shared" si="68"/>
        <v>0.86752099999999999</v>
      </c>
      <c r="H707" s="28">
        <v>0</v>
      </c>
      <c r="I707" s="28">
        <v>1</v>
      </c>
      <c r="J707" s="28">
        <f>ROUND(G707*I707,6)</f>
        <v>0.86752099999999999</v>
      </c>
      <c r="K707" s="42">
        <f t="shared" si="65"/>
        <v>82645.119999999995</v>
      </c>
    </row>
    <row r="708" spans="1:11" s="29" customFormat="1" ht="31.5">
      <c r="A708" s="1">
        <v>303</v>
      </c>
      <c r="B708" s="1" t="s">
        <v>342</v>
      </c>
      <c r="C708" s="6" t="s">
        <v>338</v>
      </c>
      <c r="D708" s="9"/>
      <c r="E708" s="26">
        <f t="shared" si="67"/>
        <v>17806.7</v>
      </c>
      <c r="F708" s="27">
        <v>0.32</v>
      </c>
      <c r="G708" s="28">
        <f t="shared" si="68"/>
        <v>0.86752099999999999</v>
      </c>
      <c r="H708" s="28">
        <f t="shared" si="68"/>
        <v>1.2</v>
      </c>
      <c r="I708" s="28">
        <v>1</v>
      </c>
      <c r="J708" s="28">
        <f t="shared" si="66"/>
        <v>1.0410250000000001</v>
      </c>
      <c r="K708" s="42">
        <f t="shared" si="65"/>
        <v>5931.91</v>
      </c>
    </row>
    <row r="709" spans="1:11" s="29" customFormat="1" ht="31.5">
      <c r="A709" s="1">
        <v>304</v>
      </c>
      <c r="B709" s="1" t="s">
        <v>343</v>
      </c>
      <c r="C709" s="6" t="s">
        <v>338</v>
      </c>
      <c r="D709" s="9"/>
      <c r="E709" s="26">
        <f t="shared" si="67"/>
        <v>17806.7</v>
      </c>
      <c r="F709" s="27">
        <v>0.46</v>
      </c>
      <c r="G709" s="28">
        <f t="shared" si="68"/>
        <v>0.86752099999999999</v>
      </c>
      <c r="H709" s="28">
        <f t="shared" si="68"/>
        <v>1.2</v>
      </c>
      <c r="I709" s="28">
        <v>1</v>
      </c>
      <c r="J709" s="28">
        <f t="shared" si="66"/>
        <v>1.0410250000000001</v>
      </c>
      <c r="K709" s="42">
        <f t="shared" si="65"/>
        <v>8527.1200000000008</v>
      </c>
    </row>
    <row r="710" spans="1:11" ht="15.75">
      <c r="A710" s="1">
        <v>305</v>
      </c>
      <c r="B710" s="1" t="s">
        <v>344</v>
      </c>
      <c r="C710" s="6" t="s">
        <v>338</v>
      </c>
      <c r="D710" s="9"/>
      <c r="E710" s="26">
        <f t="shared" si="67"/>
        <v>17806.7</v>
      </c>
      <c r="F710" s="27">
        <v>8.4</v>
      </c>
      <c r="G710" s="28">
        <f t="shared" si="68"/>
        <v>0.86752099999999999</v>
      </c>
      <c r="H710" s="28">
        <f t="shared" si="68"/>
        <v>1.2</v>
      </c>
      <c r="I710" s="28">
        <v>1</v>
      </c>
      <c r="J710" s="28">
        <f t="shared" si="66"/>
        <v>1.0410250000000001</v>
      </c>
      <c r="K710" s="42">
        <f t="shared" si="65"/>
        <v>155712.65</v>
      </c>
    </row>
    <row r="711" spans="1:11" ht="15.75">
      <c r="A711" s="1">
        <v>306</v>
      </c>
      <c r="B711" s="1" t="s">
        <v>345</v>
      </c>
      <c r="C711" s="6" t="s">
        <v>338</v>
      </c>
      <c r="D711" s="9"/>
      <c r="E711" s="26">
        <f t="shared" si="67"/>
        <v>17806.7</v>
      </c>
      <c r="F711" s="27">
        <v>2.3199999999999998</v>
      </c>
      <c r="G711" s="28">
        <f t="shared" si="68"/>
        <v>0.86752099999999999</v>
      </c>
      <c r="H711" s="28">
        <v>0</v>
      </c>
      <c r="I711" s="28">
        <v>1</v>
      </c>
      <c r="J711" s="28">
        <f>ROUND(G711*I711,6)</f>
        <v>0.86752099999999999</v>
      </c>
      <c r="K711" s="42">
        <f t="shared" si="65"/>
        <v>35838.629999999997</v>
      </c>
    </row>
    <row r="712" spans="1:11" ht="15.75">
      <c r="A712" s="51">
        <v>307</v>
      </c>
      <c r="B712" s="51" t="s">
        <v>347</v>
      </c>
      <c r="C712" s="48" t="s">
        <v>346</v>
      </c>
      <c r="D712" s="9"/>
      <c r="E712" s="26">
        <f t="shared" si="67"/>
        <v>17806.7</v>
      </c>
      <c r="F712" s="27">
        <v>3</v>
      </c>
      <c r="G712" s="41">
        <v>0.63700000000000001</v>
      </c>
      <c r="H712" s="28">
        <f t="shared" si="68"/>
        <v>1.2</v>
      </c>
      <c r="I712" s="28">
        <v>1</v>
      </c>
      <c r="J712" s="28">
        <f t="shared" ref="J712:J730" si="69">ROUND(G712*H712*I712,6)</f>
        <v>0.76439999999999997</v>
      </c>
      <c r="K712" s="42">
        <f t="shared" si="65"/>
        <v>40834.32</v>
      </c>
    </row>
    <row r="713" spans="1:11" s="29" customFormat="1" ht="15.75">
      <c r="A713" s="49"/>
      <c r="B713" s="49"/>
      <c r="C713" s="49"/>
      <c r="D713" s="9">
        <v>4</v>
      </c>
      <c r="E713" s="26">
        <f t="shared" si="67"/>
        <v>17806.7</v>
      </c>
      <c r="F713" s="27">
        <v>3</v>
      </c>
      <c r="G713" s="28">
        <f t="shared" ref="G713:G715" si="70">G$712</f>
        <v>0.63700000000000001</v>
      </c>
      <c r="H713" s="28">
        <f t="shared" si="68"/>
        <v>1.2</v>
      </c>
      <c r="I713" s="28">
        <v>1.02</v>
      </c>
      <c r="J713" s="28">
        <f t="shared" si="69"/>
        <v>0.77968800000000005</v>
      </c>
      <c r="K713" s="42">
        <f t="shared" si="65"/>
        <v>41651.01</v>
      </c>
    </row>
    <row r="714" spans="1:11" s="29" customFormat="1" ht="15.75">
      <c r="A714" s="49"/>
      <c r="B714" s="49"/>
      <c r="C714" s="49"/>
      <c r="D714" s="9">
        <v>5</v>
      </c>
      <c r="E714" s="26">
        <f t="shared" si="67"/>
        <v>17806.7</v>
      </c>
      <c r="F714" s="27">
        <v>3</v>
      </c>
      <c r="G714" s="28">
        <f t="shared" si="70"/>
        <v>0.63700000000000001</v>
      </c>
      <c r="H714" s="28">
        <f t="shared" si="68"/>
        <v>1.2</v>
      </c>
      <c r="I714" s="28">
        <v>1.02</v>
      </c>
      <c r="J714" s="28">
        <f t="shared" si="69"/>
        <v>0.77968800000000005</v>
      </c>
      <c r="K714" s="42">
        <f t="shared" ref="K714:K730" si="71">ROUND(E714*F714*J714,2)</f>
        <v>41651.01</v>
      </c>
    </row>
    <row r="715" spans="1:11" s="29" customFormat="1" ht="15.75">
      <c r="A715" s="50"/>
      <c r="B715" s="50"/>
      <c r="C715" s="50"/>
      <c r="D715" s="9">
        <v>6</v>
      </c>
      <c r="E715" s="26">
        <f t="shared" si="67"/>
        <v>17806.7</v>
      </c>
      <c r="F715" s="27">
        <v>3</v>
      </c>
      <c r="G715" s="28">
        <f t="shared" si="70"/>
        <v>0.63700000000000001</v>
      </c>
      <c r="H715" s="28">
        <f t="shared" ref="H715:H730" si="72">H$8</f>
        <v>1.2</v>
      </c>
      <c r="I715" s="28">
        <v>1.1000000000000001</v>
      </c>
      <c r="J715" s="28">
        <f t="shared" si="69"/>
        <v>0.84084000000000003</v>
      </c>
      <c r="K715" s="42">
        <f t="shared" si="71"/>
        <v>44917.760000000002</v>
      </c>
    </row>
    <row r="716" spans="1:11" ht="15.75">
      <c r="A716" s="51">
        <v>308</v>
      </c>
      <c r="B716" s="51" t="s">
        <v>348</v>
      </c>
      <c r="C716" s="48" t="s">
        <v>346</v>
      </c>
      <c r="D716" s="9"/>
      <c r="E716" s="26">
        <f t="shared" si="67"/>
        <v>17806.7</v>
      </c>
      <c r="F716" s="27">
        <v>1.5</v>
      </c>
      <c r="G716" s="28">
        <f>G$712</f>
        <v>0.63700000000000001</v>
      </c>
      <c r="H716" s="28">
        <f t="shared" si="72"/>
        <v>1.2</v>
      </c>
      <c r="I716" s="28">
        <v>1</v>
      </c>
      <c r="J716" s="28">
        <f t="shared" si="69"/>
        <v>0.76439999999999997</v>
      </c>
      <c r="K716" s="42">
        <f t="shared" si="71"/>
        <v>20417.16</v>
      </c>
    </row>
    <row r="717" spans="1:11" s="29" customFormat="1" ht="15.75">
      <c r="A717" s="49"/>
      <c r="B717" s="49"/>
      <c r="C717" s="49"/>
      <c r="D717" s="9">
        <v>4</v>
      </c>
      <c r="E717" s="26">
        <f t="shared" si="67"/>
        <v>17806.7</v>
      </c>
      <c r="F717" s="27">
        <v>1.5</v>
      </c>
      <c r="G717" s="28">
        <f t="shared" ref="G717:G730" si="73">G$712</f>
        <v>0.63700000000000001</v>
      </c>
      <c r="H717" s="28">
        <f t="shared" si="72"/>
        <v>1.2</v>
      </c>
      <c r="I717" s="28">
        <v>1.02</v>
      </c>
      <c r="J717" s="28">
        <f t="shared" si="69"/>
        <v>0.77968800000000005</v>
      </c>
      <c r="K717" s="42">
        <f t="shared" si="71"/>
        <v>20825.509999999998</v>
      </c>
    </row>
    <row r="718" spans="1:11" s="29" customFormat="1" ht="15.75">
      <c r="A718" s="50"/>
      <c r="B718" s="50"/>
      <c r="C718" s="50"/>
      <c r="D718" s="9">
        <v>5</v>
      </c>
      <c r="E718" s="26">
        <f t="shared" si="67"/>
        <v>17806.7</v>
      </c>
      <c r="F718" s="27">
        <v>1.5</v>
      </c>
      <c r="G718" s="28">
        <f t="shared" si="73"/>
        <v>0.63700000000000001</v>
      </c>
      <c r="H718" s="28">
        <f t="shared" si="72"/>
        <v>1.2</v>
      </c>
      <c r="I718" s="28">
        <v>1.02</v>
      </c>
      <c r="J718" s="28">
        <f t="shared" si="69"/>
        <v>0.77968800000000005</v>
      </c>
      <c r="K718" s="42">
        <f t="shared" si="71"/>
        <v>20825.509999999998</v>
      </c>
    </row>
    <row r="719" spans="1:11" ht="15.75" customHeight="1">
      <c r="A719" s="51">
        <v>309</v>
      </c>
      <c r="B719" s="51" t="s">
        <v>349</v>
      </c>
      <c r="C719" s="48" t="s">
        <v>346</v>
      </c>
      <c r="D719" s="9"/>
      <c r="E719" s="26">
        <f t="shared" si="67"/>
        <v>17806.7</v>
      </c>
      <c r="F719" s="27">
        <v>2.25</v>
      </c>
      <c r="G719" s="28">
        <f t="shared" si="73"/>
        <v>0.63700000000000001</v>
      </c>
      <c r="H719" s="28">
        <f t="shared" si="72"/>
        <v>1.2</v>
      </c>
      <c r="I719" s="28">
        <v>1</v>
      </c>
      <c r="J719" s="28">
        <f t="shared" si="69"/>
        <v>0.76439999999999997</v>
      </c>
      <c r="K719" s="42">
        <f t="shared" si="71"/>
        <v>30625.74</v>
      </c>
    </row>
    <row r="720" spans="1:11" s="29" customFormat="1" ht="15.75">
      <c r="A720" s="49"/>
      <c r="B720" s="49"/>
      <c r="C720" s="49"/>
      <c r="D720" s="9">
        <v>4</v>
      </c>
      <c r="E720" s="26">
        <f t="shared" si="67"/>
        <v>17806.7</v>
      </c>
      <c r="F720" s="27">
        <v>2.25</v>
      </c>
      <c r="G720" s="28">
        <f t="shared" si="73"/>
        <v>0.63700000000000001</v>
      </c>
      <c r="H720" s="28">
        <f t="shared" si="72"/>
        <v>1.2</v>
      </c>
      <c r="I720" s="28">
        <v>1.02</v>
      </c>
      <c r="J720" s="28">
        <f t="shared" si="69"/>
        <v>0.77968800000000005</v>
      </c>
      <c r="K720" s="42">
        <f t="shared" si="71"/>
        <v>31238.26</v>
      </c>
    </row>
    <row r="721" spans="1:11" s="29" customFormat="1" ht="15.75">
      <c r="A721" s="50"/>
      <c r="B721" s="50"/>
      <c r="C721" s="50"/>
      <c r="D721" s="9">
        <v>5</v>
      </c>
      <c r="E721" s="26">
        <f t="shared" si="67"/>
        <v>17806.7</v>
      </c>
      <c r="F721" s="27">
        <v>2.25</v>
      </c>
      <c r="G721" s="28">
        <f t="shared" si="73"/>
        <v>0.63700000000000001</v>
      </c>
      <c r="H721" s="28">
        <f t="shared" si="72"/>
        <v>1.2</v>
      </c>
      <c r="I721" s="28">
        <v>1.02</v>
      </c>
      <c r="J721" s="28">
        <f t="shared" si="69"/>
        <v>0.77968800000000005</v>
      </c>
      <c r="K721" s="42">
        <f t="shared" si="71"/>
        <v>31238.26</v>
      </c>
    </row>
    <row r="722" spans="1:11" s="29" customFormat="1" ht="31.5">
      <c r="A722" s="1">
        <v>310</v>
      </c>
      <c r="B722" s="1" t="s">
        <v>350</v>
      </c>
      <c r="C722" s="6" t="s">
        <v>346</v>
      </c>
      <c r="D722" s="9"/>
      <c r="E722" s="26">
        <f t="shared" si="67"/>
        <v>17806.7</v>
      </c>
      <c r="F722" s="27">
        <v>1.5</v>
      </c>
      <c r="G722" s="28">
        <f t="shared" si="73"/>
        <v>0.63700000000000001</v>
      </c>
      <c r="H722" s="28">
        <f t="shared" si="72"/>
        <v>1.2</v>
      </c>
      <c r="I722" s="28">
        <v>1</v>
      </c>
      <c r="J722" s="28">
        <f t="shared" si="69"/>
        <v>0.76439999999999997</v>
      </c>
      <c r="K722" s="42">
        <f t="shared" si="71"/>
        <v>20417.16</v>
      </c>
    </row>
    <row r="723" spans="1:11" s="29" customFormat="1" ht="15.75">
      <c r="A723" s="1">
        <v>311</v>
      </c>
      <c r="B723" s="1" t="s">
        <v>351</v>
      </c>
      <c r="C723" s="6" t="s">
        <v>346</v>
      </c>
      <c r="D723" s="9"/>
      <c r="E723" s="26">
        <f t="shared" si="67"/>
        <v>17806.7</v>
      </c>
      <c r="F723" s="27">
        <v>0.7</v>
      </c>
      <c r="G723" s="28">
        <f t="shared" si="73"/>
        <v>0.63700000000000001</v>
      </c>
      <c r="H723" s="28">
        <f t="shared" si="72"/>
        <v>1.2</v>
      </c>
      <c r="I723" s="28">
        <v>1</v>
      </c>
      <c r="J723" s="28">
        <f t="shared" si="69"/>
        <v>0.76439999999999997</v>
      </c>
      <c r="K723" s="42">
        <f t="shared" si="71"/>
        <v>9528.01</v>
      </c>
    </row>
    <row r="724" spans="1:11" ht="31.5">
      <c r="A724" s="1">
        <v>312</v>
      </c>
      <c r="B724" s="1" t="s">
        <v>352</v>
      </c>
      <c r="C724" s="6" t="s">
        <v>346</v>
      </c>
      <c r="D724" s="9"/>
      <c r="E724" s="26">
        <f t="shared" si="67"/>
        <v>17806.7</v>
      </c>
      <c r="F724" s="27">
        <v>1.8</v>
      </c>
      <c r="G724" s="28">
        <f t="shared" si="73"/>
        <v>0.63700000000000001</v>
      </c>
      <c r="H724" s="28">
        <f t="shared" si="72"/>
        <v>1.2</v>
      </c>
      <c r="I724" s="28">
        <v>1</v>
      </c>
      <c r="J724" s="28">
        <f t="shared" si="69"/>
        <v>0.76439999999999997</v>
      </c>
      <c r="K724" s="42">
        <f t="shared" si="71"/>
        <v>24500.59</v>
      </c>
    </row>
    <row r="725" spans="1:11" ht="47.25">
      <c r="A725" s="1">
        <v>313</v>
      </c>
      <c r="B725" s="1" t="s">
        <v>353</v>
      </c>
      <c r="C725" s="6" t="s">
        <v>346</v>
      </c>
      <c r="D725" s="9"/>
      <c r="E725" s="26">
        <f t="shared" si="67"/>
        <v>17806.7</v>
      </c>
      <c r="F725" s="27">
        <v>4.8099999999999996</v>
      </c>
      <c r="G725" s="28">
        <f t="shared" si="73"/>
        <v>0.63700000000000001</v>
      </c>
      <c r="H725" s="28">
        <f t="shared" si="72"/>
        <v>1.2</v>
      </c>
      <c r="I725" s="28">
        <v>1</v>
      </c>
      <c r="J725" s="28">
        <f t="shared" si="69"/>
        <v>0.76439999999999997</v>
      </c>
      <c r="K725" s="42">
        <f t="shared" si="71"/>
        <v>65471.03</v>
      </c>
    </row>
    <row r="726" spans="1:11" ht="15.75">
      <c r="A726" s="54">
        <v>314</v>
      </c>
      <c r="B726" s="54" t="s">
        <v>354</v>
      </c>
      <c r="C726" s="60" t="s">
        <v>346</v>
      </c>
      <c r="D726" s="9"/>
      <c r="E726" s="26">
        <f t="shared" si="67"/>
        <v>17806.7</v>
      </c>
      <c r="F726" s="27">
        <v>2.75</v>
      </c>
      <c r="G726" s="28">
        <f t="shared" si="73"/>
        <v>0.63700000000000001</v>
      </c>
      <c r="H726" s="28">
        <f t="shared" si="72"/>
        <v>1.2</v>
      </c>
      <c r="I726" s="28">
        <v>1</v>
      </c>
      <c r="J726" s="28">
        <f t="shared" si="69"/>
        <v>0.76439999999999997</v>
      </c>
      <c r="K726" s="42">
        <f t="shared" si="71"/>
        <v>37431.46</v>
      </c>
    </row>
    <row r="727" spans="1:11" s="29" customFormat="1" ht="15.75">
      <c r="A727" s="59"/>
      <c r="B727" s="59"/>
      <c r="C727" s="61"/>
      <c r="D727" s="9">
        <v>3</v>
      </c>
      <c r="E727" s="26">
        <f t="shared" si="67"/>
        <v>17806.7</v>
      </c>
      <c r="F727" s="27">
        <v>2.75</v>
      </c>
      <c r="G727" s="28">
        <f t="shared" si="73"/>
        <v>0.63700000000000001</v>
      </c>
      <c r="H727" s="28">
        <f t="shared" si="72"/>
        <v>1.2</v>
      </c>
      <c r="I727" s="28">
        <v>1.05</v>
      </c>
      <c r="J727" s="28">
        <f t="shared" si="69"/>
        <v>0.80262</v>
      </c>
      <c r="K727" s="42">
        <f t="shared" si="71"/>
        <v>39303.040000000001</v>
      </c>
    </row>
    <row r="728" spans="1:11" s="29" customFormat="1" ht="15.75">
      <c r="A728" s="59"/>
      <c r="B728" s="59"/>
      <c r="C728" s="61"/>
      <c r="D728" s="9">
        <v>6</v>
      </c>
      <c r="E728" s="26">
        <f t="shared" si="67"/>
        <v>17806.7</v>
      </c>
      <c r="F728" s="27">
        <v>2.75</v>
      </c>
      <c r="G728" s="28">
        <f t="shared" si="73"/>
        <v>0.63700000000000001</v>
      </c>
      <c r="H728" s="28">
        <f t="shared" si="72"/>
        <v>1.2</v>
      </c>
      <c r="I728" s="28">
        <v>1.1000000000000001</v>
      </c>
      <c r="J728" s="28">
        <f t="shared" si="69"/>
        <v>0.84084000000000003</v>
      </c>
      <c r="K728" s="42">
        <f t="shared" si="71"/>
        <v>41174.61</v>
      </c>
    </row>
    <row r="729" spans="1:11" s="29" customFormat="1" ht="15.75">
      <c r="A729" s="68"/>
      <c r="B729" s="68"/>
      <c r="C729" s="67"/>
      <c r="D729" s="9">
        <v>8</v>
      </c>
      <c r="E729" s="26">
        <f t="shared" si="67"/>
        <v>17806.7</v>
      </c>
      <c r="F729" s="27">
        <v>2.75</v>
      </c>
      <c r="G729" s="28">
        <f t="shared" si="73"/>
        <v>0.63700000000000001</v>
      </c>
      <c r="H729" s="28">
        <f t="shared" si="72"/>
        <v>1.2</v>
      </c>
      <c r="I729" s="28">
        <v>1.05</v>
      </c>
      <c r="J729" s="28">
        <f t="shared" si="69"/>
        <v>0.80262</v>
      </c>
      <c r="K729" s="42">
        <f t="shared" si="71"/>
        <v>39303.040000000001</v>
      </c>
    </row>
    <row r="730" spans="1:11" ht="31.5">
      <c r="A730" s="1">
        <v>315</v>
      </c>
      <c r="B730" s="1" t="s">
        <v>355</v>
      </c>
      <c r="C730" s="6" t="s">
        <v>346</v>
      </c>
      <c r="D730" s="9"/>
      <c r="E730" s="26">
        <f t="shared" si="67"/>
        <v>17806.7</v>
      </c>
      <c r="F730" s="27">
        <v>2.35</v>
      </c>
      <c r="G730" s="28">
        <f t="shared" si="73"/>
        <v>0.63700000000000001</v>
      </c>
      <c r="H730" s="28">
        <f t="shared" si="72"/>
        <v>1.2</v>
      </c>
      <c r="I730" s="28">
        <v>1</v>
      </c>
      <c r="J730" s="28">
        <f t="shared" si="69"/>
        <v>0.76439999999999997</v>
      </c>
      <c r="K730" s="42">
        <f t="shared" si="71"/>
        <v>31986.89</v>
      </c>
    </row>
    <row r="732" spans="1:11" ht="42" customHeight="1">
      <c r="A732" s="14" t="s">
        <v>364</v>
      </c>
      <c r="B732" s="69" t="s">
        <v>362</v>
      </c>
      <c r="C732" s="69"/>
      <c r="D732" s="69"/>
      <c r="E732" s="69"/>
      <c r="F732" s="69"/>
      <c r="G732" s="69"/>
      <c r="H732" s="69"/>
      <c r="I732" s="69"/>
      <c r="J732" s="69"/>
      <c r="K732" s="69"/>
    </row>
  </sheetData>
  <mergeCells count="505">
    <mergeCell ref="H1:K1"/>
    <mergeCell ref="A726:A729"/>
    <mergeCell ref="B726:B729"/>
    <mergeCell ref="C726:C729"/>
    <mergeCell ref="B732:K732"/>
    <mergeCell ref="A716:A718"/>
    <mergeCell ref="B716:B718"/>
    <mergeCell ref="C716:C718"/>
    <mergeCell ref="A719:A721"/>
    <mergeCell ref="B719:B721"/>
    <mergeCell ref="C719:C721"/>
    <mergeCell ref="A694:A697"/>
    <mergeCell ref="B694:B697"/>
    <mergeCell ref="C694:C697"/>
    <mergeCell ref="A712:A715"/>
    <mergeCell ref="B712:B715"/>
    <mergeCell ref="C712:C715"/>
    <mergeCell ref="A686:A688"/>
    <mergeCell ref="B686:B688"/>
    <mergeCell ref="C686:C688"/>
    <mergeCell ref="A691:A693"/>
    <mergeCell ref="B691:B693"/>
    <mergeCell ref="C691:C693"/>
    <mergeCell ref="A680:A681"/>
    <mergeCell ref="B680:B681"/>
    <mergeCell ref="C680:C681"/>
    <mergeCell ref="A682:A683"/>
    <mergeCell ref="B682:B683"/>
    <mergeCell ref="C682:C683"/>
    <mergeCell ref="A671:A673"/>
    <mergeCell ref="B671:B673"/>
    <mergeCell ref="C671:C673"/>
    <mergeCell ref="A675:A679"/>
    <mergeCell ref="B675:B679"/>
    <mergeCell ref="C675:C679"/>
    <mergeCell ref="A664:A666"/>
    <mergeCell ref="B664:B666"/>
    <mergeCell ref="C664:C666"/>
    <mergeCell ref="A669:A670"/>
    <mergeCell ref="B669:B670"/>
    <mergeCell ref="C669:C670"/>
    <mergeCell ref="A657:A660"/>
    <mergeCell ref="B657:B660"/>
    <mergeCell ref="C657:C660"/>
    <mergeCell ref="A661:A663"/>
    <mergeCell ref="B661:B663"/>
    <mergeCell ref="C661:C663"/>
    <mergeCell ref="A651:A653"/>
    <mergeCell ref="B651:B653"/>
    <mergeCell ref="C651:C653"/>
    <mergeCell ref="A654:A656"/>
    <mergeCell ref="B654:B656"/>
    <mergeCell ref="C654:C656"/>
    <mergeCell ref="A642:A645"/>
    <mergeCell ref="B642:B645"/>
    <mergeCell ref="C642:C645"/>
    <mergeCell ref="A647:A649"/>
    <mergeCell ref="B647:B649"/>
    <mergeCell ref="C647:C649"/>
    <mergeCell ref="A633:A635"/>
    <mergeCell ref="B633:B635"/>
    <mergeCell ref="C633:C635"/>
    <mergeCell ref="A639:A640"/>
    <mergeCell ref="B639:B640"/>
    <mergeCell ref="C639:C640"/>
    <mergeCell ref="A625:A628"/>
    <mergeCell ref="B625:B628"/>
    <mergeCell ref="C625:C628"/>
    <mergeCell ref="A629:A632"/>
    <mergeCell ref="B629:B632"/>
    <mergeCell ref="C629:C632"/>
    <mergeCell ref="A616:A617"/>
    <mergeCell ref="B616:B617"/>
    <mergeCell ref="C616:C617"/>
    <mergeCell ref="A618:A623"/>
    <mergeCell ref="B618:B623"/>
    <mergeCell ref="C618:C623"/>
    <mergeCell ref="A606:A608"/>
    <mergeCell ref="B606:B608"/>
    <mergeCell ref="C606:C608"/>
    <mergeCell ref="A610:A613"/>
    <mergeCell ref="B610:B613"/>
    <mergeCell ref="C610:C613"/>
    <mergeCell ref="A597:A599"/>
    <mergeCell ref="B597:B599"/>
    <mergeCell ref="C597:C599"/>
    <mergeCell ref="A600:A601"/>
    <mergeCell ref="B600:B601"/>
    <mergeCell ref="C600:C601"/>
    <mergeCell ref="A591:A593"/>
    <mergeCell ref="B591:B593"/>
    <mergeCell ref="C591:C593"/>
    <mergeCell ref="A594:A596"/>
    <mergeCell ref="B594:B596"/>
    <mergeCell ref="C594:C596"/>
    <mergeCell ref="A584:A586"/>
    <mergeCell ref="B584:B586"/>
    <mergeCell ref="C584:C586"/>
    <mergeCell ref="A587:A590"/>
    <mergeCell ref="B587:B590"/>
    <mergeCell ref="C587:C590"/>
    <mergeCell ref="A578:A580"/>
    <mergeCell ref="B578:B580"/>
    <mergeCell ref="C578:C580"/>
    <mergeCell ref="A582:A583"/>
    <mergeCell ref="B582:B583"/>
    <mergeCell ref="C582:C583"/>
    <mergeCell ref="A572:A574"/>
    <mergeCell ref="B572:B574"/>
    <mergeCell ref="C572:C574"/>
    <mergeCell ref="A575:A577"/>
    <mergeCell ref="B575:B577"/>
    <mergeCell ref="C575:C577"/>
    <mergeCell ref="A566:A568"/>
    <mergeCell ref="B566:B568"/>
    <mergeCell ref="C566:C568"/>
    <mergeCell ref="A569:A571"/>
    <mergeCell ref="B569:B571"/>
    <mergeCell ref="C569:C571"/>
    <mergeCell ref="A560:A562"/>
    <mergeCell ref="B560:B562"/>
    <mergeCell ref="C560:C562"/>
    <mergeCell ref="A563:A565"/>
    <mergeCell ref="B563:B565"/>
    <mergeCell ref="C563:C565"/>
    <mergeCell ref="A554:A556"/>
    <mergeCell ref="B554:B556"/>
    <mergeCell ref="C554:C556"/>
    <mergeCell ref="A557:A559"/>
    <mergeCell ref="B557:B559"/>
    <mergeCell ref="C557:C559"/>
    <mergeCell ref="A547:A549"/>
    <mergeCell ref="B547:B549"/>
    <mergeCell ref="C547:C549"/>
    <mergeCell ref="A550:A553"/>
    <mergeCell ref="B550:B553"/>
    <mergeCell ref="C550:C553"/>
    <mergeCell ref="A541:A543"/>
    <mergeCell ref="B541:B543"/>
    <mergeCell ref="C541:C543"/>
    <mergeCell ref="A544:A546"/>
    <mergeCell ref="B544:B546"/>
    <mergeCell ref="C544:C546"/>
    <mergeCell ref="A530:A534"/>
    <mergeCell ref="B530:B534"/>
    <mergeCell ref="C530:C534"/>
    <mergeCell ref="A535:A540"/>
    <mergeCell ref="B535:B540"/>
    <mergeCell ref="C535:C540"/>
    <mergeCell ref="A522:A525"/>
    <mergeCell ref="B522:B525"/>
    <mergeCell ref="C522:C525"/>
    <mergeCell ref="A526:A529"/>
    <mergeCell ref="B526:B529"/>
    <mergeCell ref="C526:C529"/>
    <mergeCell ref="A514:A517"/>
    <mergeCell ref="B514:B517"/>
    <mergeCell ref="C514:C517"/>
    <mergeCell ref="A518:A521"/>
    <mergeCell ref="B518:B521"/>
    <mergeCell ref="C518:C521"/>
    <mergeCell ref="A507:A509"/>
    <mergeCell ref="B507:B509"/>
    <mergeCell ref="C507:C509"/>
    <mergeCell ref="A511:A513"/>
    <mergeCell ref="B511:B513"/>
    <mergeCell ref="C511:C513"/>
    <mergeCell ref="A501:A503"/>
    <mergeCell ref="B501:B503"/>
    <mergeCell ref="C501:C503"/>
    <mergeCell ref="A504:A506"/>
    <mergeCell ref="B504:B506"/>
    <mergeCell ref="C504:C506"/>
    <mergeCell ref="A495:A496"/>
    <mergeCell ref="B495:B496"/>
    <mergeCell ref="C495:C496"/>
    <mergeCell ref="A497:A499"/>
    <mergeCell ref="B497:B499"/>
    <mergeCell ref="C497:C499"/>
    <mergeCell ref="A488:A489"/>
    <mergeCell ref="B488:B489"/>
    <mergeCell ref="C488:C489"/>
    <mergeCell ref="A490:A492"/>
    <mergeCell ref="B490:B492"/>
    <mergeCell ref="C490:C492"/>
    <mergeCell ref="A480:A484"/>
    <mergeCell ref="B480:B484"/>
    <mergeCell ref="C480:C484"/>
    <mergeCell ref="A485:A487"/>
    <mergeCell ref="B485:B487"/>
    <mergeCell ref="C485:C487"/>
    <mergeCell ref="A473:A475"/>
    <mergeCell ref="B473:B475"/>
    <mergeCell ref="C473:C475"/>
    <mergeCell ref="A477:A479"/>
    <mergeCell ref="B477:B479"/>
    <mergeCell ref="C477:C479"/>
    <mergeCell ref="A463:A465"/>
    <mergeCell ref="B463:B465"/>
    <mergeCell ref="C463:C465"/>
    <mergeCell ref="A467:A472"/>
    <mergeCell ref="B467:B472"/>
    <mergeCell ref="C467:C472"/>
    <mergeCell ref="A457:A459"/>
    <mergeCell ref="B457:B459"/>
    <mergeCell ref="C457:C459"/>
    <mergeCell ref="A460:A462"/>
    <mergeCell ref="B460:B462"/>
    <mergeCell ref="C460:C462"/>
    <mergeCell ref="A451:A453"/>
    <mergeCell ref="B451:B453"/>
    <mergeCell ref="C451:C453"/>
    <mergeCell ref="A454:A456"/>
    <mergeCell ref="B454:B456"/>
    <mergeCell ref="C454:C456"/>
    <mergeCell ref="A441:A446"/>
    <mergeCell ref="B441:B446"/>
    <mergeCell ref="C441:C446"/>
    <mergeCell ref="A448:A450"/>
    <mergeCell ref="B448:B450"/>
    <mergeCell ref="C448:C450"/>
    <mergeCell ref="A435:A436"/>
    <mergeCell ref="B435:B436"/>
    <mergeCell ref="C435:C436"/>
    <mergeCell ref="A438:A440"/>
    <mergeCell ref="B438:B440"/>
    <mergeCell ref="C438:C440"/>
    <mergeCell ref="A425:A430"/>
    <mergeCell ref="B425:B430"/>
    <mergeCell ref="C425:C430"/>
    <mergeCell ref="A431:A434"/>
    <mergeCell ref="B431:B434"/>
    <mergeCell ref="C431:C434"/>
    <mergeCell ref="A412:A415"/>
    <mergeCell ref="B412:B415"/>
    <mergeCell ref="C412:C415"/>
    <mergeCell ref="A416:A420"/>
    <mergeCell ref="B416:B420"/>
    <mergeCell ref="C416:C420"/>
    <mergeCell ref="A401:A404"/>
    <mergeCell ref="B401:B404"/>
    <mergeCell ref="C401:C404"/>
    <mergeCell ref="A407:A410"/>
    <mergeCell ref="B407:B410"/>
    <mergeCell ref="C407:C410"/>
    <mergeCell ref="A389:A395"/>
    <mergeCell ref="B389:B395"/>
    <mergeCell ref="C389:C395"/>
    <mergeCell ref="A396:A398"/>
    <mergeCell ref="B396:B398"/>
    <mergeCell ref="C396:C398"/>
    <mergeCell ref="A380:A382"/>
    <mergeCell ref="B380:B382"/>
    <mergeCell ref="C380:C382"/>
    <mergeCell ref="A384:A386"/>
    <mergeCell ref="B384:B386"/>
    <mergeCell ref="C384:C386"/>
    <mergeCell ref="A368:A372"/>
    <mergeCell ref="B368:B372"/>
    <mergeCell ref="C368:C372"/>
    <mergeCell ref="A375:A379"/>
    <mergeCell ref="B375:B379"/>
    <mergeCell ref="C375:C379"/>
    <mergeCell ref="A361:A364"/>
    <mergeCell ref="B361:B364"/>
    <mergeCell ref="C361:C364"/>
    <mergeCell ref="A365:A367"/>
    <mergeCell ref="B365:B367"/>
    <mergeCell ref="C365:C367"/>
    <mergeCell ref="A353:A356"/>
    <mergeCell ref="B353:B356"/>
    <mergeCell ref="C353:C356"/>
    <mergeCell ref="A357:A360"/>
    <mergeCell ref="B357:B360"/>
    <mergeCell ref="C357:C360"/>
    <mergeCell ref="A340:A343"/>
    <mergeCell ref="B340:B343"/>
    <mergeCell ref="C340:C343"/>
    <mergeCell ref="A349:A352"/>
    <mergeCell ref="B349:B352"/>
    <mergeCell ref="C349:C352"/>
    <mergeCell ref="A331:A335"/>
    <mergeCell ref="B331:B335"/>
    <mergeCell ref="C331:C335"/>
    <mergeCell ref="A336:A339"/>
    <mergeCell ref="B336:B339"/>
    <mergeCell ref="C336:C339"/>
    <mergeCell ref="A322:A326"/>
    <mergeCell ref="B322:B326"/>
    <mergeCell ref="C322:C326"/>
    <mergeCell ref="A327:A330"/>
    <mergeCell ref="B327:B330"/>
    <mergeCell ref="C327:C330"/>
    <mergeCell ref="A313:A316"/>
    <mergeCell ref="B313:B316"/>
    <mergeCell ref="C313:C316"/>
    <mergeCell ref="A317:A320"/>
    <mergeCell ref="B317:B320"/>
    <mergeCell ref="C317:C320"/>
    <mergeCell ref="A306:A308"/>
    <mergeCell ref="B306:B308"/>
    <mergeCell ref="C306:C308"/>
    <mergeCell ref="A310:A312"/>
    <mergeCell ref="B310:B312"/>
    <mergeCell ref="C310:C312"/>
    <mergeCell ref="A299:A302"/>
    <mergeCell ref="B299:B302"/>
    <mergeCell ref="C299:C302"/>
    <mergeCell ref="A303:A305"/>
    <mergeCell ref="B303:B305"/>
    <mergeCell ref="C303:C305"/>
    <mergeCell ref="A280:A282"/>
    <mergeCell ref="B280:B282"/>
    <mergeCell ref="C280:C282"/>
    <mergeCell ref="A290:A292"/>
    <mergeCell ref="B290:B292"/>
    <mergeCell ref="C290:C292"/>
    <mergeCell ref="A259:A262"/>
    <mergeCell ref="B259:B262"/>
    <mergeCell ref="C259:C262"/>
    <mergeCell ref="A264:A266"/>
    <mergeCell ref="B264:B266"/>
    <mergeCell ref="C264:C266"/>
    <mergeCell ref="A251:A252"/>
    <mergeCell ref="B251:B252"/>
    <mergeCell ref="C251:C252"/>
    <mergeCell ref="A253:A254"/>
    <mergeCell ref="B253:B254"/>
    <mergeCell ref="C253:C254"/>
    <mergeCell ref="A240:A242"/>
    <mergeCell ref="B240:B242"/>
    <mergeCell ref="C240:C242"/>
    <mergeCell ref="A243:A245"/>
    <mergeCell ref="B243:B245"/>
    <mergeCell ref="C243:C245"/>
    <mergeCell ref="A232:A235"/>
    <mergeCell ref="B232:B235"/>
    <mergeCell ref="C232:C235"/>
    <mergeCell ref="A236:A239"/>
    <mergeCell ref="B236:B239"/>
    <mergeCell ref="C236:C239"/>
    <mergeCell ref="A226:A228"/>
    <mergeCell ref="B226:B228"/>
    <mergeCell ref="C226:C228"/>
    <mergeCell ref="A229:A231"/>
    <mergeCell ref="B229:B231"/>
    <mergeCell ref="C229:C231"/>
    <mergeCell ref="A219:A221"/>
    <mergeCell ref="B219:B221"/>
    <mergeCell ref="C219:C221"/>
    <mergeCell ref="A222:A224"/>
    <mergeCell ref="B222:B224"/>
    <mergeCell ref="C222:C224"/>
    <mergeCell ref="A211:A213"/>
    <mergeCell ref="B211:B213"/>
    <mergeCell ref="C211:C213"/>
    <mergeCell ref="A214:A216"/>
    <mergeCell ref="B214:B216"/>
    <mergeCell ref="C214:C216"/>
    <mergeCell ref="A204:A207"/>
    <mergeCell ref="B204:B207"/>
    <mergeCell ref="C204:C207"/>
    <mergeCell ref="A208:A210"/>
    <mergeCell ref="B208:B210"/>
    <mergeCell ref="C208:C210"/>
    <mergeCell ref="A193:A196"/>
    <mergeCell ref="B193:B196"/>
    <mergeCell ref="C193:C196"/>
    <mergeCell ref="A198:A203"/>
    <mergeCell ref="B198:B203"/>
    <mergeCell ref="C198:C203"/>
    <mergeCell ref="A186:A187"/>
    <mergeCell ref="B186:B187"/>
    <mergeCell ref="C186:C187"/>
    <mergeCell ref="A188:A191"/>
    <mergeCell ref="B188:B191"/>
    <mergeCell ref="C188:C191"/>
    <mergeCell ref="A175:A178"/>
    <mergeCell ref="B175:B178"/>
    <mergeCell ref="C175:C178"/>
    <mergeCell ref="A179:A181"/>
    <mergeCell ref="B179:B181"/>
    <mergeCell ref="C179:C181"/>
    <mergeCell ref="A165:A167"/>
    <mergeCell ref="B165:B167"/>
    <mergeCell ref="C165:C167"/>
    <mergeCell ref="A169:A171"/>
    <mergeCell ref="B169:B171"/>
    <mergeCell ref="C169:C171"/>
    <mergeCell ref="A157:A160"/>
    <mergeCell ref="B157:B160"/>
    <mergeCell ref="C157:C160"/>
    <mergeCell ref="A162:A164"/>
    <mergeCell ref="B162:B164"/>
    <mergeCell ref="C162:C164"/>
    <mergeCell ref="A148:A151"/>
    <mergeCell ref="B148:B151"/>
    <mergeCell ref="C148:C151"/>
    <mergeCell ref="A152:A156"/>
    <mergeCell ref="B152:B156"/>
    <mergeCell ref="C152:C156"/>
    <mergeCell ref="A139:A142"/>
    <mergeCell ref="B139:B142"/>
    <mergeCell ref="C139:C142"/>
    <mergeCell ref="A143:A147"/>
    <mergeCell ref="B143:B147"/>
    <mergeCell ref="C143:C147"/>
    <mergeCell ref="A132:A134"/>
    <mergeCell ref="B132:B134"/>
    <mergeCell ref="C132:C134"/>
    <mergeCell ref="A136:A138"/>
    <mergeCell ref="B136:B138"/>
    <mergeCell ref="C136:C138"/>
    <mergeCell ref="A125:A129"/>
    <mergeCell ref="B125:B129"/>
    <mergeCell ref="C125:C129"/>
    <mergeCell ref="A130:A131"/>
    <mergeCell ref="B130:B131"/>
    <mergeCell ref="C130:C131"/>
    <mergeCell ref="A118:A119"/>
    <mergeCell ref="B118:B119"/>
    <mergeCell ref="C118:C119"/>
    <mergeCell ref="A121:A124"/>
    <mergeCell ref="B121:B124"/>
    <mergeCell ref="C121:C124"/>
    <mergeCell ref="A113:A115"/>
    <mergeCell ref="B113:B115"/>
    <mergeCell ref="C113:C115"/>
    <mergeCell ref="A116:A117"/>
    <mergeCell ref="B116:B117"/>
    <mergeCell ref="C116:C117"/>
    <mergeCell ref="A104:A108"/>
    <mergeCell ref="B104:B108"/>
    <mergeCell ref="C104:C108"/>
    <mergeCell ref="A109:A111"/>
    <mergeCell ref="B109:B111"/>
    <mergeCell ref="C109:C111"/>
    <mergeCell ref="A98:A99"/>
    <mergeCell ref="B98:B99"/>
    <mergeCell ref="C98:C99"/>
    <mergeCell ref="A100:A102"/>
    <mergeCell ref="B100:B102"/>
    <mergeCell ref="C100:C102"/>
    <mergeCell ref="A84:A86"/>
    <mergeCell ref="B84:B86"/>
    <mergeCell ref="C84:C86"/>
    <mergeCell ref="A90:A92"/>
    <mergeCell ref="B90:B92"/>
    <mergeCell ref="C90:C92"/>
    <mergeCell ref="A78:A79"/>
    <mergeCell ref="B78:B79"/>
    <mergeCell ref="C78:C79"/>
    <mergeCell ref="A80:A83"/>
    <mergeCell ref="B80:B83"/>
    <mergeCell ref="C80:C83"/>
    <mergeCell ref="A73:A75"/>
    <mergeCell ref="B73:B75"/>
    <mergeCell ref="C73:C75"/>
    <mergeCell ref="A76:A77"/>
    <mergeCell ref="B76:B77"/>
    <mergeCell ref="C76:C77"/>
    <mergeCell ref="A61:A65"/>
    <mergeCell ref="B61:B65"/>
    <mergeCell ref="C61:C65"/>
    <mergeCell ref="A66:A71"/>
    <mergeCell ref="B66:B71"/>
    <mergeCell ref="C66:C71"/>
    <mergeCell ref="A55:A57"/>
    <mergeCell ref="B55:B57"/>
    <mergeCell ref="C55:C57"/>
    <mergeCell ref="A58:A59"/>
    <mergeCell ref="B58:B59"/>
    <mergeCell ref="C58:C59"/>
    <mergeCell ref="A50:A51"/>
    <mergeCell ref="B50:B51"/>
    <mergeCell ref="C50:C51"/>
    <mergeCell ref="A52:A54"/>
    <mergeCell ref="B52:B54"/>
    <mergeCell ref="C52:C54"/>
    <mergeCell ref="A40:A42"/>
    <mergeCell ref="B40:B42"/>
    <mergeCell ref="C40:C42"/>
    <mergeCell ref="A43:A49"/>
    <mergeCell ref="B43:B49"/>
    <mergeCell ref="C43:C49"/>
    <mergeCell ref="A32:A34"/>
    <mergeCell ref="B32:B34"/>
    <mergeCell ref="C32:C34"/>
    <mergeCell ref="A37:A39"/>
    <mergeCell ref="B37:B39"/>
    <mergeCell ref="C37:C39"/>
    <mergeCell ref="A23:A25"/>
    <mergeCell ref="B23:B25"/>
    <mergeCell ref="C23:C25"/>
    <mergeCell ref="A26:A28"/>
    <mergeCell ref="B26:B28"/>
    <mergeCell ref="C26:C28"/>
    <mergeCell ref="H2:K2"/>
    <mergeCell ref="A5:K5"/>
    <mergeCell ref="A10:A11"/>
    <mergeCell ref="B10:B11"/>
    <mergeCell ref="C10:C11"/>
    <mergeCell ref="A19:A21"/>
    <mergeCell ref="B19:B21"/>
    <mergeCell ref="C19:C21"/>
  </mergeCells>
  <pageMargins left="0" right="0" top="0" bottom="0" header="0.31496062992125984" footer="0.31496062992125984"/>
  <pageSetup paperSize="9" scale="62" fitToHeight="14" orientation="landscape" r:id="rId1"/>
  <rowBreaks count="11" manualBreakCount="11">
    <brk id="42" max="16383" man="1"/>
    <brk id="99" max="16383" man="1"/>
    <brk id="156" max="16383" man="1"/>
    <brk id="213" max="16383" man="1"/>
    <brk id="269" max="10" man="1"/>
    <brk id="364" max="16383" man="1"/>
    <brk id="420" max="10" man="1"/>
    <brk id="476" max="10" man="1"/>
    <brk id="533" max="10" man="1"/>
    <brk id="590" max="16383" man="1"/>
    <brk id="7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27"/>
  <sheetViews>
    <sheetView tabSelected="1" zoomScale="90" zoomScaleNormal="90" workbookViewId="0">
      <pane xSplit="5" ySplit="8" topLeftCell="F9" activePane="bottomRight" state="frozen"/>
      <selection activeCell="N730" sqref="N730"/>
      <selection pane="topRight" activeCell="N730" sqref="N730"/>
      <selection pane="bottomLeft" activeCell="N730" sqref="N730"/>
      <selection pane="bottomRight" activeCell="H1" sqref="H1:K1"/>
    </sheetView>
  </sheetViews>
  <sheetFormatPr defaultRowHeight="15"/>
  <cols>
    <col min="1" max="1" width="6.5703125" style="14" customWidth="1"/>
    <col min="2" max="2" width="74.5703125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104.25" customHeight="1">
      <c r="H1" s="62" t="s">
        <v>375</v>
      </c>
      <c r="I1" s="62"/>
      <c r="J1" s="62"/>
      <c r="K1" s="62"/>
    </row>
    <row r="2" spans="1:11" ht="81" customHeight="1">
      <c r="H2" s="62" t="s">
        <v>369</v>
      </c>
      <c r="I2" s="66"/>
      <c r="J2" s="66"/>
      <c r="K2" s="66"/>
    </row>
    <row r="3" spans="1:11" ht="9.75" customHeight="1"/>
    <row r="4" spans="1:11" ht="7.5" hidden="1" customHeight="1"/>
    <row r="5" spans="1:11" ht="49.5" customHeight="1">
      <c r="A5" s="65" t="s">
        <v>373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98.25" customHeight="1">
      <c r="A6" s="9" t="s">
        <v>356</v>
      </c>
      <c r="B6" s="18" t="s">
        <v>357</v>
      </c>
      <c r="C6" s="18" t="s">
        <v>358</v>
      </c>
      <c r="D6" s="9" t="s">
        <v>359</v>
      </c>
      <c r="E6" s="9" t="s">
        <v>360</v>
      </c>
      <c r="F6" s="2" t="s">
        <v>0</v>
      </c>
      <c r="G6" s="3" t="s">
        <v>1</v>
      </c>
      <c r="H6" s="3" t="s">
        <v>2</v>
      </c>
      <c r="I6" s="3" t="s">
        <v>3</v>
      </c>
      <c r="J6" s="3" t="s">
        <v>361</v>
      </c>
      <c r="K6" s="5" t="s">
        <v>363</v>
      </c>
    </row>
    <row r="7" spans="1:11" ht="11.2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s="25" customFormat="1" ht="35.25" hidden="1" customHeight="1">
      <c r="A8" s="20"/>
      <c r="B8" s="20"/>
      <c r="C8" s="21"/>
      <c r="D8" s="22"/>
      <c r="E8" s="23">
        <v>17806.7</v>
      </c>
      <c r="F8" s="23"/>
      <c r="G8" s="24">
        <v>0.86752099999999999</v>
      </c>
      <c r="H8" s="24">
        <v>1.4</v>
      </c>
      <c r="I8" s="24">
        <v>1</v>
      </c>
      <c r="J8" s="24">
        <f>ROUND(G8*H8*I8,6)</f>
        <v>1.214529</v>
      </c>
      <c r="K8" s="8"/>
    </row>
    <row r="9" spans="1:11" s="29" customFormat="1" ht="15.75">
      <c r="A9" s="54">
        <v>22</v>
      </c>
      <c r="B9" s="54" t="s">
        <v>30</v>
      </c>
      <c r="C9" s="60" t="s">
        <v>29</v>
      </c>
      <c r="D9" s="9"/>
      <c r="E9" s="26">
        <f t="shared" ref="E9:E72" si="0">E$8</f>
        <v>17806.7</v>
      </c>
      <c r="F9" s="27">
        <v>1.1200000000000001</v>
      </c>
      <c r="G9" s="28">
        <v>1.4</v>
      </c>
      <c r="H9" s="28">
        <f t="shared" ref="G9:H45" si="1">H$8</f>
        <v>1.4</v>
      </c>
      <c r="I9" s="28">
        <v>1</v>
      </c>
      <c r="J9" s="28">
        <f t="shared" ref="J9:J72" si="2">ROUND(G9*H9*I9,6)</f>
        <v>1.96</v>
      </c>
      <c r="K9" s="42">
        <f t="shared" ref="K9:K72" si="3">ROUND(E9*F9*J9,2)</f>
        <v>39089.269999999997</v>
      </c>
    </row>
    <row r="10" spans="1:11" s="29" customFormat="1" ht="15.75">
      <c r="A10" s="59"/>
      <c r="B10" s="59"/>
      <c r="C10" s="61"/>
      <c r="D10" s="9">
        <v>1</v>
      </c>
      <c r="E10" s="26">
        <f t="shared" si="0"/>
        <v>17806.7</v>
      </c>
      <c r="F10" s="27">
        <v>1.1200000000000001</v>
      </c>
      <c r="G10" s="28">
        <v>1.4</v>
      </c>
      <c r="H10" s="28">
        <f t="shared" si="1"/>
        <v>1.4</v>
      </c>
      <c r="I10" s="28">
        <v>1.1000000000000001</v>
      </c>
      <c r="J10" s="28">
        <f t="shared" si="2"/>
        <v>2.1560000000000001</v>
      </c>
      <c r="K10" s="42">
        <f t="shared" si="3"/>
        <v>42998.19</v>
      </c>
    </row>
    <row r="11" spans="1:11" s="29" customFormat="1" ht="15.75">
      <c r="A11" s="52"/>
      <c r="B11" s="52"/>
      <c r="C11" s="52"/>
      <c r="D11" s="9">
        <v>2</v>
      </c>
      <c r="E11" s="26">
        <f t="shared" si="0"/>
        <v>17806.7</v>
      </c>
      <c r="F11" s="27">
        <v>1.1200000000000001</v>
      </c>
      <c r="G11" s="28">
        <v>1.4</v>
      </c>
      <c r="H11" s="28">
        <f t="shared" si="1"/>
        <v>1.4</v>
      </c>
      <c r="I11" s="28">
        <v>1.1000000000000001</v>
      </c>
      <c r="J11" s="28">
        <f t="shared" si="2"/>
        <v>2.1560000000000001</v>
      </c>
      <c r="K11" s="42">
        <f t="shared" si="3"/>
        <v>42998.19</v>
      </c>
    </row>
    <row r="12" spans="1:11" s="29" customFormat="1" ht="15.75">
      <c r="A12" s="52"/>
      <c r="B12" s="52"/>
      <c r="C12" s="52"/>
      <c r="D12" s="9">
        <v>3</v>
      </c>
      <c r="E12" s="26">
        <f t="shared" si="0"/>
        <v>17806.7</v>
      </c>
      <c r="F12" s="27">
        <v>1.1200000000000001</v>
      </c>
      <c r="G12" s="28">
        <v>1.4</v>
      </c>
      <c r="H12" s="28">
        <f t="shared" si="1"/>
        <v>1.4</v>
      </c>
      <c r="I12" s="28">
        <v>1.05</v>
      </c>
      <c r="J12" s="28">
        <f t="shared" si="2"/>
        <v>2.0579999999999998</v>
      </c>
      <c r="K12" s="42">
        <f t="shared" si="3"/>
        <v>41043.730000000003</v>
      </c>
    </row>
    <row r="13" spans="1:11" s="29" customFormat="1" ht="15.75">
      <c r="A13" s="52"/>
      <c r="B13" s="52"/>
      <c r="C13" s="52"/>
      <c r="D13" s="9">
        <v>4</v>
      </c>
      <c r="E13" s="26">
        <f t="shared" si="0"/>
        <v>17806.7</v>
      </c>
      <c r="F13" s="27">
        <v>1.1200000000000001</v>
      </c>
      <c r="G13" s="28">
        <v>1.4</v>
      </c>
      <c r="H13" s="28">
        <f t="shared" si="1"/>
        <v>1.4</v>
      </c>
      <c r="I13" s="28">
        <v>1.02</v>
      </c>
      <c r="J13" s="28">
        <f t="shared" si="2"/>
        <v>1.9992000000000001</v>
      </c>
      <c r="K13" s="42">
        <f t="shared" si="3"/>
        <v>39871.050000000003</v>
      </c>
    </row>
    <row r="14" spans="1:11" s="29" customFormat="1" ht="15.75">
      <c r="A14" s="52"/>
      <c r="B14" s="52"/>
      <c r="C14" s="52"/>
      <c r="D14" s="9">
        <v>5</v>
      </c>
      <c r="E14" s="26">
        <f t="shared" si="0"/>
        <v>17806.7</v>
      </c>
      <c r="F14" s="27">
        <v>1.1200000000000001</v>
      </c>
      <c r="G14" s="28">
        <v>1.4</v>
      </c>
      <c r="H14" s="28">
        <f t="shared" si="1"/>
        <v>1.4</v>
      </c>
      <c r="I14" s="28">
        <v>1.02</v>
      </c>
      <c r="J14" s="28">
        <f t="shared" si="2"/>
        <v>1.9992000000000001</v>
      </c>
      <c r="K14" s="42">
        <f t="shared" si="3"/>
        <v>39871.050000000003</v>
      </c>
    </row>
    <row r="15" spans="1:11" s="29" customFormat="1" ht="15.75">
      <c r="A15" s="53"/>
      <c r="B15" s="53"/>
      <c r="C15" s="53"/>
      <c r="D15" s="9">
        <v>8</v>
      </c>
      <c r="E15" s="26">
        <f t="shared" si="0"/>
        <v>17806.7</v>
      </c>
      <c r="F15" s="27">
        <v>1.1200000000000001</v>
      </c>
      <c r="G15" s="28">
        <v>1.4</v>
      </c>
      <c r="H15" s="28">
        <f t="shared" si="1"/>
        <v>1.4</v>
      </c>
      <c r="I15" s="28">
        <v>1.05</v>
      </c>
      <c r="J15" s="28">
        <f t="shared" si="2"/>
        <v>2.0579999999999998</v>
      </c>
      <c r="K15" s="42">
        <f t="shared" si="3"/>
        <v>41043.730000000003</v>
      </c>
    </row>
    <row r="16" spans="1:11" s="29" customFormat="1" ht="15.75">
      <c r="A16" s="51">
        <v>23</v>
      </c>
      <c r="B16" s="51" t="s">
        <v>31</v>
      </c>
      <c r="C16" s="48" t="s">
        <v>29</v>
      </c>
      <c r="D16" s="9"/>
      <c r="E16" s="26">
        <f t="shared" si="0"/>
        <v>17806.7</v>
      </c>
      <c r="F16" s="27">
        <v>1.49</v>
      </c>
      <c r="G16" s="28">
        <f t="shared" si="1"/>
        <v>0.86752099999999999</v>
      </c>
      <c r="H16" s="28">
        <f t="shared" si="1"/>
        <v>1.4</v>
      </c>
      <c r="I16" s="28">
        <v>1</v>
      </c>
      <c r="J16" s="28">
        <f t="shared" si="2"/>
        <v>1.214529</v>
      </c>
      <c r="K16" s="42">
        <f t="shared" si="3"/>
        <v>32223.86</v>
      </c>
    </row>
    <row r="17" spans="1:11" s="29" customFormat="1" ht="15.75">
      <c r="A17" s="50"/>
      <c r="B17" s="50"/>
      <c r="C17" s="50"/>
      <c r="D17" s="9">
        <v>8</v>
      </c>
      <c r="E17" s="26">
        <f t="shared" si="0"/>
        <v>17806.7</v>
      </c>
      <c r="F17" s="27">
        <v>1.49</v>
      </c>
      <c r="G17" s="28">
        <f t="shared" si="1"/>
        <v>0.86752099999999999</v>
      </c>
      <c r="H17" s="28">
        <f t="shared" si="1"/>
        <v>1.4</v>
      </c>
      <c r="I17" s="28">
        <v>1.05</v>
      </c>
      <c r="J17" s="28">
        <f t="shared" si="2"/>
        <v>1.2752559999999999</v>
      </c>
      <c r="K17" s="42">
        <f>ROUND(E17*F17*J17,2)</f>
        <v>33835.07</v>
      </c>
    </row>
    <row r="18" spans="1:11" s="29" customFormat="1" ht="15.75">
      <c r="A18" s="51">
        <v>24</v>
      </c>
      <c r="B18" s="51" t="s">
        <v>32</v>
      </c>
      <c r="C18" s="48" t="s">
        <v>29</v>
      </c>
      <c r="D18" s="9"/>
      <c r="E18" s="26">
        <f t="shared" si="0"/>
        <v>17806.7</v>
      </c>
      <c r="F18" s="27">
        <v>5.32</v>
      </c>
      <c r="G18" s="28">
        <f t="shared" si="1"/>
        <v>0.86752099999999999</v>
      </c>
      <c r="H18" s="28">
        <f t="shared" si="1"/>
        <v>1.4</v>
      </c>
      <c r="I18" s="28">
        <v>1</v>
      </c>
      <c r="J18" s="28">
        <f t="shared" si="2"/>
        <v>1.214529</v>
      </c>
      <c r="K18" s="42">
        <f t="shared" si="3"/>
        <v>115054.33</v>
      </c>
    </row>
    <row r="19" spans="1:11" s="29" customFormat="1" ht="15.75">
      <c r="A19" s="49"/>
      <c r="B19" s="49"/>
      <c r="C19" s="49"/>
      <c r="D19" s="9">
        <v>6</v>
      </c>
      <c r="E19" s="26">
        <f t="shared" si="0"/>
        <v>17806.7</v>
      </c>
      <c r="F19" s="27">
        <v>5.32</v>
      </c>
      <c r="G19" s="28">
        <f t="shared" si="1"/>
        <v>0.86752099999999999</v>
      </c>
      <c r="H19" s="28">
        <f t="shared" si="1"/>
        <v>1.4</v>
      </c>
      <c r="I19" s="28">
        <v>1.1000000000000001</v>
      </c>
      <c r="J19" s="28">
        <f t="shared" si="2"/>
        <v>1.335982</v>
      </c>
      <c r="K19" s="42">
        <f t="shared" si="3"/>
        <v>126559.77</v>
      </c>
    </row>
    <row r="20" spans="1:11" s="29" customFormat="1" ht="15.75">
      <c r="A20" s="50"/>
      <c r="B20" s="50"/>
      <c r="C20" s="50"/>
      <c r="D20" s="9">
        <v>8</v>
      </c>
      <c r="E20" s="26">
        <f t="shared" si="0"/>
        <v>17806.7</v>
      </c>
      <c r="F20" s="27">
        <v>5.32</v>
      </c>
      <c r="G20" s="28">
        <f t="shared" si="1"/>
        <v>0.86752099999999999</v>
      </c>
      <c r="H20" s="28">
        <f t="shared" si="1"/>
        <v>1.4</v>
      </c>
      <c r="I20" s="28">
        <v>1.05</v>
      </c>
      <c r="J20" s="28">
        <f t="shared" si="2"/>
        <v>1.2752559999999999</v>
      </c>
      <c r="K20" s="42">
        <f t="shared" si="3"/>
        <v>120807.1</v>
      </c>
    </row>
    <row r="21" spans="1:11" s="29" customFormat="1" ht="15.75">
      <c r="A21" s="51">
        <v>25</v>
      </c>
      <c r="B21" s="51" t="s">
        <v>33</v>
      </c>
      <c r="C21" s="48" t="s">
        <v>29</v>
      </c>
      <c r="D21" s="9"/>
      <c r="E21" s="26">
        <f t="shared" si="0"/>
        <v>17806.7</v>
      </c>
      <c r="F21" s="27">
        <v>1.04</v>
      </c>
      <c r="G21" s="28">
        <f t="shared" si="1"/>
        <v>0.86752099999999999</v>
      </c>
      <c r="H21" s="28">
        <f t="shared" si="1"/>
        <v>1.4</v>
      </c>
      <c r="I21" s="28">
        <v>1</v>
      </c>
      <c r="J21" s="28">
        <f t="shared" si="2"/>
        <v>1.214529</v>
      </c>
      <c r="K21" s="42">
        <f t="shared" si="3"/>
        <v>22491.82</v>
      </c>
    </row>
    <row r="22" spans="1:11" s="29" customFormat="1" ht="15.75">
      <c r="A22" s="52"/>
      <c r="B22" s="52"/>
      <c r="C22" s="52"/>
      <c r="D22" s="9">
        <v>3</v>
      </c>
      <c r="E22" s="26">
        <f t="shared" si="0"/>
        <v>17806.7</v>
      </c>
      <c r="F22" s="27">
        <v>1.04</v>
      </c>
      <c r="G22" s="28">
        <f t="shared" si="1"/>
        <v>0.86752099999999999</v>
      </c>
      <c r="H22" s="28">
        <f t="shared" si="1"/>
        <v>1.4</v>
      </c>
      <c r="I22" s="28">
        <v>1.05</v>
      </c>
      <c r="J22" s="28">
        <f t="shared" si="2"/>
        <v>1.2752559999999999</v>
      </c>
      <c r="K22" s="42">
        <f t="shared" si="3"/>
        <v>23616.43</v>
      </c>
    </row>
    <row r="23" spans="1:11" s="29" customFormat="1" ht="15.75">
      <c r="A23" s="53"/>
      <c r="B23" s="53"/>
      <c r="C23" s="53"/>
      <c r="D23" s="9">
        <v>6</v>
      </c>
      <c r="E23" s="26">
        <f t="shared" si="0"/>
        <v>17806.7</v>
      </c>
      <c r="F23" s="27">
        <v>1.04</v>
      </c>
      <c r="G23" s="28">
        <f t="shared" si="1"/>
        <v>0.86752099999999999</v>
      </c>
      <c r="H23" s="28">
        <f t="shared" si="1"/>
        <v>1.4</v>
      </c>
      <c r="I23" s="28">
        <v>1.1000000000000001</v>
      </c>
      <c r="J23" s="28">
        <f t="shared" si="2"/>
        <v>1.335982</v>
      </c>
      <c r="K23" s="42">
        <f t="shared" si="3"/>
        <v>24741.01</v>
      </c>
    </row>
    <row r="24" spans="1:11" s="29" customFormat="1" ht="15.75">
      <c r="A24" s="51">
        <v>26</v>
      </c>
      <c r="B24" s="51" t="s">
        <v>34</v>
      </c>
      <c r="C24" s="48" t="s">
        <v>29</v>
      </c>
      <c r="D24" s="9"/>
      <c r="E24" s="26">
        <f t="shared" si="0"/>
        <v>17806.7</v>
      </c>
      <c r="F24" s="27">
        <v>1.0900000000000001</v>
      </c>
      <c r="G24" s="28">
        <f t="shared" si="1"/>
        <v>0.86752099999999999</v>
      </c>
      <c r="H24" s="28">
        <f t="shared" si="1"/>
        <v>1.4</v>
      </c>
      <c r="I24" s="28">
        <v>1</v>
      </c>
      <c r="J24" s="28">
        <f t="shared" si="2"/>
        <v>1.214529</v>
      </c>
      <c r="K24" s="42">
        <f t="shared" si="3"/>
        <v>23573.16</v>
      </c>
    </row>
    <row r="25" spans="1:11" s="29" customFormat="1" ht="15.75">
      <c r="A25" s="50"/>
      <c r="B25" s="50"/>
      <c r="C25" s="50"/>
      <c r="D25" s="9">
        <v>8</v>
      </c>
      <c r="E25" s="26">
        <f t="shared" si="0"/>
        <v>17806.7</v>
      </c>
      <c r="F25" s="27">
        <v>1.0900000000000001</v>
      </c>
      <c r="G25" s="28">
        <f t="shared" si="1"/>
        <v>0.86752099999999999</v>
      </c>
      <c r="H25" s="28">
        <f t="shared" si="1"/>
        <v>1.4</v>
      </c>
      <c r="I25" s="28">
        <v>1.05</v>
      </c>
      <c r="J25" s="28">
        <f t="shared" si="2"/>
        <v>1.2752559999999999</v>
      </c>
      <c r="K25" s="42">
        <f t="shared" si="3"/>
        <v>24751.83</v>
      </c>
    </row>
    <row r="26" spans="1:11" s="29" customFormat="1" ht="15.75">
      <c r="A26" s="1">
        <v>30</v>
      </c>
      <c r="B26" s="1" t="s">
        <v>40</v>
      </c>
      <c r="C26" s="6" t="s">
        <v>39</v>
      </c>
      <c r="D26" s="9"/>
      <c r="E26" s="26">
        <f t="shared" si="0"/>
        <v>17806.7</v>
      </c>
      <c r="F26" s="27">
        <v>1.84</v>
      </c>
      <c r="G26" s="28">
        <f t="shared" si="1"/>
        <v>0.86752099999999999</v>
      </c>
      <c r="H26" s="28">
        <f t="shared" si="1"/>
        <v>1.4</v>
      </c>
      <c r="I26" s="28">
        <v>1</v>
      </c>
      <c r="J26" s="28">
        <f t="shared" si="2"/>
        <v>1.214529</v>
      </c>
      <c r="K26" s="42">
        <f t="shared" si="3"/>
        <v>39793.230000000003</v>
      </c>
    </row>
    <row r="27" spans="1:11" s="29" customFormat="1" ht="15.75">
      <c r="A27" s="51">
        <v>34</v>
      </c>
      <c r="B27" s="51" t="s">
        <v>46</v>
      </c>
      <c r="C27" s="48" t="s">
        <v>45</v>
      </c>
      <c r="D27" s="9"/>
      <c r="E27" s="26">
        <f t="shared" si="0"/>
        <v>17806.7</v>
      </c>
      <c r="F27" s="27">
        <v>0.97</v>
      </c>
      <c r="G27" s="28">
        <f t="shared" si="1"/>
        <v>0.86752099999999999</v>
      </c>
      <c r="H27" s="28">
        <f t="shared" si="1"/>
        <v>1.4</v>
      </c>
      <c r="I27" s="28">
        <v>1</v>
      </c>
      <c r="J27" s="28">
        <f t="shared" si="2"/>
        <v>1.214529</v>
      </c>
      <c r="K27" s="42">
        <f t="shared" si="3"/>
        <v>20977.95</v>
      </c>
    </row>
    <row r="28" spans="1:11" s="29" customFormat="1" ht="15.75">
      <c r="A28" s="52"/>
      <c r="B28" s="52"/>
      <c r="C28" s="52"/>
      <c r="D28" s="9">
        <v>2</v>
      </c>
      <c r="E28" s="26">
        <f t="shared" si="0"/>
        <v>17806.7</v>
      </c>
      <c r="F28" s="27">
        <v>0.97</v>
      </c>
      <c r="G28" s="28">
        <f t="shared" si="1"/>
        <v>0.86752099999999999</v>
      </c>
      <c r="H28" s="28">
        <f t="shared" si="1"/>
        <v>1.4</v>
      </c>
      <c r="I28" s="28">
        <v>1.1000000000000001</v>
      </c>
      <c r="J28" s="28">
        <f t="shared" si="2"/>
        <v>1.335982</v>
      </c>
      <c r="K28" s="42">
        <f t="shared" si="3"/>
        <v>23075.75</v>
      </c>
    </row>
    <row r="29" spans="1:11" s="29" customFormat="1" ht="15.75">
      <c r="A29" s="52"/>
      <c r="B29" s="52"/>
      <c r="C29" s="52"/>
      <c r="D29" s="9">
        <v>3</v>
      </c>
      <c r="E29" s="26">
        <f t="shared" si="0"/>
        <v>17806.7</v>
      </c>
      <c r="F29" s="27">
        <v>0.97</v>
      </c>
      <c r="G29" s="28">
        <f t="shared" si="1"/>
        <v>0.86752099999999999</v>
      </c>
      <c r="H29" s="28">
        <f t="shared" si="1"/>
        <v>1.4</v>
      </c>
      <c r="I29" s="28">
        <v>1.05</v>
      </c>
      <c r="J29" s="28">
        <f t="shared" si="2"/>
        <v>1.2752559999999999</v>
      </c>
      <c r="K29" s="42">
        <f t="shared" si="3"/>
        <v>22026.86</v>
      </c>
    </row>
    <row r="30" spans="1:11" s="29" customFormat="1" ht="15.75">
      <c r="A30" s="53"/>
      <c r="B30" s="53"/>
      <c r="C30" s="53"/>
      <c r="D30" s="9">
        <v>8</v>
      </c>
      <c r="E30" s="26">
        <f t="shared" si="0"/>
        <v>17806.7</v>
      </c>
      <c r="F30" s="27">
        <v>0.97</v>
      </c>
      <c r="G30" s="28">
        <f t="shared" si="1"/>
        <v>0.86752099999999999</v>
      </c>
      <c r="H30" s="28">
        <f t="shared" si="1"/>
        <v>1.4</v>
      </c>
      <c r="I30" s="28">
        <v>1.05</v>
      </c>
      <c r="J30" s="28">
        <f t="shared" si="2"/>
        <v>1.2752559999999999</v>
      </c>
      <c r="K30" s="42">
        <f t="shared" si="3"/>
        <v>22026.86</v>
      </c>
    </row>
    <row r="31" spans="1:11" s="29" customFormat="1" ht="15.75">
      <c r="A31" s="51">
        <v>35</v>
      </c>
      <c r="B31" s="51" t="s">
        <v>47</v>
      </c>
      <c r="C31" s="48" t="s">
        <v>45</v>
      </c>
      <c r="D31" s="9"/>
      <c r="E31" s="26">
        <f t="shared" si="0"/>
        <v>17806.7</v>
      </c>
      <c r="F31" s="27">
        <v>1.1100000000000001</v>
      </c>
      <c r="G31" s="28">
        <f t="shared" si="1"/>
        <v>0.86752099999999999</v>
      </c>
      <c r="H31" s="28">
        <f t="shared" si="1"/>
        <v>1.4</v>
      </c>
      <c r="I31" s="28">
        <v>1</v>
      </c>
      <c r="J31" s="28">
        <f t="shared" si="2"/>
        <v>1.214529</v>
      </c>
      <c r="K31" s="42">
        <f t="shared" si="3"/>
        <v>24005.7</v>
      </c>
    </row>
    <row r="32" spans="1:11" s="29" customFormat="1" ht="15.75">
      <c r="A32" s="52"/>
      <c r="B32" s="52"/>
      <c r="C32" s="52"/>
      <c r="D32" s="9">
        <v>3</v>
      </c>
      <c r="E32" s="26">
        <f t="shared" si="0"/>
        <v>17806.7</v>
      </c>
      <c r="F32" s="27">
        <v>1.1100000000000001</v>
      </c>
      <c r="G32" s="28">
        <f t="shared" si="1"/>
        <v>0.86752099999999999</v>
      </c>
      <c r="H32" s="28">
        <f t="shared" si="1"/>
        <v>1.4</v>
      </c>
      <c r="I32" s="28">
        <v>1.05</v>
      </c>
      <c r="J32" s="28">
        <f t="shared" si="2"/>
        <v>1.2752559999999999</v>
      </c>
      <c r="K32" s="42">
        <f t="shared" si="3"/>
        <v>25205.99</v>
      </c>
    </row>
    <row r="33" spans="1:11" s="29" customFormat="1" ht="15.75">
      <c r="A33" s="53"/>
      <c r="B33" s="53"/>
      <c r="C33" s="53"/>
      <c r="D33" s="9">
        <v>8</v>
      </c>
      <c r="E33" s="26">
        <f t="shared" si="0"/>
        <v>17806.7</v>
      </c>
      <c r="F33" s="27">
        <v>1.1100000000000001</v>
      </c>
      <c r="G33" s="28">
        <f t="shared" si="1"/>
        <v>0.86752099999999999</v>
      </c>
      <c r="H33" s="28">
        <f t="shared" si="1"/>
        <v>1.4</v>
      </c>
      <c r="I33" s="28">
        <v>1.05</v>
      </c>
      <c r="J33" s="28">
        <f t="shared" si="2"/>
        <v>1.2752559999999999</v>
      </c>
      <c r="K33" s="42">
        <f t="shared" si="3"/>
        <v>25205.99</v>
      </c>
    </row>
    <row r="34" spans="1:11" s="29" customFormat="1" ht="15.75">
      <c r="A34" s="1">
        <v>36</v>
      </c>
      <c r="B34" s="1" t="s">
        <v>48</v>
      </c>
      <c r="C34" s="6" t="s">
        <v>45</v>
      </c>
      <c r="D34" s="9"/>
      <c r="E34" s="26">
        <f t="shared" si="0"/>
        <v>17806.7</v>
      </c>
      <c r="F34" s="27">
        <v>1.97</v>
      </c>
      <c r="G34" s="28">
        <f t="shared" si="1"/>
        <v>0.86752099999999999</v>
      </c>
      <c r="H34" s="28">
        <f t="shared" si="1"/>
        <v>1.4</v>
      </c>
      <c r="I34" s="28">
        <v>1</v>
      </c>
      <c r="J34" s="28">
        <f t="shared" si="2"/>
        <v>1.214529</v>
      </c>
      <c r="K34" s="42">
        <f t="shared" si="3"/>
        <v>42604.7</v>
      </c>
    </row>
    <row r="35" spans="1:11" s="29" customFormat="1" ht="15.75">
      <c r="A35" s="1">
        <v>37</v>
      </c>
      <c r="B35" s="1" t="s">
        <v>49</v>
      </c>
      <c r="C35" s="6" t="s">
        <v>45</v>
      </c>
      <c r="D35" s="9"/>
      <c r="E35" s="26">
        <f t="shared" si="0"/>
        <v>17806.7</v>
      </c>
      <c r="F35" s="27">
        <v>2.78</v>
      </c>
      <c r="G35" s="28">
        <f t="shared" si="1"/>
        <v>0.86752099999999999</v>
      </c>
      <c r="H35" s="28">
        <f t="shared" si="1"/>
        <v>1.4</v>
      </c>
      <c r="I35" s="28">
        <v>1</v>
      </c>
      <c r="J35" s="28">
        <f t="shared" si="2"/>
        <v>1.214529</v>
      </c>
      <c r="K35" s="42">
        <f t="shared" si="3"/>
        <v>60122.37</v>
      </c>
    </row>
    <row r="36" spans="1:11" s="29" customFormat="1" ht="15.75">
      <c r="A36" s="1">
        <v>38</v>
      </c>
      <c r="B36" s="1" t="s">
        <v>50</v>
      </c>
      <c r="C36" s="6" t="s">
        <v>45</v>
      </c>
      <c r="D36" s="9"/>
      <c r="E36" s="26">
        <f t="shared" si="0"/>
        <v>17806.7</v>
      </c>
      <c r="F36" s="27">
        <v>1.1499999999999999</v>
      </c>
      <c r="G36" s="28">
        <f t="shared" si="1"/>
        <v>0.86752099999999999</v>
      </c>
      <c r="H36" s="28">
        <f t="shared" si="1"/>
        <v>1.4</v>
      </c>
      <c r="I36" s="28">
        <v>1</v>
      </c>
      <c r="J36" s="28">
        <f t="shared" si="2"/>
        <v>1.214529</v>
      </c>
      <c r="K36" s="42">
        <f t="shared" si="3"/>
        <v>24870.77</v>
      </c>
    </row>
    <row r="37" spans="1:11" s="29" customFormat="1" ht="15.75">
      <c r="A37" s="51">
        <v>39</v>
      </c>
      <c r="B37" s="51" t="s">
        <v>51</v>
      </c>
      <c r="C37" s="48" t="s">
        <v>45</v>
      </c>
      <c r="D37" s="9"/>
      <c r="E37" s="26">
        <f t="shared" si="0"/>
        <v>17806.7</v>
      </c>
      <c r="F37" s="27">
        <v>1.22</v>
      </c>
      <c r="G37" s="28">
        <f t="shared" si="1"/>
        <v>0.86752099999999999</v>
      </c>
      <c r="H37" s="28">
        <f t="shared" si="1"/>
        <v>1.4</v>
      </c>
      <c r="I37" s="28">
        <v>1</v>
      </c>
      <c r="J37" s="28">
        <f t="shared" si="2"/>
        <v>1.214529</v>
      </c>
      <c r="K37" s="42">
        <f t="shared" si="3"/>
        <v>26384.639999999999</v>
      </c>
    </row>
    <row r="38" spans="1:11" s="29" customFormat="1" ht="15.75">
      <c r="A38" s="52"/>
      <c r="B38" s="52"/>
      <c r="C38" s="52"/>
      <c r="D38" s="9">
        <v>3</v>
      </c>
      <c r="E38" s="26">
        <f t="shared" si="0"/>
        <v>17806.7</v>
      </c>
      <c r="F38" s="27">
        <v>1.22</v>
      </c>
      <c r="G38" s="28">
        <f t="shared" si="1"/>
        <v>0.86752099999999999</v>
      </c>
      <c r="H38" s="28">
        <f t="shared" si="1"/>
        <v>1.4</v>
      </c>
      <c r="I38" s="28">
        <v>1.05</v>
      </c>
      <c r="J38" s="28">
        <f t="shared" si="2"/>
        <v>1.2752559999999999</v>
      </c>
      <c r="K38" s="42">
        <f t="shared" si="3"/>
        <v>27703.88</v>
      </c>
    </row>
    <row r="39" spans="1:11" s="29" customFormat="1" ht="15.75">
      <c r="A39" s="53"/>
      <c r="B39" s="53"/>
      <c r="C39" s="53"/>
      <c r="D39" s="9">
        <v>8</v>
      </c>
      <c r="E39" s="26">
        <f t="shared" si="0"/>
        <v>17806.7</v>
      </c>
      <c r="F39" s="27">
        <v>1.22</v>
      </c>
      <c r="G39" s="28">
        <f t="shared" si="1"/>
        <v>0.86752099999999999</v>
      </c>
      <c r="H39" s="28">
        <f t="shared" si="1"/>
        <v>1.4</v>
      </c>
      <c r="I39" s="28">
        <v>1.05</v>
      </c>
      <c r="J39" s="28">
        <f t="shared" si="2"/>
        <v>1.2752559999999999</v>
      </c>
      <c r="K39" s="42">
        <f t="shared" si="3"/>
        <v>27703.88</v>
      </c>
    </row>
    <row r="40" spans="1:11" s="29" customFormat="1" ht="15.75">
      <c r="A40" s="1">
        <v>40</v>
      </c>
      <c r="B40" s="1" t="s">
        <v>52</v>
      </c>
      <c r="C40" s="6" t="s">
        <v>45</v>
      </c>
      <c r="D40" s="9"/>
      <c r="E40" s="26">
        <f t="shared" si="0"/>
        <v>17806.7</v>
      </c>
      <c r="F40" s="27">
        <v>1.78</v>
      </c>
      <c r="G40" s="28">
        <f t="shared" si="1"/>
        <v>0.86752099999999999</v>
      </c>
      <c r="H40" s="28">
        <f t="shared" si="1"/>
        <v>1.4</v>
      </c>
      <c r="I40" s="28">
        <v>1</v>
      </c>
      <c r="J40" s="28">
        <f t="shared" si="2"/>
        <v>1.214529</v>
      </c>
      <c r="K40" s="42">
        <f t="shared" si="3"/>
        <v>38495.620000000003</v>
      </c>
    </row>
    <row r="41" spans="1:11" s="29" customFormat="1" ht="15.75">
      <c r="A41" s="1">
        <v>41</v>
      </c>
      <c r="B41" s="1" t="s">
        <v>53</v>
      </c>
      <c r="C41" s="6" t="s">
        <v>45</v>
      </c>
      <c r="D41" s="9"/>
      <c r="E41" s="26">
        <f t="shared" si="0"/>
        <v>17806.7</v>
      </c>
      <c r="F41" s="27">
        <v>2.23</v>
      </c>
      <c r="G41" s="28">
        <f t="shared" si="1"/>
        <v>0.86752099999999999</v>
      </c>
      <c r="H41" s="28">
        <f t="shared" si="1"/>
        <v>1.4</v>
      </c>
      <c r="I41" s="28">
        <v>1</v>
      </c>
      <c r="J41" s="28">
        <f t="shared" si="2"/>
        <v>1.214529</v>
      </c>
      <c r="K41" s="42">
        <f t="shared" si="3"/>
        <v>48227.66</v>
      </c>
    </row>
    <row r="42" spans="1:11" s="29" customFormat="1" ht="15.75">
      <c r="A42" s="1">
        <v>42</v>
      </c>
      <c r="B42" s="1" t="s">
        <v>54</v>
      </c>
      <c r="C42" s="6" t="s">
        <v>45</v>
      </c>
      <c r="D42" s="9"/>
      <c r="E42" s="26">
        <f t="shared" si="0"/>
        <v>17806.7</v>
      </c>
      <c r="F42" s="27">
        <v>2.36</v>
      </c>
      <c r="G42" s="28">
        <f t="shared" si="1"/>
        <v>0.86752099999999999</v>
      </c>
      <c r="H42" s="28">
        <f t="shared" si="1"/>
        <v>1.4</v>
      </c>
      <c r="I42" s="28">
        <v>1</v>
      </c>
      <c r="J42" s="28">
        <f t="shared" si="2"/>
        <v>1.214529</v>
      </c>
      <c r="K42" s="42">
        <f t="shared" si="3"/>
        <v>51039.14</v>
      </c>
    </row>
    <row r="43" spans="1:11" s="29" customFormat="1" ht="15.75">
      <c r="A43" s="1">
        <v>43</v>
      </c>
      <c r="B43" s="1" t="s">
        <v>55</v>
      </c>
      <c r="C43" s="6" t="s">
        <v>45</v>
      </c>
      <c r="D43" s="9"/>
      <c r="E43" s="26">
        <f t="shared" si="0"/>
        <v>17806.7</v>
      </c>
      <c r="F43" s="27">
        <v>4.28</v>
      </c>
      <c r="G43" s="28">
        <f t="shared" si="1"/>
        <v>0.86752099999999999</v>
      </c>
      <c r="H43" s="28">
        <f t="shared" si="1"/>
        <v>1.4</v>
      </c>
      <c r="I43" s="28">
        <v>1</v>
      </c>
      <c r="J43" s="28">
        <f t="shared" si="2"/>
        <v>1.214529</v>
      </c>
      <c r="K43" s="42">
        <f t="shared" si="3"/>
        <v>92562.51</v>
      </c>
    </row>
    <row r="44" spans="1:11" s="29" customFormat="1" ht="15.75">
      <c r="A44" s="51">
        <v>67</v>
      </c>
      <c r="B44" s="51" t="s">
        <v>83</v>
      </c>
      <c r="C44" s="48" t="s">
        <v>82</v>
      </c>
      <c r="D44" s="9"/>
      <c r="E44" s="26">
        <f t="shared" si="0"/>
        <v>17806.7</v>
      </c>
      <c r="F44" s="27">
        <v>1.42</v>
      </c>
      <c r="G44" s="28">
        <f t="shared" si="1"/>
        <v>0.86752099999999999</v>
      </c>
      <c r="H44" s="28">
        <f t="shared" si="1"/>
        <v>1.4</v>
      </c>
      <c r="I44" s="28">
        <v>1</v>
      </c>
      <c r="J44" s="28">
        <f t="shared" si="2"/>
        <v>1.214529</v>
      </c>
      <c r="K44" s="42">
        <f t="shared" si="3"/>
        <v>30709.99</v>
      </c>
    </row>
    <row r="45" spans="1:11" s="29" customFormat="1" ht="15.75">
      <c r="A45" s="49"/>
      <c r="B45" s="49"/>
      <c r="C45" s="49"/>
      <c r="D45" s="9">
        <v>4</v>
      </c>
      <c r="E45" s="26">
        <f t="shared" si="0"/>
        <v>17806.7</v>
      </c>
      <c r="F45" s="27">
        <v>1.42</v>
      </c>
      <c r="G45" s="28">
        <f t="shared" si="1"/>
        <v>0.86752099999999999</v>
      </c>
      <c r="H45" s="28">
        <f t="shared" si="1"/>
        <v>1.4</v>
      </c>
      <c r="I45" s="28">
        <v>1.02</v>
      </c>
      <c r="J45" s="28">
        <f t="shared" si="2"/>
        <v>1.23882</v>
      </c>
      <c r="K45" s="42">
        <f t="shared" si="3"/>
        <v>31324.2</v>
      </c>
    </row>
    <row r="46" spans="1:11" s="29" customFormat="1" ht="15.75">
      <c r="A46" s="50"/>
      <c r="B46" s="50"/>
      <c r="C46" s="50"/>
      <c r="D46" s="9">
        <v>5</v>
      </c>
      <c r="E46" s="26">
        <f t="shared" si="0"/>
        <v>17806.7</v>
      </c>
      <c r="F46" s="27">
        <v>1.42</v>
      </c>
      <c r="G46" s="28">
        <f t="shared" ref="G46:H56" si="4">G$8</f>
        <v>0.86752099999999999</v>
      </c>
      <c r="H46" s="28">
        <f t="shared" si="4"/>
        <v>1.4</v>
      </c>
      <c r="I46" s="28">
        <v>1.02</v>
      </c>
      <c r="J46" s="28">
        <f t="shared" si="2"/>
        <v>1.23882</v>
      </c>
      <c r="K46" s="42">
        <f t="shared" si="3"/>
        <v>31324.2</v>
      </c>
    </row>
    <row r="47" spans="1:11" s="29" customFormat="1" ht="15.75">
      <c r="A47" s="51">
        <v>68</v>
      </c>
      <c r="B47" s="51" t="s">
        <v>84</v>
      </c>
      <c r="C47" s="48" t="s">
        <v>82</v>
      </c>
      <c r="D47" s="9"/>
      <c r="E47" s="26">
        <f t="shared" si="0"/>
        <v>17806.7</v>
      </c>
      <c r="F47" s="27">
        <v>2.81</v>
      </c>
      <c r="G47" s="28">
        <v>1</v>
      </c>
      <c r="H47" s="28">
        <f t="shared" si="4"/>
        <v>1.4</v>
      </c>
      <c r="I47" s="28">
        <v>1</v>
      </c>
      <c r="J47" s="28">
        <f t="shared" si="2"/>
        <v>1.4</v>
      </c>
      <c r="K47" s="42">
        <f t="shared" si="3"/>
        <v>70051.56</v>
      </c>
    </row>
    <row r="48" spans="1:11" s="29" customFormat="1" ht="15.75">
      <c r="A48" s="49"/>
      <c r="B48" s="49"/>
      <c r="C48" s="49"/>
      <c r="D48" s="9">
        <v>4</v>
      </c>
      <c r="E48" s="26">
        <f t="shared" si="0"/>
        <v>17806.7</v>
      </c>
      <c r="F48" s="27">
        <v>2.81</v>
      </c>
      <c r="G48" s="28">
        <v>1</v>
      </c>
      <c r="H48" s="28">
        <f t="shared" si="4"/>
        <v>1.4</v>
      </c>
      <c r="I48" s="28">
        <v>1.02</v>
      </c>
      <c r="J48" s="28">
        <f t="shared" si="2"/>
        <v>1.4279999999999999</v>
      </c>
      <c r="K48" s="42">
        <f t="shared" si="3"/>
        <v>71452.59</v>
      </c>
    </row>
    <row r="49" spans="1:11" s="29" customFormat="1" ht="15.75">
      <c r="A49" s="50"/>
      <c r="B49" s="50"/>
      <c r="C49" s="50"/>
      <c r="D49" s="9">
        <v>5</v>
      </c>
      <c r="E49" s="26">
        <f t="shared" si="0"/>
        <v>17806.7</v>
      </c>
      <c r="F49" s="27">
        <v>2.81</v>
      </c>
      <c r="G49" s="28">
        <v>1</v>
      </c>
      <c r="H49" s="28">
        <f t="shared" si="4"/>
        <v>1.4</v>
      </c>
      <c r="I49" s="28">
        <v>1.02</v>
      </c>
      <c r="J49" s="28">
        <f t="shared" si="2"/>
        <v>1.4279999999999999</v>
      </c>
      <c r="K49" s="42">
        <f t="shared" si="3"/>
        <v>71452.59</v>
      </c>
    </row>
    <row r="50" spans="1:11" s="29" customFormat="1" ht="31.5">
      <c r="A50" s="1">
        <v>69</v>
      </c>
      <c r="B50" s="30" t="s">
        <v>85</v>
      </c>
      <c r="C50" s="6" t="s">
        <v>82</v>
      </c>
      <c r="D50" s="31"/>
      <c r="E50" s="26">
        <f t="shared" si="0"/>
        <v>17806.7</v>
      </c>
      <c r="F50" s="27">
        <v>3.48</v>
      </c>
      <c r="G50" s="28">
        <v>1</v>
      </c>
      <c r="H50" s="28">
        <f t="shared" si="4"/>
        <v>1.4</v>
      </c>
      <c r="I50" s="28">
        <v>1</v>
      </c>
      <c r="J50" s="28">
        <f t="shared" si="2"/>
        <v>1.4</v>
      </c>
      <c r="K50" s="42">
        <f t="shared" si="3"/>
        <v>86754.240000000005</v>
      </c>
    </row>
    <row r="51" spans="1:11" s="29" customFormat="1" ht="15.75">
      <c r="A51" s="51">
        <v>70</v>
      </c>
      <c r="B51" s="51" t="s">
        <v>86</v>
      </c>
      <c r="C51" s="48" t="s">
        <v>82</v>
      </c>
      <c r="D51" s="9"/>
      <c r="E51" s="26">
        <f t="shared" si="0"/>
        <v>17806.7</v>
      </c>
      <c r="F51" s="27">
        <v>1.1200000000000001</v>
      </c>
      <c r="G51" s="28">
        <f t="shared" ref="G51:G55" si="5">G$8</f>
        <v>0.86752099999999999</v>
      </c>
      <c r="H51" s="28">
        <f t="shared" si="4"/>
        <v>1.4</v>
      </c>
      <c r="I51" s="28">
        <v>1</v>
      </c>
      <c r="J51" s="28">
        <f t="shared" si="2"/>
        <v>1.214529</v>
      </c>
      <c r="K51" s="42">
        <f t="shared" si="3"/>
        <v>24221.96</v>
      </c>
    </row>
    <row r="52" spans="1:11" s="29" customFormat="1" ht="15.75">
      <c r="A52" s="49"/>
      <c r="B52" s="49"/>
      <c r="C52" s="49"/>
      <c r="D52" s="9">
        <v>4</v>
      </c>
      <c r="E52" s="26">
        <f t="shared" si="0"/>
        <v>17806.7</v>
      </c>
      <c r="F52" s="27">
        <v>1.1200000000000001</v>
      </c>
      <c r="G52" s="28">
        <f t="shared" si="5"/>
        <v>0.86752099999999999</v>
      </c>
      <c r="H52" s="28">
        <f t="shared" si="4"/>
        <v>1.4</v>
      </c>
      <c r="I52" s="28">
        <v>1.02</v>
      </c>
      <c r="J52" s="28">
        <f t="shared" si="2"/>
        <v>1.23882</v>
      </c>
      <c r="K52" s="42">
        <f t="shared" si="3"/>
        <v>24706.41</v>
      </c>
    </row>
    <row r="53" spans="1:11" s="29" customFormat="1" ht="15.75">
      <c r="A53" s="50"/>
      <c r="B53" s="50"/>
      <c r="C53" s="50"/>
      <c r="D53" s="9">
        <v>5</v>
      </c>
      <c r="E53" s="26">
        <f t="shared" si="0"/>
        <v>17806.7</v>
      </c>
      <c r="F53" s="27">
        <v>1.1200000000000001</v>
      </c>
      <c r="G53" s="28">
        <f t="shared" si="5"/>
        <v>0.86752099999999999</v>
      </c>
      <c r="H53" s="28">
        <f t="shared" si="4"/>
        <v>1.4</v>
      </c>
      <c r="I53" s="28">
        <v>1.02</v>
      </c>
      <c r="J53" s="28">
        <f t="shared" si="2"/>
        <v>1.23882</v>
      </c>
      <c r="K53" s="42">
        <f t="shared" si="3"/>
        <v>24706.41</v>
      </c>
    </row>
    <row r="54" spans="1:11" s="29" customFormat="1" ht="15.75">
      <c r="A54" s="1">
        <v>71</v>
      </c>
      <c r="B54" s="1" t="s">
        <v>87</v>
      </c>
      <c r="C54" s="6" t="s">
        <v>82</v>
      </c>
      <c r="D54" s="9"/>
      <c r="E54" s="26">
        <f t="shared" si="0"/>
        <v>17806.7</v>
      </c>
      <c r="F54" s="27">
        <v>2.0099999999999998</v>
      </c>
      <c r="G54" s="28">
        <v>1</v>
      </c>
      <c r="H54" s="28">
        <f t="shared" si="4"/>
        <v>1.4</v>
      </c>
      <c r="I54" s="28">
        <v>1</v>
      </c>
      <c r="J54" s="28">
        <f t="shared" si="2"/>
        <v>1.4</v>
      </c>
      <c r="K54" s="42">
        <f t="shared" si="3"/>
        <v>50108.05</v>
      </c>
    </row>
    <row r="55" spans="1:11" s="29" customFormat="1" ht="15.75">
      <c r="A55" s="1">
        <v>72</v>
      </c>
      <c r="B55" s="1" t="s">
        <v>88</v>
      </c>
      <c r="C55" s="6" t="s">
        <v>82</v>
      </c>
      <c r="D55" s="9"/>
      <c r="E55" s="26">
        <f t="shared" si="0"/>
        <v>17806.7</v>
      </c>
      <c r="F55" s="27">
        <v>1.42</v>
      </c>
      <c r="G55" s="28">
        <f t="shared" si="5"/>
        <v>0.86752099999999999</v>
      </c>
      <c r="H55" s="28">
        <f t="shared" si="4"/>
        <v>1.4</v>
      </c>
      <c r="I55" s="28">
        <v>1</v>
      </c>
      <c r="J55" s="28">
        <f t="shared" si="2"/>
        <v>1.214529</v>
      </c>
      <c r="K55" s="42">
        <f t="shared" si="3"/>
        <v>30709.99</v>
      </c>
    </row>
    <row r="56" spans="1:11" s="29" customFormat="1" ht="15.75">
      <c r="A56" s="1">
        <v>73</v>
      </c>
      <c r="B56" s="1" t="s">
        <v>89</v>
      </c>
      <c r="C56" s="6" t="s">
        <v>82</v>
      </c>
      <c r="D56" s="9"/>
      <c r="E56" s="26">
        <f t="shared" si="0"/>
        <v>17806.7</v>
      </c>
      <c r="F56" s="27">
        <v>2.38</v>
      </c>
      <c r="G56" s="28">
        <v>1</v>
      </c>
      <c r="H56" s="28">
        <f t="shared" si="4"/>
        <v>1.4</v>
      </c>
      <c r="I56" s="28">
        <v>1</v>
      </c>
      <c r="J56" s="28">
        <f t="shared" si="2"/>
        <v>1.4</v>
      </c>
      <c r="K56" s="42">
        <f t="shared" si="3"/>
        <v>59331.92</v>
      </c>
    </row>
    <row r="57" spans="1:11" s="29" customFormat="1" ht="15.75">
      <c r="A57" s="1">
        <v>77</v>
      </c>
      <c r="B57" s="1" t="s">
        <v>95</v>
      </c>
      <c r="C57" s="6" t="s">
        <v>94</v>
      </c>
      <c r="D57" s="9"/>
      <c r="E57" s="26">
        <f t="shared" si="0"/>
        <v>17806.7</v>
      </c>
      <c r="F57" s="27">
        <v>0.98</v>
      </c>
      <c r="G57" s="28">
        <f t="shared" ref="G57:H83" si="6">G$8</f>
        <v>0.86752099999999999</v>
      </c>
      <c r="H57" s="28">
        <f t="shared" si="6"/>
        <v>1.4</v>
      </c>
      <c r="I57" s="28">
        <v>1</v>
      </c>
      <c r="J57" s="28">
        <f t="shared" si="2"/>
        <v>1.214529</v>
      </c>
      <c r="K57" s="42">
        <f t="shared" si="3"/>
        <v>21194.22</v>
      </c>
    </row>
    <row r="58" spans="1:11" s="29" customFormat="1" ht="15.75">
      <c r="A58" s="1">
        <v>78</v>
      </c>
      <c r="B58" s="1" t="s">
        <v>96</v>
      </c>
      <c r="C58" s="6" t="s">
        <v>94</v>
      </c>
      <c r="D58" s="9"/>
      <c r="E58" s="26">
        <f t="shared" si="0"/>
        <v>17806.7</v>
      </c>
      <c r="F58" s="27">
        <v>1.55</v>
      </c>
      <c r="G58" s="28">
        <f t="shared" si="6"/>
        <v>0.86752099999999999</v>
      </c>
      <c r="H58" s="28">
        <f t="shared" si="6"/>
        <v>1.4</v>
      </c>
      <c r="I58" s="28">
        <v>1</v>
      </c>
      <c r="J58" s="28">
        <f t="shared" si="2"/>
        <v>1.214529</v>
      </c>
      <c r="K58" s="42">
        <f t="shared" si="3"/>
        <v>33521.47</v>
      </c>
    </row>
    <row r="59" spans="1:11" s="29" customFormat="1" ht="15.75">
      <c r="A59" s="1">
        <v>79</v>
      </c>
      <c r="B59" s="1" t="s">
        <v>97</v>
      </c>
      <c r="C59" s="6" t="s">
        <v>94</v>
      </c>
      <c r="D59" s="9"/>
      <c r="E59" s="26">
        <f t="shared" si="0"/>
        <v>17806.7</v>
      </c>
      <c r="F59" s="27">
        <v>0.84</v>
      </c>
      <c r="G59" s="28">
        <f t="shared" si="6"/>
        <v>0.86752099999999999</v>
      </c>
      <c r="H59" s="28">
        <f t="shared" si="6"/>
        <v>1.4</v>
      </c>
      <c r="I59" s="28">
        <v>1</v>
      </c>
      <c r="J59" s="28">
        <f t="shared" si="2"/>
        <v>1.214529</v>
      </c>
      <c r="K59" s="42">
        <f t="shared" si="3"/>
        <v>18166.47</v>
      </c>
    </row>
    <row r="60" spans="1:11" s="29" customFormat="1" ht="15.75">
      <c r="A60" s="51">
        <v>80</v>
      </c>
      <c r="B60" s="51" t="s">
        <v>98</v>
      </c>
      <c r="C60" s="48" t="s">
        <v>94</v>
      </c>
      <c r="D60" s="9"/>
      <c r="E60" s="26">
        <f t="shared" si="0"/>
        <v>17806.7</v>
      </c>
      <c r="F60" s="27">
        <v>1.33</v>
      </c>
      <c r="G60" s="28">
        <f t="shared" si="6"/>
        <v>0.86752099999999999</v>
      </c>
      <c r="H60" s="28">
        <f t="shared" si="6"/>
        <v>1.4</v>
      </c>
      <c r="I60" s="28">
        <v>1</v>
      </c>
      <c r="J60" s="28">
        <f t="shared" si="2"/>
        <v>1.214529</v>
      </c>
      <c r="K60" s="42">
        <f t="shared" si="3"/>
        <v>28763.58</v>
      </c>
    </row>
    <row r="61" spans="1:11" s="29" customFormat="1" ht="15.75">
      <c r="A61" s="50"/>
      <c r="B61" s="50"/>
      <c r="C61" s="50"/>
      <c r="D61" s="9">
        <v>6</v>
      </c>
      <c r="E61" s="26">
        <f t="shared" si="0"/>
        <v>17806.7</v>
      </c>
      <c r="F61" s="27">
        <v>1.33</v>
      </c>
      <c r="G61" s="28">
        <f t="shared" si="6"/>
        <v>0.86752099999999999</v>
      </c>
      <c r="H61" s="28">
        <f t="shared" si="6"/>
        <v>1.4</v>
      </c>
      <c r="I61" s="28">
        <v>1.1000000000000001</v>
      </c>
      <c r="J61" s="28">
        <f t="shared" si="2"/>
        <v>1.335982</v>
      </c>
      <c r="K61" s="42">
        <f t="shared" si="3"/>
        <v>31639.94</v>
      </c>
    </row>
    <row r="62" spans="1:11" s="29" customFormat="1" ht="15.75">
      <c r="A62" s="51">
        <v>81</v>
      </c>
      <c r="B62" s="51" t="s">
        <v>99</v>
      </c>
      <c r="C62" s="48" t="s">
        <v>94</v>
      </c>
      <c r="D62" s="9"/>
      <c r="E62" s="26">
        <f t="shared" si="0"/>
        <v>17806.7</v>
      </c>
      <c r="F62" s="27">
        <v>0.96</v>
      </c>
      <c r="G62" s="28">
        <f t="shared" si="6"/>
        <v>0.86752099999999999</v>
      </c>
      <c r="H62" s="28">
        <f t="shared" si="6"/>
        <v>1.4</v>
      </c>
      <c r="I62" s="28">
        <v>1</v>
      </c>
      <c r="J62" s="28">
        <f t="shared" si="2"/>
        <v>1.214529</v>
      </c>
      <c r="K62" s="42">
        <f t="shared" si="3"/>
        <v>20761.68</v>
      </c>
    </row>
    <row r="63" spans="1:11" s="29" customFormat="1" ht="15.75">
      <c r="A63" s="52"/>
      <c r="B63" s="52"/>
      <c r="C63" s="52"/>
      <c r="D63" s="9">
        <v>3</v>
      </c>
      <c r="E63" s="26">
        <f t="shared" si="0"/>
        <v>17806.7</v>
      </c>
      <c r="F63" s="27">
        <v>0.96</v>
      </c>
      <c r="G63" s="28">
        <f t="shared" si="6"/>
        <v>0.86752099999999999</v>
      </c>
      <c r="H63" s="28">
        <f t="shared" si="6"/>
        <v>1.4</v>
      </c>
      <c r="I63" s="28">
        <v>1.05</v>
      </c>
      <c r="J63" s="28">
        <f t="shared" si="2"/>
        <v>1.2752559999999999</v>
      </c>
      <c r="K63" s="42">
        <f t="shared" si="3"/>
        <v>21799.78</v>
      </c>
    </row>
    <row r="64" spans="1:11" s="29" customFormat="1" ht="15.75">
      <c r="A64" s="52"/>
      <c r="B64" s="52"/>
      <c r="C64" s="52"/>
      <c r="D64" s="9">
        <v>4</v>
      </c>
      <c r="E64" s="26">
        <f t="shared" si="0"/>
        <v>17806.7</v>
      </c>
      <c r="F64" s="27">
        <v>0.96</v>
      </c>
      <c r="G64" s="28">
        <f t="shared" si="6"/>
        <v>0.86752099999999999</v>
      </c>
      <c r="H64" s="28">
        <f t="shared" si="6"/>
        <v>1.4</v>
      </c>
      <c r="I64" s="28">
        <v>1.02</v>
      </c>
      <c r="J64" s="28">
        <f t="shared" si="2"/>
        <v>1.23882</v>
      </c>
      <c r="K64" s="42">
        <f t="shared" si="3"/>
        <v>21176.92</v>
      </c>
    </row>
    <row r="65" spans="1:11" s="29" customFormat="1" ht="15.75">
      <c r="A65" s="53"/>
      <c r="B65" s="53"/>
      <c r="C65" s="53"/>
      <c r="D65" s="9">
        <v>5</v>
      </c>
      <c r="E65" s="26">
        <f t="shared" si="0"/>
        <v>17806.7</v>
      </c>
      <c r="F65" s="27">
        <v>0.96</v>
      </c>
      <c r="G65" s="28">
        <f t="shared" si="6"/>
        <v>0.86752099999999999</v>
      </c>
      <c r="H65" s="28">
        <f t="shared" si="6"/>
        <v>1.4</v>
      </c>
      <c r="I65" s="28">
        <v>1.02</v>
      </c>
      <c r="J65" s="28">
        <f t="shared" si="2"/>
        <v>1.23882</v>
      </c>
      <c r="K65" s="42">
        <f t="shared" si="3"/>
        <v>21176.92</v>
      </c>
    </row>
    <row r="66" spans="1:11" s="29" customFormat="1" ht="15.75">
      <c r="A66" s="1">
        <v>82</v>
      </c>
      <c r="B66" s="1" t="s">
        <v>100</v>
      </c>
      <c r="C66" s="6" t="s">
        <v>94</v>
      </c>
      <c r="D66" s="9"/>
      <c r="E66" s="26">
        <f t="shared" si="0"/>
        <v>17806.7</v>
      </c>
      <c r="F66" s="27">
        <v>2.0099999999999998</v>
      </c>
      <c r="G66" s="28">
        <f t="shared" si="6"/>
        <v>0.86752099999999999</v>
      </c>
      <c r="H66" s="28">
        <f t="shared" si="6"/>
        <v>1.4</v>
      </c>
      <c r="I66" s="28">
        <v>1</v>
      </c>
      <c r="J66" s="28">
        <f t="shared" si="2"/>
        <v>1.214529</v>
      </c>
      <c r="K66" s="42">
        <f t="shared" si="3"/>
        <v>43469.77</v>
      </c>
    </row>
    <row r="67" spans="1:11" s="29" customFormat="1" ht="15.75">
      <c r="A67" s="51">
        <v>83</v>
      </c>
      <c r="B67" s="51" t="s">
        <v>101</v>
      </c>
      <c r="C67" s="48" t="s">
        <v>94</v>
      </c>
      <c r="D67" s="9"/>
      <c r="E67" s="26">
        <f t="shared" si="0"/>
        <v>17806.7</v>
      </c>
      <c r="F67" s="27">
        <v>1.02</v>
      </c>
      <c r="G67" s="28">
        <f t="shared" si="6"/>
        <v>0.86752099999999999</v>
      </c>
      <c r="H67" s="28">
        <f t="shared" si="6"/>
        <v>1.4</v>
      </c>
      <c r="I67" s="28">
        <v>1</v>
      </c>
      <c r="J67" s="28">
        <f t="shared" si="2"/>
        <v>1.214529</v>
      </c>
      <c r="K67" s="42">
        <f t="shared" si="3"/>
        <v>22059.29</v>
      </c>
    </row>
    <row r="68" spans="1:11" s="29" customFormat="1" ht="15.75">
      <c r="A68" s="52"/>
      <c r="B68" s="52"/>
      <c r="C68" s="52"/>
      <c r="D68" s="9">
        <v>3</v>
      </c>
      <c r="E68" s="26">
        <f t="shared" si="0"/>
        <v>17806.7</v>
      </c>
      <c r="F68" s="27">
        <v>1.02</v>
      </c>
      <c r="G68" s="28">
        <f t="shared" si="6"/>
        <v>0.86752099999999999</v>
      </c>
      <c r="H68" s="28">
        <f t="shared" si="6"/>
        <v>1.4</v>
      </c>
      <c r="I68" s="28">
        <v>1.05</v>
      </c>
      <c r="J68" s="28">
        <f t="shared" si="2"/>
        <v>1.2752559999999999</v>
      </c>
      <c r="K68" s="42">
        <f t="shared" si="3"/>
        <v>23162.26</v>
      </c>
    </row>
    <row r="69" spans="1:11" s="29" customFormat="1" ht="15.75">
      <c r="A69" s="52"/>
      <c r="B69" s="52"/>
      <c r="C69" s="52"/>
      <c r="D69" s="9">
        <v>4</v>
      </c>
      <c r="E69" s="26">
        <f t="shared" si="0"/>
        <v>17806.7</v>
      </c>
      <c r="F69" s="27">
        <v>1.02</v>
      </c>
      <c r="G69" s="28">
        <f t="shared" si="6"/>
        <v>0.86752099999999999</v>
      </c>
      <c r="H69" s="28">
        <f t="shared" si="6"/>
        <v>1.4</v>
      </c>
      <c r="I69" s="28">
        <v>1.02</v>
      </c>
      <c r="J69" s="28">
        <f t="shared" si="2"/>
        <v>1.23882</v>
      </c>
      <c r="K69" s="42">
        <f t="shared" si="3"/>
        <v>22500.48</v>
      </c>
    </row>
    <row r="70" spans="1:11" s="29" customFormat="1" ht="15.75">
      <c r="A70" s="53"/>
      <c r="B70" s="53"/>
      <c r="C70" s="53"/>
      <c r="D70" s="9">
        <v>5</v>
      </c>
      <c r="E70" s="26">
        <f t="shared" si="0"/>
        <v>17806.7</v>
      </c>
      <c r="F70" s="27">
        <v>1.02</v>
      </c>
      <c r="G70" s="28">
        <f t="shared" si="6"/>
        <v>0.86752099999999999</v>
      </c>
      <c r="H70" s="28">
        <f t="shared" si="6"/>
        <v>1.4</v>
      </c>
      <c r="I70" s="28">
        <v>1.02</v>
      </c>
      <c r="J70" s="28">
        <f t="shared" si="2"/>
        <v>1.23882</v>
      </c>
      <c r="K70" s="42">
        <f t="shared" si="3"/>
        <v>22500.48</v>
      </c>
    </row>
    <row r="71" spans="1:11" s="29" customFormat="1" ht="15.75">
      <c r="A71" s="1">
        <v>84</v>
      </c>
      <c r="B71" s="1" t="s">
        <v>102</v>
      </c>
      <c r="C71" s="6" t="s">
        <v>94</v>
      </c>
      <c r="D71" s="9"/>
      <c r="E71" s="26">
        <f t="shared" si="0"/>
        <v>17806.7</v>
      </c>
      <c r="F71" s="27">
        <v>1.95</v>
      </c>
      <c r="G71" s="28">
        <f t="shared" si="6"/>
        <v>0.86752099999999999</v>
      </c>
      <c r="H71" s="28">
        <v>0</v>
      </c>
      <c r="I71" s="28">
        <v>1</v>
      </c>
      <c r="J71" s="28">
        <f>ROUND(G71*I71,6)</f>
        <v>0.86752099999999999</v>
      </c>
      <c r="K71" s="42">
        <f t="shared" si="3"/>
        <v>30122.99</v>
      </c>
    </row>
    <row r="72" spans="1:11" s="29" customFormat="1" ht="15.75">
      <c r="A72" s="51">
        <v>85</v>
      </c>
      <c r="B72" s="51" t="s">
        <v>103</v>
      </c>
      <c r="C72" s="48" t="s">
        <v>94</v>
      </c>
      <c r="D72" s="9"/>
      <c r="E72" s="26">
        <f t="shared" si="0"/>
        <v>17806.7</v>
      </c>
      <c r="F72" s="27">
        <v>0.74</v>
      </c>
      <c r="G72" s="28">
        <v>1.4</v>
      </c>
      <c r="H72" s="28">
        <f t="shared" si="6"/>
        <v>1.4</v>
      </c>
      <c r="I72" s="28">
        <v>1</v>
      </c>
      <c r="J72" s="28">
        <f t="shared" si="2"/>
        <v>1.96</v>
      </c>
      <c r="K72" s="42">
        <f t="shared" si="3"/>
        <v>25826.84</v>
      </c>
    </row>
    <row r="73" spans="1:11" s="29" customFormat="1" ht="15.75">
      <c r="A73" s="52"/>
      <c r="B73" s="52"/>
      <c r="C73" s="52"/>
      <c r="D73" s="9">
        <v>1</v>
      </c>
      <c r="E73" s="26">
        <f t="shared" ref="E73:E136" si="7">E$8</f>
        <v>17806.7</v>
      </c>
      <c r="F73" s="27">
        <v>0.74</v>
      </c>
      <c r="G73" s="28">
        <v>1.4</v>
      </c>
      <c r="H73" s="28">
        <f t="shared" si="6"/>
        <v>1.4</v>
      </c>
      <c r="I73" s="28">
        <v>1.1000000000000001</v>
      </c>
      <c r="J73" s="28">
        <f t="shared" ref="J73:J136" si="8">ROUND(G73*H73*I73,6)</f>
        <v>2.1560000000000001</v>
      </c>
      <c r="K73" s="42">
        <f t="shared" ref="K73:K136" si="9">ROUND(E73*F73*J73,2)</f>
        <v>28409.52</v>
      </c>
    </row>
    <row r="74" spans="1:11" s="29" customFormat="1" ht="15.75">
      <c r="A74" s="52"/>
      <c r="B74" s="52"/>
      <c r="C74" s="52"/>
      <c r="D74" s="9">
        <v>2</v>
      </c>
      <c r="E74" s="26">
        <f t="shared" si="7"/>
        <v>17806.7</v>
      </c>
      <c r="F74" s="27">
        <v>0.74</v>
      </c>
      <c r="G74" s="28">
        <v>1.4</v>
      </c>
      <c r="H74" s="28">
        <f t="shared" si="6"/>
        <v>1.4</v>
      </c>
      <c r="I74" s="28">
        <v>1.1000000000000001</v>
      </c>
      <c r="J74" s="28">
        <f t="shared" si="8"/>
        <v>2.1560000000000001</v>
      </c>
      <c r="K74" s="42">
        <f t="shared" si="9"/>
        <v>28409.52</v>
      </c>
    </row>
    <row r="75" spans="1:11" s="29" customFormat="1" ht="15.75">
      <c r="A75" s="52"/>
      <c r="B75" s="52"/>
      <c r="C75" s="52"/>
      <c r="D75" s="9">
        <v>3</v>
      </c>
      <c r="E75" s="26">
        <f t="shared" si="7"/>
        <v>17806.7</v>
      </c>
      <c r="F75" s="27">
        <v>0.74</v>
      </c>
      <c r="G75" s="28">
        <v>1.4</v>
      </c>
      <c r="H75" s="28">
        <f t="shared" si="6"/>
        <v>1.4</v>
      </c>
      <c r="I75" s="28">
        <v>1.05</v>
      </c>
      <c r="J75" s="28">
        <f t="shared" si="8"/>
        <v>2.0579999999999998</v>
      </c>
      <c r="K75" s="42">
        <f t="shared" si="9"/>
        <v>27118.18</v>
      </c>
    </row>
    <row r="76" spans="1:11" s="29" customFormat="1" ht="15.75">
      <c r="A76" s="52"/>
      <c r="B76" s="52"/>
      <c r="C76" s="52"/>
      <c r="D76" s="9">
        <v>4</v>
      </c>
      <c r="E76" s="26">
        <f t="shared" si="7"/>
        <v>17806.7</v>
      </c>
      <c r="F76" s="27">
        <v>0.74</v>
      </c>
      <c r="G76" s="28">
        <v>1.4</v>
      </c>
      <c r="H76" s="28">
        <f t="shared" si="6"/>
        <v>1.4</v>
      </c>
      <c r="I76" s="28">
        <v>1.02</v>
      </c>
      <c r="J76" s="28">
        <f t="shared" si="8"/>
        <v>1.9992000000000001</v>
      </c>
      <c r="K76" s="42">
        <f t="shared" si="9"/>
        <v>26343.37</v>
      </c>
    </row>
    <row r="77" spans="1:11" s="29" customFormat="1" ht="15.75">
      <c r="A77" s="53"/>
      <c r="B77" s="53"/>
      <c r="C77" s="53"/>
      <c r="D77" s="9">
        <v>5</v>
      </c>
      <c r="E77" s="26">
        <f t="shared" si="7"/>
        <v>17806.7</v>
      </c>
      <c r="F77" s="27">
        <v>0.74</v>
      </c>
      <c r="G77" s="28">
        <v>1.4</v>
      </c>
      <c r="H77" s="28">
        <f t="shared" si="6"/>
        <v>1.4</v>
      </c>
      <c r="I77" s="28">
        <v>1.02</v>
      </c>
      <c r="J77" s="28">
        <f t="shared" si="8"/>
        <v>1.9992000000000001</v>
      </c>
      <c r="K77" s="42">
        <f t="shared" si="9"/>
        <v>26343.37</v>
      </c>
    </row>
    <row r="78" spans="1:11" s="29" customFormat="1" ht="15.75">
      <c r="A78" s="51">
        <v>86</v>
      </c>
      <c r="B78" s="51" t="s">
        <v>104</v>
      </c>
      <c r="C78" s="48" t="s">
        <v>94</v>
      </c>
      <c r="D78" s="9"/>
      <c r="E78" s="26">
        <f t="shared" si="7"/>
        <v>17806.7</v>
      </c>
      <c r="F78" s="27">
        <v>0.99</v>
      </c>
      <c r="G78" s="28">
        <f t="shared" si="6"/>
        <v>0.86752099999999999</v>
      </c>
      <c r="H78" s="28">
        <f t="shared" si="6"/>
        <v>1.4</v>
      </c>
      <c r="I78" s="28">
        <v>1</v>
      </c>
      <c r="J78" s="28">
        <f t="shared" si="8"/>
        <v>1.214529</v>
      </c>
      <c r="K78" s="42">
        <f t="shared" si="9"/>
        <v>21410.49</v>
      </c>
    </row>
    <row r="79" spans="1:11" s="29" customFormat="1" ht="15.75">
      <c r="A79" s="52"/>
      <c r="B79" s="52"/>
      <c r="C79" s="52"/>
      <c r="D79" s="9">
        <v>3</v>
      </c>
      <c r="E79" s="26">
        <f t="shared" si="7"/>
        <v>17806.7</v>
      </c>
      <c r="F79" s="27">
        <v>0.99</v>
      </c>
      <c r="G79" s="28">
        <f t="shared" si="6"/>
        <v>0.86752099999999999</v>
      </c>
      <c r="H79" s="28">
        <f t="shared" si="6"/>
        <v>1.4</v>
      </c>
      <c r="I79" s="28">
        <v>1.05</v>
      </c>
      <c r="J79" s="28">
        <f t="shared" si="8"/>
        <v>1.2752559999999999</v>
      </c>
      <c r="K79" s="42">
        <f t="shared" si="9"/>
        <v>22481.02</v>
      </c>
    </row>
    <row r="80" spans="1:11" s="29" customFormat="1" ht="15.75">
      <c r="A80" s="52"/>
      <c r="B80" s="52"/>
      <c r="C80" s="52"/>
      <c r="D80" s="9">
        <v>4</v>
      </c>
      <c r="E80" s="26">
        <f t="shared" si="7"/>
        <v>17806.7</v>
      </c>
      <c r="F80" s="27">
        <v>0.99</v>
      </c>
      <c r="G80" s="28">
        <f t="shared" si="6"/>
        <v>0.86752099999999999</v>
      </c>
      <c r="H80" s="28">
        <f t="shared" si="6"/>
        <v>1.4</v>
      </c>
      <c r="I80" s="28">
        <v>1.02</v>
      </c>
      <c r="J80" s="28">
        <f t="shared" si="8"/>
        <v>1.23882</v>
      </c>
      <c r="K80" s="42">
        <f t="shared" si="9"/>
        <v>21838.7</v>
      </c>
    </row>
    <row r="81" spans="1:11" s="29" customFormat="1" ht="15.75">
      <c r="A81" s="53"/>
      <c r="B81" s="53"/>
      <c r="C81" s="53"/>
      <c r="D81" s="9">
        <v>5</v>
      </c>
      <c r="E81" s="26">
        <f t="shared" si="7"/>
        <v>17806.7</v>
      </c>
      <c r="F81" s="27">
        <v>0.99</v>
      </c>
      <c r="G81" s="28">
        <f t="shared" si="6"/>
        <v>0.86752099999999999</v>
      </c>
      <c r="H81" s="28">
        <f t="shared" si="6"/>
        <v>1.4</v>
      </c>
      <c r="I81" s="28">
        <v>1.02</v>
      </c>
      <c r="J81" s="28">
        <f t="shared" si="8"/>
        <v>1.23882</v>
      </c>
      <c r="K81" s="42">
        <f t="shared" si="9"/>
        <v>21838.7</v>
      </c>
    </row>
    <row r="82" spans="1:11" s="29" customFormat="1" ht="15.75">
      <c r="A82" s="51">
        <v>87</v>
      </c>
      <c r="B82" s="51" t="s">
        <v>105</v>
      </c>
      <c r="C82" s="48" t="s">
        <v>94</v>
      </c>
      <c r="D82" s="9"/>
      <c r="E82" s="26">
        <f t="shared" si="7"/>
        <v>17806.7</v>
      </c>
      <c r="F82" s="27">
        <v>1.1499999999999999</v>
      </c>
      <c r="G82" s="28">
        <v>1.4</v>
      </c>
      <c r="H82" s="28">
        <f t="shared" si="6"/>
        <v>1.4</v>
      </c>
      <c r="I82" s="28">
        <v>1</v>
      </c>
      <c r="J82" s="28">
        <f t="shared" si="8"/>
        <v>1.96</v>
      </c>
      <c r="K82" s="42">
        <f t="shared" si="9"/>
        <v>40136.300000000003</v>
      </c>
    </row>
    <row r="83" spans="1:11" s="29" customFormat="1" ht="15.75">
      <c r="A83" s="49"/>
      <c r="B83" s="49"/>
      <c r="C83" s="49"/>
      <c r="D83" s="9">
        <v>4</v>
      </c>
      <c r="E83" s="26">
        <f t="shared" si="7"/>
        <v>17806.7</v>
      </c>
      <c r="F83" s="27">
        <v>1.1499999999999999</v>
      </c>
      <c r="G83" s="28">
        <v>1.4</v>
      </c>
      <c r="H83" s="28">
        <f t="shared" si="6"/>
        <v>1.4</v>
      </c>
      <c r="I83" s="28">
        <v>1.02</v>
      </c>
      <c r="J83" s="28">
        <f t="shared" si="8"/>
        <v>1.9992000000000001</v>
      </c>
      <c r="K83" s="42">
        <f t="shared" si="9"/>
        <v>40939.03</v>
      </c>
    </row>
    <row r="84" spans="1:11" s="29" customFormat="1" ht="15.75">
      <c r="A84" s="50"/>
      <c r="B84" s="50"/>
      <c r="C84" s="50"/>
      <c r="D84" s="9">
        <v>5</v>
      </c>
      <c r="E84" s="26">
        <f t="shared" si="7"/>
        <v>17806.7</v>
      </c>
      <c r="F84" s="27">
        <v>1.1499999999999999</v>
      </c>
      <c r="G84" s="28">
        <v>1.4</v>
      </c>
      <c r="H84" s="28">
        <f t="shared" ref="H84" si="10">H$8</f>
        <v>1.4</v>
      </c>
      <c r="I84" s="28">
        <v>1.02</v>
      </c>
      <c r="J84" s="28">
        <f t="shared" si="8"/>
        <v>1.9992000000000001</v>
      </c>
      <c r="K84" s="42">
        <f t="shared" si="9"/>
        <v>40939.03</v>
      </c>
    </row>
    <row r="85" spans="1:11" s="29" customFormat="1" ht="15.75">
      <c r="A85" s="51">
        <v>88</v>
      </c>
      <c r="B85" s="51" t="s">
        <v>106</v>
      </c>
      <c r="C85" s="48" t="s">
        <v>94</v>
      </c>
      <c r="D85" s="9"/>
      <c r="E85" s="26">
        <f t="shared" si="7"/>
        <v>17806.7</v>
      </c>
      <c r="F85" s="27">
        <v>2.82</v>
      </c>
      <c r="G85" s="28">
        <f t="shared" ref="G85:H100" si="11">G$8</f>
        <v>0.86752099999999999</v>
      </c>
      <c r="H85" s="28">
        <f t="shared" si="11"/>
        <v>1.4</v>
      </c>
      <c r="I85" s="28">
        <v>1</v>
      </c>
      <c r="J85" s="28">
        <f t="shared" si="8"/>
        <v>1.214529</v>
      </c>
      <c r="K85" s="42">
        <f t="shared" si="9"/>
        <v>60987.44</v>
      </c>
    </row>
    <row r="86" spans="1:11" s="29" customFormat="1" ht="15.75">
      <c r="A86" s="49"/>
      <c r="B86" s="49"/>
      <c r="C86" s="49"/>
      <c r="D86" s="9">
        <v>4</v>
      </c>
      <c r="E86" s="26">
        <f t="shared" si="7"/>
        <v>17806.7</v>
      </c>
      <c r="F86" s="27">
        <v>2.82</v>
      </c>
      <c r="G86" s="28">
        <f t="shared" si="11"/>
        <v>0.86752099999999999</v>
      </c>
      <c r="H86" s="28">
        <f t="shared" si="11"/>
        <v>1.4</v>
      </c>
      <c r="I86" s="28">
        <v>1.02</v>
      </c>
      <c r="J86" s="28">
        <f t="shared" si="8"/>
        <v>1.23882</v>
      </c>
      <c r="K86" s="42">
        <f t="shared" si="9"/>
        <v>62207.21</v>
      </c>
    </row>
    <row r="87" spans="1:11" s="29" customFormat="1" ht="15.75">
      <c r="A87" s="50"/>
      <c r="B87" s="50"/>
      <c r="C87" s="50"/>
      <c r="D87" s="9">
        <v>5</v>
      </c>
      <c r="E87" s="26">
        <f t="shared" si="7"/>
        <v>17806.7</v>
      </c>
      <c r="F87" s="27">
        <v>2.82</v>
      </c>
      <c r="G87" s="28">
        <f t="shared" si="11"/>
        <v>0.86752099999999999</v>
      </c>
      <c r="H87" s="28">
        <f t="shared" si="11"/>
        <v>1.4</v>
      </c>
      <c r="I87" s="28">
        <v>1.02</v>
      </c>
      <c r="J87" s="28">
        <f t="shared" si="8"/>
        <v>1.23882</v>
      </c>
      <c r="K87" s="42">
        <f t="shared" si="9"/>
        <v>62207.21</v>
      </c>
    </row>
    <row r="88" spans="1:11" s="29" customFormat="1" ht="15.75">
      <c r="A88" s="51">
        <v>89</v>
      </c>
      <c r="B88" s="51" t="s">
        <v>107</v>
      </c>
      <c r="C88" s="48" t="s">
        <v>94</v>
      </c>
      <c r="D88" s="9"/>
      <c r="E88" s="26">
        <f t="shared" si="7"/>
        <v>17806.7</v>
      </c>
      <c r="F88" s="27">
        <v>2.52</v>
      </c>
      <c r="G88" s="28">
        <v>1.4</v>
      </c>
      <c r="H88" s="28">
        <f t="shared" si="11"/>
        <v>1.4</v>
      </c>
      <c r="I88" s="28">
        <v>1</v>
      </c>
      <c r="J88" s="28">
        <f t="shared" si="8"/>
        <v>1.96</v>
      </c>
      <c r="K88" s="42">
        <f t="shared" si="9"/>
        <v>87950.85</v>
      </c>
    </row>
    <row r="89" spans="1:11" s="29" customFormat="1" ht="15.75">
      <c r="A89" s="49"/>
      <c r="B89" s="49"/>
      <c r="C89" s="49"/>
      <c r="D89" s="9">
        <v>4</v>
      </c>
      <c r="E89" s="26">
        <f t="shared" si="7"/>
        <v>17806.7</v>
      </c>
      <c r="F89" s="27">
        <v>2.52</v>
      </c>
      <c r="G89" s="28">
        <v>1.4</v>
      </c>
      <c r="H89" s="28">
        <f t="shared" si="11"/>
        <v>1.4</v>
      </c>
      <c r="I89" s="28">
        <v>1.02</v>
      </c>
      <c r="J89" s="28">
        <f t="shared" si="8"/>
        <v>1.9992000000000001</v>
      </c>
      <c r="K89" s="42">
        <f t="shared" si="9"/>
        <v>89709.87</v>
      </c>
    </row>
    <row r="90" spans="1:11" s="29" customFormat="1" ht="15.75">
      <c r="A90" s="50"/>
      <c r="B90" s="50"/>
      <c r="C90" s="50"/>
      <c r="D90" s="9">
        <v>5</v>
      </c>
      <c r="E90" s="26">
        <f t="shared" si="7"/>
        <v>17806.7</v>
      </c>
      <c r="F90" s="27">
        <v>2.52</v>
      </c>
      <c r="G90" s="28">
        <v>1.4</v>
      </c>
      <c r="H90" s="28">
        <f t="shared" si="11"/>
        <v>1.4</v>
      </c>
      <c r="I90" s="28">
        <v>1.02</v>
      </c>
      <c r="J90" s="28">
        <f t="shared" si="8"/>
        <v>1.9992000000000001</v>
      </c>
      <c r="K90" s="42">
        <f t="shared" si="9"/>
        <v>89709.87</v>
      </c>
    </row>
    <row r="91" spans="1:11" s="29" customFormat="1" ht="15.75">
      <c r="A91" s="1">
        <v>90</v>
      </c>
      <c r="B91" s="1" t="s">
        <v>108</v>
      </c>
      <c r="C91" s="6" t="s">
        <v>94</v>
      </c>
      <c r="D91" s="9"/>
      <c r="E91" s="26">
        <f t="shared" si="7"/>
        <v>17806.7</v>
      </c>
      <c r="F91" s="27">
        <v>3.12</v>
      </c>
      <c r="G91" s="28">
        <v>1</v>
      </c>
      <c r="H91" s="28">
        <f t="shared" si="11"/>
        <v>1.4</v>
      </c>
      <c r="I91" s="28">
        <v>1</v>
      </c>
      <c r="J91" s="28">
        <f t="shared" si="8"/>
        <v>1.4</v>
      </c>
      <c r="K91" s="42">
        <f t="shared" si="9"/>
        <v>77779.67</v>
      </c>
    </row>
    <row r="92" spans="1:11" s="29" customFormat="1" ht="15.75">
      <c r="A92" s="1">
        <v>91</v>
      </c>
      <c r="B92" s="1" t="s">
        <v>109</v>
      </c>
      <c r="C92" s="6" t="s">
        <v>94</v>
      </c>
      <c r="D92" s="9"/>
      <c r="E92" s="26">
        <f t="shared" si="7"/>
        <v>17806.7</v>
      </c>
      <c r="F92" s="27">
        <v>4.51</v>
      </c>
      <c r="G92" s="28">
        <v>1</v>
      </c>
      <c r="H92" s="28">
        <f t="shared" si="11"/>
        <v>1.4</v>
      </c>
      <c r="I92" s="28">
        <v>1</v>
      </c>
      <c r="J92" s="28">
        <f t="shared" si="8"/>
        <v>1.4</v>
      </c>
      <c r="K92" s="42">
        <f t="shared" si="9"/>
        <v>112431.5</v>
      </c>
    </row>
    <row r="93" spans="1:11" s="29" customFormat="1" ht="15.75">
      <c r="A93" s="51">
        <v>92</v>
      </c>
      <c r="B93" s="51" t="s">
        <v>110</v>
      </c>
      <c r="C93" s="48" t="s">
        <v>94</v>
      </c>
      <c r="D93" s="9"/>
      <c r="E93" s="26">
        <f t="shared" si="7"/>
        <v>17806.7</v>
      </c>
      <c r="F93" s="27">
        <v>0.82</v>
      </c>
      <c r="G93" s="28">
        <v>1.4</v>
      </c>
      <c r="H93" s="28">
        <f t="shared" si="11"/>
        <v>1.4</v>
      </c>
      <c r="I93" s="28">
        <v>1</v>
      </c>
      <c r="J93" s="28">
        <f t="shared" si="8"/>
        <v>1.96</v>
      </c>
      <c r="K93" s="42">
        <f t="shared" si="9"/>
        <v>28618.93</v>
      </c>
    </row>
    <row r="94" spans="1:11" s="29" customFormat="1" ht="15.75">
      <c r="A94" s="49"/>
      <c r="B94" s="49"/>
      <c r="C94" s="49"/>
      <c r="D94" s="9">
        <v>4</v>
      </c>
      <c r="E94" s="26">
        <f t="shared" si="7"/>
        <v>17806.7</v>
      </c>
      <c r="F94" s="27">
        <v>0.82</v>
      </c>
      <c r="G94" s="28">
        <v>1.4</v>
      </c>
      <c r="H94" s="28">
        <f t="shared" si="11"/>
        <v>1.4</v>
      </c>
      <c r="I94" s="28">
        <v>1.02</v>
      </c>
      <c r="J94" s="28">
        <f t="shared" si="8"/>
        <v>1.9992000000000001</v>
      </c>
      <c r="K94" s="42">
        <f t="shared" si="9"/>
        <v>29191.31</v>
      </c>
    </row>
    <row r="95" spans="1:11" s="29" customFormat="1" ht="15.75">
      <c r="A95" s="50"/>
      <c r="B95" s="50"/>
      <c r="C95" s="50"/>
      <c r="D95" s="9">
        <v>5</v>
      </c>
      <c r="E95" s="26">
        <f t="shared" si="7"/>
        <v>17806.7</v>
      </c>
      <c r="F95" s="27">
        <v>0.82</v>
      </c>
      <c r="G95" s="28">
        <v>1.4</v>
      </c>
      <c r="H95" s="28">
        <f t="shared" si="11"/>
        <v>1.4</v>
      </c>
      <c r="I95" s="28">
        <v>1.02</v>
      </c>
      <c r="J95" s="28">
        <f t="shared" si="8"/>
        <v>1.9992000000000001</v>
      </c>
      <c r="K95" s="42">
        <f t="shared" si="9"/>
        <v>29191.31</v>
      </c>
    </row>
    <row r="96" spans="1:11" s="29" customFormat="1" ht="15.75">
      <c r="A96" s="51">
        <v>112</v>
      </c>
      <c r="B96" s="51" t="s">
        <v>133</v>
      </c>
      <c r="C96" s="48" t="s">
        <v>132</v>
      </c>
      <c r="D96" s="9"/>
      <c r="E96" s="26">
        <f t="shared" si="7"/>
        <v>17806.7</v>
      </c>
      <c r="F96" s="27">
        <v>1.66</v>
      </c>
      <c r="G96" s="28">
        <f t="shared" ref="G96:H130" si="12">G$8</f>
        <v>0.86752099999999999</v>
      </c>
      <c r="H96" s="28">
        <f t="shared" si="11"/>
        <v>1.4</v>
      </c>
      <c r="I96" s="28">
        <v>1</v>
      </c>
      <c r="J96" s="28">
        <f t="shared" si="8"/>
        <v>1.214529</v>
      </c>
      <c r="K96" s="42">
        <f t="shared" si="9"/>
        <v>35900.410000000003</v>
      </c>
    </row>
    <row r="97" spans="1:11" s="29" customFormat="1" ht="15.75">
      <c r="A97" s="49"/>
      <c r="B97" s="49"/>
      <c r="C97" s="49"/>
      <c r="D97" s="9">
        <v>4</v>
      </c>
      <c r="E97" s="26">
        <f t="shared" si="7"/>
        <v>17806.7</v>
      </c>
      <c r="F97" s="27">
        <v>1.66</v>
      </c>
      <c r="G97" s="28">
        <f t="shared" si="12"/>
        <v>0.86752099999999999</v>
      </c>
      <c r="H97" s="28">
        <f t="shared" si="11"/>
        <v>1.4</v>
      </c>
      <c r="I97" s="28">
        <v>1.02</v>
      </c>
      <c r="J97" s="28">
        <f t="shared" si="8"/>
        <v>1.23882</v>
      </c>
      <c r="K97" s="42">
        <f t="shared" si="9"/>
        <v>36618.43</v>
      </c>
    </row>
    <row r="98" spans="1:11" s="29" customFormat="1" ht="15.75">
      <c r="A98" s="49"/>
      <c r="B98" s="49"/>
      <c r="C98" s="49"/>
      <c r="D98" s="9">
        <v>5</v>
      </c>
      <c r="E98" s="26">
        <f t="shared" si="7"/>
        <v>17806.7</v>
      </c>
      <c r="F98" s="27">
        <v>1.66</v>
      </c>
      <c r="G98" s="28">
        <f t="shared" si="12"/>
        <v>0.86752099999999999</v>
      </c>
      <c r="H98" s="28">
        <f t="shared" si="11"/>
        <v>1.4</v>
      </c>
      <c r="I98" s="28">
        <v>1.02</v>
      </c>
      <c r="J98" s="28">
        <f t="shared" si="8"/>
        <v>1.23882</v>
      </c>
      <c r="K98" s="42">
        <f t="shared" si="9"/>
        <v>36618.43</v>
      </c>
    </row>
    <row r="99" spans="1:11" s="29" customFormat="1" ht="15.75">
      <c r="A99" s="50"/>
      <c r="B99" s="50"/>
      <c r="C99" s="50"/>
      <c r="D99" s="9">
        <v>8</v>
      </c>
      <c r="E99" s="26">
        <f t="shared" si="7"/>
        <v>17806.7</v>
      </c>
      <c r="F99" s="27">
        <v>1.66</v>
      </c>
      <c r="G99" s="28">
        <f t="shared" si="12"/>
        <v>0.86752099999999999</v>
      </c>
      <c r="H99" s="28">
        <f t="shared" si="11"/>
        <v>1.4</v>
      </c>
      <c r="I99" s="28">
        <v>1.05</v>
      </c>
      <c r="J99" s="28">
        <f t="shared" si="8"/>
        <v>1.2752559999999999</v>
      </c>
      <c r="K99" s="42">
        <f t="shared" si="9"/>
        <v>37695.449999999997</v>
      </c>
    </row>
    <row r="100" spans="1:11" s="29" customFormat="1" ht="31.5">
      <c r="A100" s="1">
        <v>113</v>
      </c>
      <c r="B100" s="1" t="s">
        <v>134</v>
      </c>
      <c r="C100" s="6" t="s">
        <v>132</v>
      </c>
      <c r="D100" s="9"/>
      <c r="E100" s="26">
        <f t="shared" si="7"/>
        <v>17806.7</v>
      </c>
      <c r="F100" s="27">
        <v>1.82</v>
      </c>
      <c r="G100" s="28">
        <f t="shared" si="12"/>
        <v>0.86752099999999999</v>
      </c>
      <c r="H100" s="28">
        <f t="shared" si="11"/>
        <v>1.4</v>
      </c>
      <c r="I100" s="28">
        <v>1</v>
      </c>
      <c r="J100" s="28">
        <f t="shared" si="8"/>
        <v>1.214529</v>
      </c>
      <c r="K100" s="42">
        <f t="shared" si="9"/>
        <v>39360.69</v>
      </c>
    </row>
    <row r="101" spans="1:11" s="29" customFormat="1" ht="15.75">
      <c r="A101" s="51">
        <v>114</v>
      </c>
      <c r="B101" s="51" t="s">
        <v>135</v>
      </c>
      <c r="C101" s="48" t="s">
        <v>132</v>
      </c>
      <c r="D101" s="9"/>
      <c r="E101" s="26">
        <f t="shared" si="7"/>
        <v>17806.7</v>
      </c>
      <c r="F101" s="27">
        <v>1.71</v>
      </c>
      <c r="G101" s="28">
        <f t="shared" si="12"/>
        <v>0.86752099999999999</v>
      </c>
      <c r="H101" s="28">
        <f t="shared" si="12"/>
        <v>1.4</v>
      </c>
      <c r="I101" s="28">
        <v>1</v>
      </c>
      <c r="J101" s="28">
        <f t="shared" si="8"/>
        <v>1.214529</v>
      </c>
      <c r="K101" s="42">
        <f t="shared" si="9"/>
        <v>36981.75</v>
      </c>
    </row>
    <row r="102" spans="1:11" s="29" customFormat="1" ht="15.75">
      <c r="A102" s="52"/>
      <c r="B102" s="52"/>
      <c r="C102" s="52"/>
      <c r="D102" s="9">
        <v>3</v>
      </c>
      <c r="E102" s="26">
        <f t="shared" si="7"/>
        <v>17806.7</v>
      </c>
      <c r="F102" s="27">
        <v>1.71</v>
      </c>
      <c r="G102" s="28">
        <f t="shared" si="12"/>
        <v>0.86752099999999999</v>
      </c>
      <c r="H102" s="28">
        <f t="shared" si="12"/>
        <v>1.4</v>
      </c>
      <c r="I102" s="28">
        <v>1.05</v>
      </c>
      <c r="J102" s="28">
        <f t="shared" si="8"/>
        <v>1.2752559999999999</v>
      </c>
      <c r="K102" s="42">
        <f t="shared" si="9"/>
        <v>38830.85</v>
      </c>
    </row>
    <row r="103" spans="1:11" s="29" customFormat="1" ht="15.75">
      <c r="A103" s="53"/>
      <c r="B103" s="53"/>
      <c r="C103" s="53"/>
      <c r="D103" s="9">
        <v>8</v>
      </c>
      <c r="E103" s="26">
        <f t="shared" si="7"/>
        <v>17806.7</v>
      </c>
      <c r="F103" s="27">
        <v>1.71</v>
      </c>
      <c r="G103" s="28">
        <f t="shared" si="12"/>
        <v>0.86752099999999999</v>
      </c>
      <c r="H103" s="28">
        <f t="shared" si="12"/>
        <v>1.4</v>
      </c>
      <c r="I103" s="28">
        <v>1.05</v>
      </c>
      <c r="J103" s="28">
        <f t="shared" si="8"/>
        <v>1.2752559999999999</v>
      </c>
      <c r="K103" s="42">
        <f t="shared" si="9"/>
        <v>38830.85</v>
      </c>
    </row>
    <row r="104" spans="1:11" s="29" customFormat="1" ht="31.5">
      <c r="A104" s="1">
        <v>150</v>
      </c>
      <c r="B104" s="1" t="s">
        <v>173</v>
      </c>
      <c r="C104" s="6" t="s">
        <v>172</v>
      </c>
      <c r="D104" s="9"/>
      <c r="E104" s="26">
        <f t="shared" si="7"/>
        <v>17806.7</v>
      </c>
      <c r="F104" s="27">
        <v>0.66</v>
      </c>
      <c r="G104" s="28">
        <f t="shared" si="12"/>
        <v>0.86752099999999999</v>
      </c>
      <c r="H104" s="28">
        <f t="shared" si="12"/>
        <v>1.4</v>
      </c>
      <c r="I104" s="28">
        <v>1</v>
      </c>
      <c r="J104" s="28">
        <f t="shared" si="8"/>
        <v>1.214529</v>
      </c>
      <c r="K104" s="42">
        <f t="shared" si="9"/>
        <v>14273.66</v>
      </c>
    </row>
    <row r="105" spans="1:11" s="29" customFormat="1" ht="15.75">
      <c r="A105" s="51">
        <v>151</v>
      </c>
      <c r="B105" s="51" t="s">
        <v>174</v>
      </c>
      <c r="C105" s="48" t="s">
        <v>172</v>
      </c>
      <c r="D105" s="9"/>
      <c r="E105" s="26">
        <f t="shared" si="7"/>
        <v>17806.7</v>
      </c>
      <c r="F105" s="27">
        <v>0.47</v>
      </c>
      <c r="G105" s="28">
        <f t="shared" si="12"/>
        <v>0.86752099999999999</v>
      </c>
      <c r="H105" s="28">
        <f t="shared" si="12"/>
        <v>1.4</v>
      </c>
      <c r="I105" s="28">
        <v>1</v>
      </c>
      <c r="J105" s="28">
        <f t="shared" si="8"/>
        <v>1.214529</v>
      </c>
      <c r="K105" s="42">
        <f t="shared" si="9"/>
        <v>10164.57</v>
      </c>
    </row>
    <row r="106" spans="1:11" s="29" customFormat="1" ht="15.75">
      <c r="A106" s="52"/>
      <c r="B106" s="52"/>
      <c r="C106" s="52"/>
      <c r="D106" s="9">
        <v>2</v>
      </c>
      <c r="E106" s="26">
        <f t="shared" si="7"/>
        <v>17806.7</v>
      </c>
      <c r="F106" s="27">
        <v>0.47</v>
      </c>
      <c r="G106" s="28">
        <f t="shared" si="12"/>
        <v>0.86752099999999999</v>
      </c>
      <c r="H106" s="28">
        <f t="shared" si="12"/>
        <v>1.4</v>
      </c>
      <c r="I106" s="28">
        <v>1.1000000000000001</v>
      </c>
      <c r="J106" s="28">
        <f t="shared" si="8"/>
        <v>1.335982</v>
      </c>
      <c r="K106" s="42">
        <f t="shared" si="9"/>
        <v>11181.03</v>
      </c>
    </row>
    <row r="107" spans="1:11" s="29" customFormat="1" ht="15.75">
      <c r="A107" s="52"/>
      <c r="B107" s="52"/>
      <c r="C107" s="52"/>
      <c r="D107" s="9">
        <v>3</v>
      </c>
      <c r="E107" s="26">
        <f t="shared" si="7"/>
        <v>17806.7</v>
      </c>
      <c r="F107" s="27">
        <v>0.47</v>
      </c>
      <c r="G107" s="28">
        <f t="shared" si="12"/>
        <v>0.86752099999999999</v>
      </c>
      <c r="H107" s="28">
        <f t="shared" si="12"/>
        <v>1.4</v>
      </c>
      <c r="I107" s="28">
        <v>1.05</v>
      </c>
      <c r="J107" s="28">
        <f t="shared" si="8"/>
        <v>1.2752559999999999</v>
      </c>
      <c r="K107" s="42">
        <f t="shared" si="9"/>
        <v>10672.81</v>
      </c>
    </row>
    <row r="108" spans="1:11" s="29" customFormat="1" ht="15.75">
      <c r="A108" s="52"/>
      <c r="B108" s="52"/>
      <c r="C108" s="52"/>
      <c r="D108" s="9">
        <v>4</v>
      </c>
      <c r="E108" s="26">
        <f t="shared" si="7"/>
        <v>17806.7</v>
      </c>
      <c r="F108" s="27">
        <v>0.47</v>
      </c>
      <c r="G108" s="28">
        <f t="shared" si="12"/>
        <v>0.86752099999999999</v>
      </c>
      <c r="H108" s="28">
        <f t="shared" si="12"/>
        <v>1.4</v>
      </c>
      <c r="I108" s="28">
        <v>1.02</v>
      </c>
      <c r="J108" s="28">
        <f t="shared" si="8"/>
        <v>1.23882</v>
      </c>
      <c r="K108" s="42">
        <f t="shared" si="9"/>
        <v>10367.870000000001</v>
      </c>
    </row>
    <row r="109" spans="1:11" s="29" customFormat="1" ht="15.75">
      <c r="A109" s="53"/>
      <c r="B109" s="53"/>
      <c r="C109" s="53"/>
      <c r="D109" s="9">
        <v>5</v>
      </c>
      <c r="E109" s="26">
        <f t="shared" si="7"/>
        <v>17806.7</v>
      </c>
      <c r="F109" s="27">
        <v>0.47</v>
      </c>
      <c r="G109" s="28">
        <f t="shared" si="12"/>
        <v>0.86752099999999999</v>
      </c>
      <c r="H109" s="28">
        <f t="shared" si="12"/>
        <v>1.4</v>
      </c>
      <c r="I109" s="28">
        <v>1.02</v>
      </c>
      <c r="J109" s="28">
        <f t="shared" si="8"/>
        <v>1.23882</v>
      </c>
      <c r="K109" s="42">
        <f t="shared" si="9"/>
        <v>10367.870000000001</v>
      </c>
    </row>
    <row r="110" spans="1:11" s="29" customFormat="1" ht="15.75">
      <c r="A110" s="51">
        <v>152</v>
      </c>
      <c r="B110" s="51" t="s">
        <v>175</v>
      </c>
      <c r="C110" s="48" t="s">
        <v>172</v>
      </c>
      <c r="D110" s="9"/>
      <c r="E110" s="26">
        <f t="shared" si="7"/>
        <v>17806.7</v>
      </c>
      <c r="F110" s="27">
        <v>0.61</v>
      </c>
      <c r="G110" s="28">
        <f t="shared" si="12"/>
        <v>0.86752099999999999</v>
      </c>
      <c r="H110" s="28">
        <f t="shared" si="12"/>
        <v>1.4</v>
      </c>
      <c r="I110" s="28">
        <v>1</v>
      </c>
      <c r="J110" s="28">
        <f t="shared" si="8"/>
        <v>1.214529</v>
      </c>
      <c r="K110" s="42">
        <f t="shared" si="9"/>
        <v>13192.32</v>
      </c>
    </row>
    <row r="111" spans="1:11" s="29" customFormat="1" ht="15.75">
      <c r="A111" s="52"/>
      <c r="B111" s="52"/>
      <c r="C111" s="52"/>
      <c r="D111" s="9">
        <v>3</v>
      </c>
      <c r="E111" s="26">
        <f t="shared" si="7"/>
        <v>17806.7</v>
      </c>
      <c r="F111" s="27">
        <v>0.61</v>
      </c>
      <c r="G111" s="28">
        <f t="shared" si="12"/>
        <v>0.86752099999999999</v>
      </c>
      <c r="H111" s="28">
        <f t="shared" si="12"/>
        <v>1.4</v>
      </c>
      <c r="I111" s="28">
        <v>1.05</v>
      </c>
      <c r="J111" s="28">
        <f t="shared" si="8"/>
        <v>1.2752559999999999</v>
      </c>
      <c r="K111" s="42">
        <f t="shared" si="9"/>
        <v>13851.94</v>
      </c>
    </row>
    <row r="112" spans="1:11" s="29" customFormat="1" ht="15.75">
      <c r="A112" s="52"/>
      <c r="B112" s="52"/>
      <c r="C112" s="52"/>
      <c r="D112" s="9">
        <v>4</v>
      </c>
      <c r="E112" s="26">
        <f t="shared" si="7"/>
        <v>17806.7</v>
      </c>
      <c r="F112" s="27">
        <v>0.61</v>
      </c>
      <c r="G112" s="28">
        <f t="shared" si="12"/>
        <v>0.86752099999999999</v>
      </c>
      <c r="H112" s="28">
        <f t="shared" si="12"/>
        <v>1.4</v>
      </c>
      <c r="I112" s="28">
        <v>1.02</v>
      </c>
      <c r="J112" s="28">
        <f t="shared" si="8"/>
        <v>1.23882</v>
      </c>
      <c r="K112" s="42">
        <f t="shared" si="9"/>
        <v>13456.17</v>
      </c>
    </row>
    <row r="113" spans="1:11" s="29" customFormat="1" ht="15.75">
      <c r="A113" s="53"/>
      <c r="B113" s="53"/>
      <c r="C113" s="53"/>
      <c r="D113" s="9">
        <v>5</v>
      </c>
      <c r="E113" s="26">
        <f t="shared" si="7"/>
        <v>17806.7</v>
      </c>
      <c r="F113" s="27">
        <v>0.61</v>
      </c>
      <c r="G113" s="28">
        <f t="shared" si="12"/>
        <v>0.86752099999999999</v>
      </c>
      <c r="H113" s="28">
        <f t="shared" si="12"/>
        <v>1.4</v>
      </c>
      <c r="I113" s="28">
        <v>1.02</v>
      </c>
      <c r="J113" s="28">
        <f t="shared" si="8"/>
        <v>1.23882</v>
      </c>
      <c r="K113" s="42">
        <f t="shared" si="9"/>
        <v>13456.17</v>
      </c>
    </row>
    <row r="114" spans="1:11" s="29" customFormat="1" ht="15.75">
      <c r="A114" s="51">
        <v>153</v>
      </c>
      <c r="B114" s="51" t="s">
        <v>176</v>
      </c>
      <c r="C114" s="48" t="s">
        <v>172</v>
      </c>
      <c r="D114" s="9"/>
      <c r="E114" s="26">
        <f t="shared" si="7"/>
        <v>17806.7</v>
      </c>
      <c r="F114" s="27">
        <v>0.71</v>
      </c>
      <c r="G114" s="28">
        <f t="shared" si="12"/>
        <v>0.86752099999999999</v>
      </c>
      <c r="H114" s="28">
        <f t="shared" si="12"/>
        <v>1.4</v>
      </c>
      <c r="I114" s="28">
        <v>1</v>
      </c>
      <c r="J114" s="28">
        <f t="shared" si="8"/>
        <v>1.214529</v>
      </c>
      <c r="K114" s="42">
        <f t="shared" si="9"/>
        <v>15355</v>
      </c>
    </row>
    <row r="115" spans="1:11" s="29" customFormat="1" ht="15.75">
      <c r="A115" s="52"/>
      <c r="B115" s="52"/>
      <c r="C115" s="52"/>
      <c r="D115" s="9">
        <v>2</v>
      </c>
      <c r="E115" s="26">
        <f t="shared" si="7"/>
        <v>17806.7</v>
      </c>
      <c r="F115" s="27">
        <v>0.71</v>
      </c>
      <c r="G115" s="28">
        <f t="shared" si="12"/>
        <v>0.86752099999999999</v>
      </c>
      <c r="H115" s="28">
        <f t="shared" si="12"/>
        <v>1.4</v>
      </c>
      <c r="I115" s="28">
        <v>1.1000000000000001</v>
      </c>
      <c r="J115" s="28">
        <f t="shared" si="8"/>
        <v>1.335982</v>
      </c>
      <c r="K115" s="42">
        <f t="shared" si="9"/>
        <v>16890.5</v>
      </c>
    </row>
    <row r="116" spans="1:11" s="29" customFormat="1" ht="15.75">
      <c r="A116" s="52"/>
      <c r="B116" s="52"/>
      <c r="C116" s="52"/>
      <c r="D116" s="9">
        <v>3</v>
      </c>
      <c r="E116" s="26">
        <f t="shared" si="7"/>
        <v>17806.7</v>
      </c>
      <c r="F116" s="27">
        <v>0.71</v>
      </c>
      <c r="G116" s="28">
        <f t="shared" si="12"/>
        <v>0.86752099999999999</v>
      </c>
      <c r="H116" s="28">
        <f t="shared" si="12"/>
        <v>1.4</v>
      </c>
      <c r="I116" s="28">
        <v>1.05</v>
      </c>
      <c r="J116" s="28">
        <f t="shared" si="8"/>
        <v>1.2752559999999999</v>
      </c>
      <c r="K116" s="42">
        <f t="shared" si="9"/>
        <v>16122.75</v>
      </c>
    </row>
    <row r="117" spans="1:11" s="29" customFormat="1" ht="15.75">
      <c r="A117" s="52"/>
      <c r="B117" s="52"/>
      <c r="C117" s="52"/>
      <c r="D117" s="9">
        <v>4</v>
      </c>
      <c r="E117" s="26">
        <f t="shared" si="7"/>
        <v>17806.7</v>
      </c>
      <c r="F117" s="27">
        <v>0.71</v>
      </c>
      <c r="G117" s="28">
        <f t="shared" si="12"/>
        <v>0.86752099999999999</v>
      </c>
      <c r="H117" s="28">
        <f t="shared" si="12"/>
        <v>1.4</v>
      </c>
      <c r="I117" s="28">
        <v>1.02</v>
      </c>
      <c r="J117" s="28">
        <f t="shared" si="8"/>
        <v>1.23882</v>
      </c>
      <c r="K117" s="42">
        <f t="shared" si="9"/>
        <v>15662.1</v>
      </c>
    </row>
    <row r="118" spans="1:11" s="29" customFormat="1" ht="15.75">
      <c r="A118" s="53"/>
      <c r="B118" s="53"/>
      <c r="C118" s="53"/>
      <c r="D118" s="9">
        <v>5</v>
      </c>
      <c r="E118" s="26">
        <f t="shared" si="7"/>
        <v>17806.7</v>
      </c>
      <c r="F118" s="27">
        <v>0.71</v>
      </c>
      <c r="G118" s="28">
        <f t="shared" si="12"/>
        <v>0.86752099999999999</v>
      </c>
      <c r="H118" s="28">
        <f t="shared" si="12"/>
        <v>1.4</v>
      </c>
      <c r="I118" s="28">
        <v>1.02</v>
      </c>
      <c r="J118" s="28">
        <f t="shared" si="8"/>
        <v>1.23882</v>
      </c>
      <c r="K118" s="42">
        <f t="shared" si="9"/>
        <v>15662.1</v>
      </c>
    </row>
    <row r="119" spans="1:11" s="29" customFormat="1" ht="15.75">
      <c r="A119" s="51">
        <v>154</v>
      </c>
      <c r="B119" s="51" t="s">
        <v>177</v>
      </c>
      <c r="C119" s="48" t="s">
        <v>172</v>
      </c>
      <c r="D119" s="9"/>
      <c r="E119" s="26">
        <f t="shared" si="7"/>
        <v>17806.7</v>
      </c>
      <c r="F119" s="27">
        <v>0.84</v>
      </c>
      <c r="G119" s="28">
        <f t="shared" si="12"/>
        <v>0.86752099999999999</v>
      </c>
      <c r="H119" s="28">
        <f t="shared" si="12"/>
        <v>1.4</v>
      </c>
      <c r="I119" s="28">
        <v>1</v>
      </c>
      <c r="J119" s="28">
        <f t="shared" si="8"/>
        <v>1.214529</v>
      </c>
      <c r="K119" s="42">
        <f t="shared" si="9"/>
        <v>18166.47</v>
      </c>
    </row>
    <row r="120" spans="1:11" s="29" customFormat="1" ht="15.75">
      <c r="A120" s="52"/>
      <c r="B120" s="52"/>
      <c r="C120" s="52"/>
      <c r="D120" s="9">
        <v>3</v>
      </c>
      <c r="E120" s="26">
        <f t="shared" si="7"/>
        <v>17806.7</v>
      </c>
      <c r="F120" s="27">
        <v>0.84</v>
      </c>
      <c r="G120" s="28">
        <f t="shared" si="12"/>
        <v>0.86752099999999999</v>
      </c>
      <c r="H120" s="28">
        <f t="shared" si="12"/>
        <v>1.4</v>
      </c>
      <c r="I120" s="28">
        <v>1.05</v>
      </c>
      <c r="J120" s="28">
        <f t="shared" si="8"/>
        <v>1.2752559999999999</v>
      </c>
      <c r="K120" s="42">
        <f t="shared" si="9"/>
        <v>19074.8</v>
      </c>
    </row>
    <row r="121" spans="1:11" s="29" customFormat="1" ht="15.75">
      <c r="A121" s="52"/>
      <c r="B121" s="52"/>
      <c r="C121" s="52"/>
      <c r="D121" s="9">
        <v>4</v>
      </c>
      <c r="E121" s="26">
        <f t="shared" si="7"/>
        <v>17806.7</v>
      </c>
      <c r="F121" s="27">
        <v>0.84</v>
      </c>
      <c r="G121" s="28">
        <f t="shared" si="12"/>
        <v>0.86752099999999999</v>
      </c>
      <c r="H121" s="28">
        <f t="shared" si="12"/>
        <v>1.4</v>
      </c>
      <c r="I121" s="28">
        <v>1.02</v>
      </c>
      <c r="J121" s="28">
        <f t="shared" si="8"/>
        <v>1.23882</v>
      </c>
      <c r="K121" s="42">
        <f t="shared" si="9"/>
        <v>18529.810000000001</v>
      </c>
    </row>
    <row r="122" spans="1:11" s="29" customFormat="1" ht="15.75">
      <c r="A122" s="53"/>
      <c r="B122" s="53"/>
      <c r="C122" s="53"/>
      <c r="D122" s="9">
        <v>5</v>
      </c>
      <c r="E122" s="26">
        <f t="shared" si="7"/>
        <v>17806.7</v>
      </c>
      <c r="F122" s="27">
        <v>0.84</v>
      </c>
      <c r="G122" s="28">
        <f t="shared" si="12"/>
        <v>0.86752099999999999</v>
      </c>
      <c r="H122" s="28">
        <f t="shared" si="12"/>
        <v>1.4</v>
      </c>
      <c r="I122" s="28">
        <v>1.02</v>
      </c>
      <c r="J122" s="28">
        <f t="shared" si="8"/>
        <v>1.23882</v>
      </c>
      <c r="K122" s="42">
        <f t="shared" si="9"/>
        <v>18529.810000000001</v>
      </c>
    </row>
    <row r="123" spans="1:11" s="29" customFormat="1" ht="15.75">
      <c r="A123" s="51">
        <v>155</v>
      </c>
      <c r="B123" s="51" t="s">
        <v>178</v>
      </c>
      <c r="C123" s="48" t="s">
        <v>172</v>
      </c>
      <c r="D123" s="9"/>
      <c r="E123" s="26">
        <f t="shared" si="7"/>
        <v>17806.7</v>
      </c>
      <c r="F123" s="27">
        <v>0.91</v>
      </c>
      <c r="G123" s="28">
        <f t="shared" si="12"/>
        <v>0.86752099999999999</v>
      </c>
      <c r="H123" s="28">
        <f t="shared" si="12"/>
        <v>1.4</v>
      </c>
      <c r="I123" s="28">
        <v>1</v>
      </c>
      <c r="J123" s="28">
        <f t="shared" si="8"/>
        <v>1.214529</v>
      </c>
      <c r="K123" s="42">
        <f t="shared" si="9"/>
        <v>19680.349999999999</v>
      </c>
    </row>
    <row r="124" spans="1:11" s="29" customFormat="1" ht="15.75">
      <c r="A124" s="52"/>
      <c r="B124" s="52"/>
      <c r="C124" s="52"/>
      <c r="D124" s="9">
        <v>3</v>
      </c>
      <c r="E124" s="26">
        <f t="shared" si="7"/>
        <v>17806.7</v>
      </c>
      <c r="F124" s="27">
        <v>0.91</v>
      </c>
      <c r="G124" s="28">
        <f t="shared" si="12"/>
        <v>0.86752099999999999</v>
      </c>
      <c r="H124" s="28">
        <f t="shared" si="12"/>
        <v>1.4</v>
      </c>
      <c r="I124" s="28">
        <v>1.05</v>
      </c>
      <c r="J124" s="28">
        <f t="shared" si="8"/>
        <v>1.2752559999999999</v>
      </c>
      <c r="K124" s="42">
        <f t="shared" si="9"/>
        <v>20664.37</v>
      </c>
    </row>
    <row r="125" spans="1:11" s="29" customFormat="1" ht="15.75">
      <c r="A125" s="52"/>
      <c r="B125" s="52"/>
      <c r="C125" s="52"/>
      <c r="D125" s="9">
        <v>4</v>
      </c>
      <c r="E125" s="26">
        <f t="shared" si="7"/>
        <v>17806.7</v>
      </c>
      <c r="F125" s="27">
        <v>0.91</v>
      </c>
      <c r="G125" s="28">
        <f t="shared" si="12"/>
        <v>0.86752099999999999</v>
      </c>
      <c r="H125" s="28">
        <f t="shared" si="12"/>
        <v>1.4</v>
      </c>
      <c r="I125" s="28">
        <v>1.02</v>
      </c>
      <c r="J125" s="28">
        <f t="shared" si="8"/>
        <v>1.23882</v>
      </c>
      <c r="K125" s="42">
        <f t="shared" si="9"/>
        <v>20073.96</v>
      </c>
    </row>
    <row r="126" spans="1:11" s="29" customFormat="1" ht="15.75">
      <c r="A126" s="53"/>
      <c r="B126" s="53"/>
      <c r="C126" s="53"/>
      <c r="D126" s="9">
        <v>5</v>
      </c>
      <c r="E126" s="26">
        <f t="shared" si="7"/>
        <v>17806.7</v>
      </c>
      <c r="F126" s="27">
        <v>0.91</v>
      </c>
      <c r="G126" s="28">
        <f t="shared" si="12"/>
        <v>0.86752099999999999</v>
      </c>
      <c r="H126" s="28">
        <f t="shared" si="12"/>
        <v>1.4</v>
      </c>
      <c r="I126" s="28">
        <v>1.02</v>
      </c>
      <c r="J126" s="28">
        <f t="shared" si="8"/>
        <v>1.23882</v>
      </c>
      <c r="K126" s="42">
        <f t="shared" si="9"/>
        <v>20073.96</v>
      </c>
    </row>
    <row r="127" spans="1:11" s="29" customFormat="1" ht="31.5">
      <c r="A127" s="1">
        <v>156</v>
      </c>
      <c r="B127" s="1" t="s">
        <v>179</v>
      </c>
      <c r="C127" s="6" t="s">
        <v>172</v>
      </c>
      <c r="D127" s="9"/>
      <c r="E127" s="26">
        <f t="shared" si="7"/>
        <v>17806.7</v>
      </c>
      <c r="F127" s="27">
        <v>1.1000000000000001</v>
      </c>
      <c r="G127" s="28">
        <f t="shared" si="12"/>
        <v>0.86752099999999999</v>
      </c>
      <c r="H127" s="28">
        <f t="shared" si="12"/>
        <v>1.4</v>
      </c>
      <c r="I127" s="28">
        <v>1</v>
      </c>
      <c r="J127" s="28">
        <f t="shared" si="8"/>
        <v>1.214529</v>
      </c>
      <c r="K127" s="42">
        <f t="shared" si="9"/>
        <v>23789.43</v>
      </c>
    </row>
    <row r="128" spans="1:11" s="29" customFormat="1" ht="31.5">
      <c r="A128" s="1">
        <v>157</v>
      </c>
      <c r="B128" s="1" t="s">
        <v>180</v>
      </c>
      <c r="C128" s="6" t="s">
        <v>172</v>
      </c>
      <c r="D128" s="9"/>
      <c r="E128" s="26">
        <f t="shared" si="7"/>
        <v>17806.7</v>
      </c>
      <c r="F128" s="27">
        <v>1.35</v>
      </c>
      <c r="G128" s="28">
        <f t="shared" si="12"/>
        <v>0.86752099999999999</v>
      </c>
      <c r="H128" s="28">
        <f t="shared" si="12"/>
        <v>1.4</v>
      </c>
      <c r="I128" s="28">
        <v>1</v>
      </c>
      <c r="J128" s="28">
        <f t="shared" si="8"/>
        <v>1.214529</v>
      </c>
      <c r="K128" s="42">
        <f t="shared" si="9"/>
        <v>29196.12</v>
      </c>
    </row>
    <row r="129" spans="1:11" s="29" customFormat="1" ht="31.5">
      <c r="A129" s="1">
        <v>158</v>
      </c>
      <c r="B129" s="1" t="s">
        <v>181</v>
      </c>
      <c r="C129" s="6" t="s">
        <v>172</v>
      </c>
      <c r="D129" s="9"/>
      <c r="E129" s="26">
        <f t="shared" si="7"/>
        <v>17806.7</v>
      </c>
      <c r="F129" s="27">
        <v>1.96</v>
      </c>
      <c r="G129" s="28">
        <f t="shared" si="12"/>
        <v>0.86752099999999999</v>
      </c>
      <c r="H129" s="28">
        <f t="shared" si="12"/>
        <v>1.4</v>
      </c>
      <c r="I129" s="28">
        <v>1</v>
      </c>
      <c r="J129" s="28">
        <f t="shared" si="8"/>
        <v>1.214529</v>
      </c>
      <c r="K129" s="42">
        <f t="shared" si="9"/>
        <v>42388.44</v>
      </c>
    </row>
    <row r="130" spans="1:11" s="29" customFormat="1" ht="15.75">
      <c r="A130" s="1">
        <v>159</v>
      </c>
      <c r="B130" s="1" t="s">
        <v>182</v>
      </c>
      <c r="C130" s="6" t="s">
        <v>172</v>
      </c>
      <c r="D130" s="9"/>
      <c r="E130" s="26">
        <f t="shared" si="7"/>
        <v>17806.7</v>
      </c>
      <c r="F130" s="27">
        <v>25</v>
      </c>
      <c r="G130" s="28">
        <f t="shared" si="12"/>
        <v>0.86752099999999999</v>
      </c>
      <c r="H130" s="28">
        <v>0</v>
      </c>
      <c r="I130" s="28">
        <v>1</v>
      </c>
      <c r="J130" s="28">
        <f>ROUND(G130*I130,6)</f>
        <v>0.86752099999999999</v>
      </c>
      <c r="K130" s="42">
        <f t="shared" si="9"/>
        <v>386192.15</v>
      </c>
    </row>
    <row r="131" spans="1:11" s="29" customFormat="1" ht="15.75">
      <c r="A131" s="51">
        <v>170</v>
      </c>
      <c r="B131" s="51" t="s">
        <v>195</v>
      </c>
      <c r="C131" s="48" t="s">
        <v>192</v>
      </c>
      <c r="D131" s="9"/>
      <c r="E131" s="26">
        <f t="shared" si="7"/>
        <v>17806.7</v>
      </c>
      <c r="F131" s="27">
        <v>1.85</v>
      </c>
      <c r="G131" s="28">
        <f t="shared" ref="G131:H146" si="13">G$8</f>
        <v>0.86752099999999999</v>
      </c>
      <c r="H131" s="28">
        <f t="shared" si="13"/>
        <v>1.4</v>
      </c>
      <c r="I131" s="28">
        <v>1</v>
      </c>
      <c r="J131" s="28">
        <f t="shared" si="8"/>
        <v>1.214529</v>
      </c>
      <c r="K131" s="42">
        <f t="shared" si="9"/>
        <v>40009.49</v>
      </c>
    </row>
    <row r="132" spans="1:11" s="29" customFormat="1" ht="15.75">
      <c r="A132" s="52"/>
      <c r="B132" s="52"/>
      <c r="C132" s="52"/>
      <c r="D132" s="9">
        <v>3</v>
      </c>
      <c r="E132" s="26">
        <f t="shared" si="7"/>
        <v>17806.7</v>
      </c>
      <c r="F132" s="27">
        <v>1.85</v>
      </c>
      <c r="G132" s="28">
        <f t="shared" si="13"/>
        <v>0.86752099999999999</v>
      </c>
      <c r="H132" s="28">
        <f t="shared" si="13"/>
        <v>1.4</v>
      </c>
      <c r="I132" s="28">
        <v>1.05</v>
      </c>
      <c r="J132" s="28">
        <f t="shared" si="8"/>
        <v>1.2752559999999999</v>
      </c>
      <c r="K132" s="42">
        <f t="shared" si="9"/>
        <v>42009.99</v>
      </c>
    </row>
    <row r="133" spans="1:11" s="29" customFormat="1" ht="15.75">
      <c r="A133" s="53"/>
      <c r="B133" s="53"/>
      <c r="C133" s="53"/>
      <c r="D133" s="9">
        <v>8</v>
      </c>
      <c r="E133" s="26">
        <f t="shared" si="7"/>
        <v>17806.7</v>
      </c>
      <c r="F133" s="27">
        <v>1.85</v>
      </c>
      <c r="G133" s="28">
        <f t="shared" si="13"/>
        <v>0.86752099999999999</v>
      </c>
      <c r="H133" s="28">
        <f t="shared" si="13"/>
        <v>1.4</v>
      </c>
      <c r="I133" s="28">
        <v>1.05</v>
      </c>
      <c r="J133" s="28">
        <f t="shared" si="8"/>
        <v>1.2752559999999999</v>
      </c>
      <c r="K133" s="42">
        <f t="shared" si="9"/>
        <v>42009.99</v>
      </c>
    </row>
    <row r="134" spans="1:11" s="29" customFormat="1" ht="15.75">
      <c r="A134" s="1">
        <v>178</v>
      </c>
      <c r="B134" s="1" t="s">
        <v>205</v>
      </c>
      <c r="C134" s="6" t="s">
        <v>204</v>
      </c>
      <c r="D134" s="9"/>
      <c r="E134" s="26">
        <f t="shared" si="7"/>
        <v>17806.7</v>
      </c>
      <c r="F134" s="27">
        <v>1.78</v>
      </c>
      <c r="G134" s="28">
        <f t="shared" si="13"/>
        <v>0.86752099999999999</v>
      </c>
      <c r="H134" s="28">
        <f t="shared" si="13"/>
        <v>1.4</v>
      </c>
      <c r="I134" s="28">
        <v>1</v>
      </c>
      <c r="J134" s="28">
        <f t="shared" si="8"/>
        <v>1.214529</v>
      </c>
      <c r="K134" s="42">
        <f t="shared" si="9"/>
        <v>38495.620000000003</v>
      </c>
    </row>
    <row r="135" spans="1:11" s="29" customFormat="1" ht="15.75">
      <c r="A135" s="51">
        <v>179</v>
      </c>
      <c r="B135" s="51" t="s">
        <v>206</v>
      </c>
      <c r="C135" s="48" t="s">
        <v>204</v>
      </c>
      <c r="D135" s="9"/>
      <c r="E135" s="26">
        <f t="shared" si="7"/>
        <v>17806.7</v>
      </c>
      <c r="F135" s="27">
        <v>1.67</v>
      </c>
      <c r="G135" s="28">
        <f t="shared" si="13"/>
        <v>0.86752099999999999</v>
      </c>
      <c r="H135" s="28">
        <f t="shared" si="13"/>
        <v>1.4</v>
      </c>
      <c r="I135" s="28">
        <v>1</v>
      </c>
      <c r="J135" s="28">
        <f t="shared" si="8"/>
        <v>1.214529</v>
      </c>
      <c r="K135" s="42">
        <f t="shared" si="9"/>
        <v>36116.68</v>
      </c>
    </row>
    <row r="136" spans="1:11" s="29" customFormat="1" ht="15.75">
      <c r="A136" s="52"/>
      <c r="B136" s="52"/>
      <c r="C136" s="52"/>
      <c r="D136" s="9">
        <v>3</v>
      </c>
      <c r="E136" s="26">
        <f t="shared" si="7"/>
        <v>17806.7</v>
      </c>
      <c r="F136" s="27">
        <v>1.67</v>
      </c>
      <c r="G136" s="28">
        <f t="shared" si="13"/>
        <v>0.86752099999999999</v>
      </c>
      <c r="H136" s="28">
        <f t="shared" si="13"/>
        <v>1.4</v>
      </c>
      <c r="I136" s="28">
        <v>1.05</v>
      </c>
      <c r="J136" s="28">
        <f t="shared" si="8"/>
        <v>1.2752559999999999</v>
      </c>
      <c r="K136" s="42">
        <f t="shared" si="9"/>
        <v>37922.53</v>
      </c>
    </row>
    <row r="137" spans="1:11" s="29" customFormat="1" ht="15.75">
      <c r="A137" s="52"/>
      <c r="B137" s="52"/>
      <c r="C137" s="52"/>
      <c r="D137" s="9">
        <v>4</v>
      </c>
      <c r="E137" s="26">
        <f t="shared" ref="E137:E190" si="14">E$8</f>
        <v>17806.7</v>
      </c>
      <c r="F137" s="27">
        <v>1.67</v>
      </c>
      <c r="G137" s="28">
        <f t="shared" si="13"/>
        <v>0.86752099999999999</v>
      </c>
      <c r="H137" s="28">
        <f t="shared" si="13"/>
        <v>1.4</v>
      </c>
      <c r="I137" s="28">
        <v>1.02</v>
      </c>
      <c r="J137" s="28">
        <f t="shared" ref="J137:J171" si="15">ROUND(G137*H137*I137,6)</f>
        <v>1.23882</v>
      </c>
      <c r="K137" s="42">
        <f t="shared" ref="K137:K190" si="16">ROUND(E137*F137*J137,2)</f>
        <v>36839.019999999997</v>
      </c>
    </row>
    <row r="138" spans="1:11" s="29" customFormat="1" ht="15.75">
      <c r="A138" s="53"/>
      <c r="B138" s="53"/>
      <c r="C138" s="53"/>
      <c r="D138" s="9">
        <v>5</v>
      </c>
      <c r="E138" s="26">
        <f t="shared" si="14"/>
        <v>17806.7</v>
      </c>
      <c r="F138" s="27">
        <v>1.67</v>
      </c>
      <c r="G138" s="28">
        <f t="shared" si="13"/>
        <v>0.86752099999999999</v>
      </c>
      <c r="H138" s="28">
        <f t="shared" si="13"/>
        <v>1.4</v>
      </c>
      <c r="I138" s="28">
        <v>1.02</v>
      </c>
      <c r="J138" s="28">
        <f t="shared" si="15"/>
        <v>1.23882</v>
      </c>
      <c r="K138" s="42">
        <f t="shared" si="16"/>
        <v>36839.019999999997</v>
      </c>
    </row>
    <row r="139" spans="1:11" s="29" customFormat="1" ht="15.75">
      <c r="A139" s="1">
        <v>180</v>
      </c>
      <c r="B139" s="1" t="s">
        <v>207</v>
      </c>
      <c r="C139" s="6" t="s">
        <v>204</v>
      </c>
      <c r="D139" s="9"/>
      <c r="E139" s="26">
        <f t="shared" si="14"/>
        <v>17806.7</v>
      </c>
      <c r="F139" s="27">
        <v>0.87</v>
      </c>
      <c r="G139" s="28">
        <f t="shared" si="13"/>
        <v>0.86752099999999999</v>
      </c>
      <c r="H139" s="28">
        <f t="shared" si="13"/>
        <v>1.4</v>
      </c>
      <c r="I139" s="28">
        <v>1</v>
      </c>
      <c r="J139" s="28">
        <f t="shared" si="15"/>
        <v>1.214529</v>
      </c>
      <c r="K139" s="42">
        <f t="shared" si="16"/>
        <v>18815.28</v>
      </c>
    </row>
    <row r="140" spans="1:11" s="29" customFormat="1" ht="15.75">
      <c r="A140" s="1">
        <v>181</v>
      </c>
      <c r="B140" s="1" t="s">
        <v>208</v>
      </c>
      <c r="C140" s="6" t="s">
        <v>204</v>
      </c>
      <c r="D140" s="9"/>
      <c r="E140" s="26">
        <f t="shared" si="14"/>
        <v>17806.7</v>
      </c>
      <c r="F140" s="27">
        <v>1.57</v>
      </c>
      <c r="G140" s="28">
        <f t="shared" si="13"/>
        <v>0.86752099999999999</v>
      </c>
      <c r="H140" s="28">
        <f t="shared" si="13"/>
        <v>1.4</v>
      </c>
      <c r="I140" s="28">
        <v>1</v>
      </c>
      <c r="J140" s="28">
        <f t="shared" si="15"/>
        <v>1.214529</v>
      </c>
      <c r="K140" s="42">
        <f t="shared" si="16"/>
        <v>33954</v>
      </c>
    </row>
    <row r="141" spans="1:11" s="29" customFormat="1" ht="15.75">
      <c r="A141" s="51">
        <v>182</v>
      </c>
      <c r="B141" s="51" t="s">
        <v>210</v>
      </c>
      <c r="C141" s="48" t="s">
        <v>209</v>
      </c>
      <c r="D141" s="9"/>
      <c r="E141" s="26">
        <f t="shared" si="14"/>
        <v>17806.7</v>
      </c>
      <c r="F141" s="27">
        <v>0.85</v>
      </c>
      <c r="G141" s="28">
        <v>1.4</v>
      </c>
      <c r="H141" s="28">
        <f t="shared" si="13"/>
        <v>1.4</v>
      </c>
      <c r="I141" s="28">
        <v>1</v>
      </c>
      <c r="J141" s="28">
        <f t="shared" si="15"/>
        <v>1.96</v>
      </c>
      <c r="K141" s="42">
        <f t="shared" si="16"/>
        <v>29665.96</v>
      </c>
    </row>
    <row r="142" spans="1:11" s="29" customFormat="1" ht="15.75">
      <c r="A142" s="49"/>
      <c r="B142" s="49"/>
      <c r="C142" s="49"/>
      <c r="D142" s="9">
        <v>4</v>
      </c>
      <c r="E142" s="26">
        <f t="shared" si="14"/>
        <v>17806.7</v>
      </c>
      <c r="F142" s="27">
        <v>0.85</v>
      </c>
      <c r="G142" s="28">
        <v>1.4</v>
      </c>
      <c r="H142" s="28">
        <f t="shared" si="13"/>
        <v>1.4</v>
      </c>
      <c r="I142" s="28">
        <v>1.02</v>
      </c>
      <c r="J142" s="28">
        <f t="shared" si="15"/>
        <v>1.9992000000000001</v>
      </c>
      <c r="K142" s="42">
        <f t="shared" si="16"/>
        <v>30259.279999999999</v>
      </c>
    </row>
    <row r="143" spans="1:11" s="29" customFormat="1" ht="15.75">
      <c r="A143" s="49"/>
      <c r="B143" s="49"/>
      <c r="C143" s="49"/>
      <c r="D143" s="9">
        <v>5</v>
      </c>
      <c r="E143" s="26">
        <f t="shared" si="14"/>
        <v>17806.7</v>
      </c>
      <c r="F143" s="27">
        <v>0.85</v>
      </c>
      <c r="G143" s="28">
        <v>1.4</v>
      </c>
      <c r="H143" s="28">
        <f t="shared" si="13"/>
        <v>1.4</v>
      </c>
      <c r="I143" s="28">
        <v>1.02</v>
      </c>
      <c r="J143" s="28">
        <f t="shared" si="15"/>
        <v>1.9992000000000001</v>
      </c>
      <c r="K143" s="42">
        <f t="shared" si="16"/>
        <v>30259.279999999999</v>
      </c>
    </row>
    <row r="144" spans="1:11" s="29" customFormat="1" ht="15.75">
      <c r="A144" s="50"/>
      <c r="B144" s="50"/>
      <c r="C144" s="50"/>
      <c r="D144" s="9">
        <v>8</v>
      </c>
      <c r="E144" s="26">
        <f t="shared" si="14"/>
        <v>17806.7</v>
      </c>
      <c r="F144" s="27">
        <v>0.85</v>
      </c>
      <c r="G144" s="28">
        <v>1.4</v>
      </c>
      <c r="H144" s="28">
        <f t="shared" si="13"/>
        <v>1.4</v>
      </c>
      <c r="I144" s="28">
        <v>1.05</v>
      </c>
      <c r="J144" s="28">
        <f t="shared" si="15"/>
        <v>2.0579999999999998</v>
      </c>
      <c r="K144" s="42">
        <f t="shared" si="16"/>
        <v>31149.26</v>
      </c>
    </row>
    <row r="145" spans="1:11" s="29" customFormat="1" ht="25.5">
      <c r="A145" s="1">
        <v>183</v>
      </c>
      <c r="B145" s="1" t="s">
        <v>211</v>
      </c>
      <c r="C145" s="6" t="s">
        <v>209</v>
      </c>
      <c r="D145" s="9"/>
      <c r="E145" s="26">
        <f t="shared" si="14"/>
        <v>17806.7</v>
      </c>
      <c r="F145" s="27">
        <v>1.32</v>
      </c>
      <c r="G145" s="28">
        <f t="shared" si="13"/>
        <v>0.86752099999999999</v>
      </c>
      <c r="H145" s="28">
        <f t="shared" si="13"/>
        <v>1.4</v>
      </c>
      <c r="I145" s="28">
        <v>1</v>
      </c>
      <c r="J145" s="28">
        <f t="shared" si="15"/>
        <v>1.214529</v>
      </c>
      <c r="K145" s="42">
        <f t="shared" si="16"/>
        <v>28547.31</v>
      </c>
    </row>
    <row r="146" spans="1:11" s="29" customFormat="1" ht="15.75">
      <c r="A146" s="51">
        <v>184</v>
      </c>
      <c r="B146" s="51" t="s">
        <v>212</v>
      </c>
      <c r="C146" s="48" t="s">
        <v>209</v>
      </c>
      <c r="D146" s="9"/>
      <c r="E146" s="26">
        <f t="shared" si="14"/>
        <v>17806.7</v>
      </c>
      <c r="F146" s="27">
        <v>1.05</v>
      </c>
      <c r="G146" s="28">
        <v>1.4</v>
      </c>
      <c r="H146" s="28">
        <f t="shared" si="13"/>
        <v>1.4</v>
      </c>
      <c r="I146" s="28">
        <v>1</v>
      </c>
      <c r="J146" s="28">
        <f t="shared" si="15"/>
        <v>1.96</v>
      </c>
      <c r="K146" s="42">
        <f t="shared" si="16"/>
        <v>36646.19</v>
      </c>
    </row>
    <row r="147" spans="1:11" s="29" customFormat="1" ht="15.75">
      <c r="A147" s="49"/>
      <c r="B147" s="49"/>
      <c r="C147" s="49"/>
      <c r="D147" s="9">
        <v>4</v>
      </c>
      <c r="E147" s="26">
        <f t="shared" si="14"/>
        <v>17806.7</v>
      </c>
      <c r="F147" s="27">
        <v>1.05</v>
      </c>
      <c r="G147" s="28">
        <v>1.4</v>
      </c>
      <c r="H147" s="28">
        <f t="shared" ref="G147:H183" si="17">H$8</f>
        <v>1.4</v>
      </c>
      <c r="I147" s="28">
        <v>1.02</v>
      </c>
      <c r="J147" s="28">
        <f t="shared" si="15"/>
        <v>1.9992000000000001</v>
      </c>
      <c r="K147" s="42">
        <f t="shared" si="16"/>
        <v>37379.11</v>
      </c>
    </row>
    <row r="148" spans="1:11" s="29" customFormat="1" ht="15.75">
      <c r="A148" s="49"/>
      <c r="B148" s="49"/>
      <c r="C148" s="49"/>
      <c r="D148" s="9">
        <v>5</v>
      </c>
      <c r="E148" s="26">
        <f t="shared" si="14"/>
        <v>17806.7</v>
      </c>
      <c r="F148" s="27">
        <v>1.05</v>
      </c>
      <c r="G148" s="28">
        <v>1.4</v>
      </c>
      <c r="H148" s="28">
        <f t="shared" si="17"/>
        <v>1.4</v>
      </c>
      <c r="I148" s="28">
        <v>1.02</v>
      </c>
      <c r="J148" s="28">
        <f t="shared" si="15"/>
        <v>1.9992000000000001</v>
      </c>
      <c r="K148" s="42">
        <f t="shared" si="16"/>
        <v>37379.11</v>
      </c>
    </row>
    <row r="149" spans="1:11" s="29" customFormat="1" ht="15.75">
      <c r="A149" s="50"/>
      <c r="B149" s="50"/>
      <c r="C149" s="50"/>
      <c r="D149" s="9">
        <v>8</v>
      </c>
      <c r="E149" s="26">
        <f t="shared" si="14"/>
        <v>17806.7</v>
      </c>
      <c r="F149" s="27">
        <v>1.05</v>
      </c>
      <c r="G149" s="28">
        <v>1.4</v>
      </c>
      <c r="H149" s="28">
        <f t="shared" si="17"/>
        <v>1.4</v>
      </c>
      <c r="I149" s="28">
        <v>1.05</v>
      </c>
      <c r="J149" s="28">
        <f t="shared" si="15"/>
        <v>2.0579999999999998</v>
      </c>
      <c r="K149" s="42">
        <f t="shared" si="16"/>
        <v>38478.5</v>
      </c>
    </row>
    <row r="150" spans="1:11" s="29" customFormat="1" ht="15.75">
      <c r="A150" s="51">
        <v>185</v>
      </c>
      <c r="B150" s="51" t="s">
        <v>213</v>
      </c>
      <c r="C150" s="48" t="s">
        <v>209</v>
      </c>
      <c r="D150" s="9"/>
      <c r="E150" s="26">
        <f t="shared" si="14"/>
        <v>17806.7</v>
      </c>
      <c r="F150" s="27">
        <v>1.01</v>
      </c>
      <c r="G150" s="28">
        <f t="shared" si="17"/>
        <v>0.86752099999999999</v>
      </c>
      <c r="H150" s="28">
        <f t="shared" si="17"/>
        <v>1.4</v>
      </c>
      <c r="I150" s="28">
        <v>1</v>
      </c>
      <c r="J150" s="28">
        <f t="shared" si="15"/>
        <v>1.214529</v>
      </c>
      <c r="K150" s="42">
        <f t="shared" si="16"/>
        <v>21843.02</v>
      </c>
    </row>
    <row r="151" spans="1:11" s="29" customFormat="1" ht="15.75">
      <c r="A151" s="52"/>
      <c r="B151" s="52"/>
      <c r="C151" s="52"/>
      <c r="D151" s="9">
        <v>1</v>
      </c>
      <c r="E151" s="26">
        <f t="shared" si="14"/>
        <v>17806.7</v>
      </c>
      <c r="F151" s="27">
        <v>1.01</v>
      </c>
      <c r="G151" s="28">
        <f t="shared" si="17"/>
        <v>0.86752099999999999</v>
      </c>
      <c r="H151" s="28">
        <f t="shared" si="17"/>
        <v>1.4</v>
      </c>
      <c r="I151" s="28">
        <v>1.1000000000000001</v>
      </c>
      <c r="J151" s="28">
        <f t="shared" si="15"/>
        <v>1.335982</v>
      </c>
      <c r="K151" s="42">
        <f t="shared" si="16"/>
        <v>24027.32</v>
      </c>
    </row>
    <row r="152" spans="1:11" s="29" customFormat="1" ht="15.75">
      <c r="A152" s="52"/>
      <c r="B152" s="52"/>
      <c r="C152" s="52"/>
      <c r="D152" s="9">
        <v>2</v>
      </c>
      <c r="E152" s="26">
        <f t="shared" si="14"/>
        <v>17806.7</v>
      </c>
      <c r="F152" s="27">
        <v>1.01</v>
      </c>
      <c r="G152" s="28">
        <f t="shared" si="17"/>
        <v>0.86752099999999999</v>
      </c>
      <c r="H152" s="28">
        <f t="shared" si="17"/>
        <v>1.4</v>
      </c>
      <c r="I152" s="28">
        <v>1.1000000000000001</v>
      </c>
      <c r="J152" s="28">
        <f t="shared" si="15"/>
        <v>1.335982</v>
      </c>
      <c r="K152" s="42">
        <f t="shared" si="16"/>
        <v>24027.32</v>
      </c>
    </row>
    <row r="153" spans="1:11" s="29" customFormat="1" ht="15.75">
      <c r="A153" s="52"/>
      <c r="B153" s="52"/>
      <c r="C153" s="52"/>
      <c r="D153" s="9">
        <v>3</v>
      </c>
      <c r="E153" s="26">
        <f t="shared" si="14"/>
        <v>17806.7</v>
      </c>
      <c r="F153" s="27">
        <v>1.01</v>
      </c>
      <c r="G153" s="28">
        <f t="shared" si="17"/>
        <v>0.86752099999999999</v>
      </c>
      <c r="H153" s="28">
        <f t="shared" si="17"/>
        <v>1.4</v>
      </c>
      <c r="I153" s="28">
        <v>1.05</v>
      </c>
      <c r="J153" s="28">
        <f t="shared" si="15"/>
        <v>1.2752559999999999</v>
      </c>
      <c r="K153" s="42">
        <f t="shared" si="16"/>
        <v>22935.18</v>
      </c>
    </row>
    <row r="154" spans="1:11" s="29" customFormat="1" ht="15.75">
      <c r="A154" s="53"/>
      <c r="B154" s="53"/>
      <c r="C154" s="53"/>
      <c r="D154" s="9">
        <v>8</v>
      </c>
      <c r="E154" s="26">
        <f t="shared" si="14"/>
        <v>17806.7</v>
      </c>
      <c r="F154" s="27">
        <v>1.01</v>
      </c>
      <c r="G154" s="28">
        <f t="shared" si="17"/>
        <v>0.86752099999999999</v>
      </c>
      <c r="H154" s="28">
        <f t="shared" si="17"/>
        <v>1.4</v>
      </c>
      <c r="I154" s="28">
        <v>1.05</v>
      </c>
      <c r="J154" s="28">
        <f t="shared" si="15"/>
        <v>1.2752559999999999</v>
      </c>
      <c r="K154" s="42">
        <f t="shared" si="16"/>
        <v>22935.18</v>
      </c>
    </row>
    <row r="155" spans="1:11" s="29" customFormat="1" ht="25.5">
      <c r="A155" s="1">
        <v>186</v>
      </c>
      <c r="B155" s="1" t="s">
        <v>214</v>
      </c>
      <c r="C155" s="6" t="s">
        <v>209</v>
      </c>
      <c r="D155" s="9"/>
      <c r="E155" s="26">
        <f t="shared" si="14"/>
        <v>17806.7</v>
      </c>
      <c r="F155" s="27">
        <v>2.11</v>
      </c>
      <c r="G155" s="28">
        <f t="shared" si="17"/>
        <v>0.86752099999999999</v>
      </c>
      <c r="H155" s="28">
        <f t="shared" si="17"/>
        <v>1.4</v>
      </c>
      <c r="I155" s="28">
        <v>1</v>
      </c>
      <c r="J155" s="28">
        <f t="shared" si="15"/>
        <v>1.214529</v>
      </c>
      <c r="K155" s="42">
        <f t="shared" si="16"/>
        <v>45632.45</v>
      </c>
    </row>
    <row r="156" spans="1:11" s="29" customFormat="1" ht="25.5">
      <c r="A156" s="1">
        <v>187</v>
      </c>
      <c r="B156" s="1" t="s">
        <v>215</v>
      </c>
      <c r="C156" s="6" t="s">
        <v>209</v>
      </c>
      <c r="D156" s="9"/>
      <c r="E156" s="26">
        <f t="shared" si="14"/>
        <v>17806.7</v>
      </c>
      <c r="F156" s="27">
        <v>3.97</v>
      </c>
      <c r="G156" s="28">
        <f t="shared" si="17"/>
        <v>0.86752099999999999</v>
      </c>
      <c r="H156" s="28">
        <f t="shared" si="17"/>
        <v>1.4</v>
      </c>
      <c r="I156" s="28">
        <v>1</v>
      </c>
      <c r="J156" s="28">
        <f t="shared" si="15"/>
        <v>1.214529</v>
      </c>
      <c r="K156" s="42">
        <f t="shared" si="16"/>
        <v>85858.21</v>
      </c>
    </row>
    <row r="157" spans="1:11" s="29" customFormat="1" ht="25.5">
      <c r="A157" s="1">
        <v>188</v>
      </c>
      <c r="B157" s="1" t="s">
        <v>216</v>
      </c>
      <c r="C157" s="6" t="s">
        <v>209</v>
      </c>
      <c r="D157" s="9"/>
      <c r="E157" s="26">
        <f t="shared" si="14"/>
        <v>17806.7</v>
      </c>
      <c r="F157" s="27">
        <v>4.3099999999999996</v>
      </c>
      <c r="G157" s="28">
        <f t="shared" si="17"/>
        <v>0.86752099999999999</v>
      </c>
      <c r="H157" s="28">
        <f t="shared" si="17"/>
        <v>1.4</v>
      </c>
      <c r="I157" s="28">
        <v>1</v>
      </c>
      <c r="J157" s="28">
        <f t="shared" si="15"/>
        <v>1.214529</v>
      </c>
      <c r="K157" s="42">
        <f t="shared" si="16"/>
        <v>93211.31</v>
      </c>
    </row>
    <row r="158" spans="1:11" s="29" customFormat="1" ht="25.5">
      <c r="A158" s="1">
        <v>189</v>
      </c>
      <c r="B158" s="1" t="s">
        <v>217</v>
      </c>
      <c r="C158" s="6" t="s">
        <v>209</v>
      </c>
      <c r="D158" s="9"/>
      <c r="E158" s="26">
        <f t="shared" si="14"/>
        <v>17806.7</v>
      </c>
      <c r="F158" s="27">
        <v>1.2</v>
      </c>
      <c r="G158" s="28">
        <f t="shared" si="17"/>
        <v>0.86752099999999999</v>
      </c>
      <c r="H158" s="28">
        <f t="shared" si="17"/>
        <v>1.4</v>
      </c>
      <c r="I158" s="28">
        <v>1</v>
      </c>
      <c r="J158" s="28">
        <f t="shared" si="15"/>
        <v>1.214529</v>
      </c>
      <c r="K158" s="42">
        <f t="shared" si="16"/>
        <v>25952.1</v>
      </c>
    </row>
    <row r="159" spans="1:11" s="29" customFormat="1" ht="15.75">
      <c r="A159" s="51">
        <v>190</v>
      </c>
      <c r="B159" s="51" t="s">
        <v>218</v>
      </c>
      <c r="C159" s="48" t="s">
        <v>209</v>
      </c>
      <c r="D159" s="9"/>
      <c r="E159" s="26">
        <f t="shared" si="14"/>
        <v>17806.7</v>
      </c>
      <c r="F159" s="27">
        <v>2.37</v>
      </c>
      <c r="G159" s="28">
        <f t="shared" si="17"/>
        <v>0.86752099999999999</v>
      </c>
      <c r="H159" s="28">
        <f t="shared" si="17"/>
        <v>1.4</v>
      </c>
      <c r="I159" s="28">
        <v>1</v>
      </c>
      <c r="J159" s="28">
        <f t="shared" si="15"/>
        <v>1.214529</v>
      </c>
      <c r="K159" s="42">
        <f t="shared" si="16"/>
        <v>51255.41</v>
      </c>
    </row>
    <row r="160" spans="1:11" s="29" customFormat="1" ht="15.75">
      <c r="A160" s="49"/>
      <c r="B160" s="49"/>
      <c r="C160" s="49"/>
      <c r="D160" s="9">
        <v>4</v>
      </c>
      <c r="E160" s="26">
        <f t="shared" si="14"/>
        <v>17806.7</v>
      </c>
      <c r="F160" s="27">
        <v>2.37</v>
      </c>
      <c r="G160" s="28">
        <f t="shared" si="17"/>
        <v>0.86752099999999999</v>
      </c>
      <c r="H160" s="28">
        <f t="shared" si="17"/>
        <v>1.4</v>
      </c>
      <c r="I160" s="28">
        <v>1.02</v>
      </c>
      <c r="J160" s="28">
        <f t="shared" si="15"/>
        <v>1.23882</v>
      </c>
      <c r="K160" s="42">
        <f t="shared" si="16"/>
        <v>52280.53</v>
      </c>
    </row>
    <row r="161" spans="1:11" s="29" customFormat="1" ht="15.75">
      <c r="A161" s="49"/>
      <c r="B161" s="49"/>
      <c r="C161" s="49"/>
      <c r="D161" s="9">
        <v>5</v>
      </c>
      <c r="E161" s="26">
        <f t="shared" si="14"/>
        <v>17806.7</v>
      </c>
      <c r="F161" s="27">
        <v>2.37</v>
      </c>
      <c r="G161" s="28">
        <f t="shared" si="17"/>
        <v>0.86752099999999999</v>
      </c>
      <c r="H161" s="28">
        <f t="shared" si="17"/>
        <v>1.4</v>
      </c>
      <c r="I161" s="28">
        <v>1.02</v>
      </c>
      <c r="J161" s="28">
        <f t="shared" si="15"/>
        <v>1.23882</v>
      </c>
      <c r="K161" s="42">
        <f t="shared" si="16"/>
        <v>52280.53</v>
      </c>
    </row>
    <row r="162" spans="1:11" s="29" customFormat="1" ht="15.75">
      <c r="A162" s="49"/>
      <c r="B162" s="49"/>
      <c r="C162" s="49"/>
      <c r="D162" s="9">
        <v>8</v>
      </c>
      <c r="E162" s="26">
        <f t="shared" si="14"/>
        <v>17806.7</v>
      </c>
      <c r="F162" s="27">
        <v>2.37</v>
      </c>
      <c r="G162" s="28">
        <f t="shared" si="17"/>
        <v>0.86752099999999999</v>
      </c>
      <c r="H162" s="28">
        <f t="shared" si="17"/>
        <v>1.4</v>
      </c>
      <c r="I162" s="28">
        <v>1.05</v>
      </c>
      <c r="J162" s="28">
        <f t="shared" si="15"/>
        <v>1.2752559999999999</v>
      </c>
      <c r="K162" s="42">
        <f t="shared" si="16"/>
        <v>53818.2</v>
      </c>
    </row>
    <row r="163" spans="1:11" s="29" customFormat="1" ht="15.75">
      <c r="A163" s="49"/>
      <c r="B163" s="49"/>
      <c r="C163" s="49"/>
      <c r="D163" s="9">
        <v>11</v>
      </c>
      <c r="E163" s="26">
        <f t="shared" si="14"/>
        <v>17806.7</v>
      </c>
      <c r="F163" s="27">
        <v>2.37</v>
      </c>
      <c r="G163" s="28">
        <f t="shared" si="17"/>
        <v>0.86752099999999999</v>
      </c>
      <c r="H163" s="28">
        <f t="shared" si="17"/>
        <v>1.4</v>
      </c>
      <c r="I163" s="28">
        <v>1.2</v>
      </c>
      <c r="J163" s="28">
        <f t="shared" si="15"/>
        <v>1.457435</v>
      </c>
      <c r="K163" s="42">
        <f t="shared" si="16"/>
        <v>61506.5</v>
      </c>
    </row>
    <row r="164" spans="1:11" s="29" customFormat="1" ht="15.75">
      <c r="A164" s="50"/>
      <c r="B164" s="50"/>
      <c r="C164" s="50"/>
      <c r="D164" s="9">
        <v>12</v>
      </c>
      <c r="E164" s="26">
        <f t="shared" si="14"/>
        <v>17806.7</v>
      </c>
      <c r="F164" s="27">
        <v>2.37</v>
      </c>
      <c r="G164" s="28">
        <f t="shared" si="17"/>
        <v>0.86752099999999999</v>
      </c>
      <c r="H164" s="28">
        <f t="shared" si="17"/>
        <v>1.4</v>
      </c>
      <c r="I164" s="28">
        <v>1.2</v>
      </c>
      <c r="J164" s="28">
        <f t="shared" si="15"/>
        <v>1.457435</v>
      </c>
      <c r="K164" s="42">
        <f t="shared" si="16"/>
        <v>61506.5</v>
      </c>
    </row>
    <row r="165" spans="1:11" s="29" customFormat="1" ht="15.75">
      <c r="A165" s="51">
        <v>191</v>
      </c>
      <c r="B165" s="51" t="s">
        <v>219</v>
      </c>
      <c r="C165" s="48" t="s">
        <v>209</v>
      </c>
      <c r="D165" s="9"/>
      <c r="E165" s="26">
        <f t="shared" si="14"/>
        <v>17806.7</v>
      </c>
      <c r="F165" s="27">
        <v>4.13</v>
      </c>
      <c r="G165" s="28">
        <f t="shared" si="17"/>
        <v>0.86752099999999999</v>
      </c>
      <c r="H165" s="28">
        <f t="shared" si="17"/>
        <v>1.4</v>
      </c>
      <c r="I165" s="28">
        <v>1</v>
      </c>
      <c r="J165" s="28">
        <f t="shared" si="15"/>
        <v>1.214529</v>
      </c>
      <c r="K165" s="42">
        <f t="shared" si="16"/>
        <v>89318.49</v>
      </c>
    </row>
    <row r="166" spans="1:11" s="29" customFormat="1" ht="15.75">
      <c r="A166" s="49"/>
      <c r="B166" s="49"/>
      <c r="C166" s="49"/>
      <c r="D166" s="9">
        <v>4</v>
      </c>
      <c r="E166" s="26">
        <f t="shared" si="14"/>
        <v>17806.7</v>
      </c>
      <c r="F166" s="27">
        <v>4.13</v>
      </c>
      <c r="G166" s="28">
        <f t="shared" si="17"/>
        <v>0.86752099999999999</v>
      </c>
      <c r="H166" s="28">
        <f t="shared" si="17"/>
        <v>1.4</v>
      </c>
      <c r="I166" s="28">
        <v>1.02</v>
      </c>
      <c r="J166" s="28">
        <f t="shared" si="15"/>
        <v>1.23882</v>
      </c>
      <c r="K166" s="42">
        <f t="shared" si="16"/>
        <v>91104.89</v>
      </c>
    </row>
    <row r="167" spans="1:11" s="29" customFormat="1" ht="15.75">
      <c r="A167" s="49"/>
      <c r="B167" s="49"/>
      <c r="C167" s="49"/>
      <c r="D167" s="9">
        <v>5</v>
      </c>
      <c r="E167" s="26">
        <f t="shared" si="14"/>
        <v>17806.7</v>
      </c>
      <c r="F167" s="27">
        <v>4.13</v>
      </c>
      <c r="G167" s="28">
        <f t="shared" si="17"/>
        <v>0.86752099999999999</v>
      </c>
      <c r="H167" s="28">
        <f t="shared" si="17"/>
        <v>1.4</v>
      </c>
      <c r="I167" s="28">
        <v>1.02</v>
      </c>
      <c r="J167" s="28">
        <f t="shared" si="15"/>
        <v>1.23882</v>
      </c>
      <c r="K167" s="42">
        <f t="shared" si="16"/>
        <v>91104.89</v>
      </c>
    </row>
    <row r="168" spans="1:11" s="29" customFormat="1" ht="15.75">
      <c r="A168" s="50"/>
      <c r="B168" s="50"/>
      <c r="C168" s="50"/>
      <c r="D168" s="9">
        <v>8</v>
      </c>
      <c r="E168" s="26">
        <f t="shared" si="14"/>
        <v>17806.7</v>
      </c>
      <c r="F168" s="27">
        <v>4.13</v>
      </c>
      <c r="G168" s="28">
        <f t="shared" si="17"/>
        <v>0.86752099999999999</v>
      </c>
      <c r="H168" s="28">
        <f t="shared" si="17"/>
        <v>1.4</v>
      </c>
      <c r="I168" s="28">
        <v>1.05</v>
      </c>
      <c r="J168" s="28">
        <f t="shared" si="15"/>
        <v>1.2752559999999999</v>
      </c>
      <c r="K168" s="42">
        <f t="shared" si="16"/>
        <v>93784.46</v>
      </c>
    </row>
    <row r="169" spans="1:11" s="29" customFormat="1" ht="15.75">
      <c r="A169" s="51">
        <v>192</v>
      </c>
      <c r="B169" s="51" t="s">
        <v>220</v>
      </c>
      <c r="C169" s="48" t="s">
        <v>209</v>
      </c>
      <c r="D169" s="9"/>
      <c r="E169" s="26">
        <f t="shared" si="14"/>
        <v>17806.7</v>
      </c>
      <c r="F169" s="27">
        <v>6.08</v>
      </c>
      <c r="G169" s="28">
        <f t="shared" si="17"/>
        <v>0.86752099999999999</v>
      </c>
      <c r="H169" s="28">
        <f t="shared" si="17"/>
        <v>1.4</v>
      </c>
      <c r="I169" s="28">
        <v>1</v>
      </c>
      <c r="J169" s="28">
        <f t="shared" si="15"/>
        <v>1.214529</v>
      </c>
      <c r="K169" s="42">
        <f t="shared" si="16"/>
        <v>131490.66</v>
      </c>
    </row>
    <row r="170" spans="1:11" s="29" customFormat="1" ht="15.75">
      <c r="A170" s="50"/>
      <c r="B170" s="50"/>
      <c r="C170" s="50"/>
      <c r="D170" s="9">
        <v>12</v>
      </c>
      <c r="E170" s="26">
        <f t="shared" si="14"/>
        <v>17806.7</v>
      </c>
      <c r="F170" s="27">
        <v>6.08</v>
      </c>
      <c r="G170" s="28">
        <f t="shared" si="17"/>
        <v>0.86752099999999999</v>
      </c>
      <c r="H170" s="28">
        <f t="shared" si="17"/>
        <v>1.4</v>
      </c>
      <c r="I170" s="28">
        <v>1.2</v>
      </c>
      <c r="J170" s="28">
        <f t="shared" si="15"/>
        <v>1.457435</v>
      </c>
      <c r="K170" s="42">
        <f t="shared" si="16"/>
        <v>157788.82</v>
      </c>
    </row>
    <row r="171" spans="1:11" s="29" customFormat="1" ht="25.5">
      <c r="A171" s="1">
        <v>193</v>
      </c>
      <c r="B171" s="1" t="s">
        <v>221</v>
      </c>
      <c r="C171" s="6" t="s">
        <v>209</v>
      </c>
      <c r="D171" s="9"/>
      <c r="E171" s="26">
        <f t="shared" si="14"/>
        <v>17806.7</v>
      </c>
      <c r="F171" s="27">
        <v>7.12</v>
      </c>
      <c r="G171" s="28">
        <f t="shared" si="17"/>
        <v>0.86752099999999999</v>
      </c>
      <c r="H171" s="28">
        <f t="shared" si="17"/>
        <v>1.4</v>
      </c>
      <c r="I171" s="28">
        <v>1</v>
      </c>
      <c r="J171" s="28">
        <f t="shared" si="15"/>
        <v>1.214529</v>
      </c>
      <c r="K171" s="42">
        <f t="shared" si="16"/>
        <v>153982.49</v>
      </c>
    </row>
    <row r="172" spans="1:11" s="29" customFormat="1" ht="15.75">
      <c r="A172" s="51">
        <v>199</v>
      </c>
      <c r="B172" s="51" t="s">
        <v>229</v>
      </c>
      <c r="C172" s="48" t="s">
        <v>224</v>
      </c>
      <c r="D172" s="9"/>
      <c r="E172" s="26">
        <f t="shared" si="14"/>
        <v>17806.7</v>
      </c>
      <c r="F172" s="27">
        <v>0.7</v>
      </c>
      <c r="G172" s="28">
        <f t="shared" si="17"/>
        <v>0.86752099999999999</v>
      </c>
      <c r="H172" s="28">
        <v>0</v>
      </c>
      <c r="I172" s="28">
        <v>1</v>
      </c>
      <c r="J172" s="28">
        <f>ROUND(G172*I172,6)</f>
        <v>0.86752099999999999</v>
      </c>
      <c r="K172" s="42">
        <f t="shared" si="16"/>
        <v>10813.38</v>
      </c>
    </row>
    <row r="173" spans="1:11" s="29" customFormat="1" ht="15.75">
      <c r="A173" s="49"/>
      <c r="B173" s="49"/>
      <c r="C173" s="49"/>
      <c r="D173" s="9">
        <v>4</v>
      </c>
      <c r="E173" s="26">
        <f t="shared" si="14"/>
        <v>17806.7</v>
      </c>
      <c r="F173" s="27">
        <v>0.7</v>
      </c>
      <c r="G173" s="28">
        <f t="shared" si="17"/>
        <v>0.86752099999999999</v>
      </c>
      <c r="H173" s="28">
        <v>0</v>
      </c>
      <c r="I173" s="28">
        <v>1.02</v>
      </c>
      <c r="J173" s="28">
        <f t="shared" ref="J173:J174" si="18">ROUND(G173*I173,6)</f>
        <v>0.88487099999999996</v>
      </c>
      <c r="K173" s="42">
        <f t="shared" si="16"/>
        <v>11029.64</v>
      </c>
    </row>
    <row r="174" spans="1:11" s="29" customFormat="1" ht="15.75">
      <c r="A174" s="50"/>
      <c r="B174" s="50"/>
      <c r="C174" s="50"/>
      <c r="D174" s="9">
        <v>5</v>
      </c>
      <c r="E174" s="26">
        <f t="shared" si="14"/>
        <v>17806.7</v>
      </c>
      <c r="F174" s="27">
        <v>0.7</v>
      </c>
      <c r="G174" s="28">
        <f t="shared" si="17"/>
        <v>0.86752099999999999</v>
      </c>
      <c r="H174" s="28">
        <v>0</v>
      </c>
      <c r="I174" s="28">
        <v>1.02</v>
      </c>
      <c r="J174" s="28">
        <f t="shared" si="18"/>
        <v>0.88487099999999996</v>
      </c>
      <c r="K174" s="42">
        <f t="shared" si="16"/>
        <v>11029.64</v>
      </c>
    </row>
    <row r="175" spans="1:11" s="29" customFormat="1" ht="15.75">
      <c r="A175" s="51">
        <v>200</v>
      </c>
      <c r="B175" s="51" t="s">
        <v>230</v>
      </c>
      <c r="C175" s="48" t="s">
        <v>224</v>
      </c>
      <c r="D175" s="9"/>
      <c r="E175" s="26">
        <f t="shared" si="14"/>
        <v>17806.7</v>
      </c>
      <c r="F175" s="27">
        <v>0.78</v>
      </c>
      <c r="G175" s="28">
        <f t="shared" si="17"/>
        <v>0.86752099999999999</v>
      </c>
      <c r="H175" s="28">
        <v>0</v>
      </c>
      <c r="I175" s="28">
        <v>1</v>
      </c>
      <c r="J175" s="28">
        <f>ROUND(G175*I175,6)</f>
        <v>0.86752099999999999</v>
      </c>
      <c r="K175" s="42">
        <f t="shared" si="16"/>
        <v>12049.2</v>
      </c>
    </row>
    <row r="176" spans="1:11" s="29" customFormat="1" ht="15.75">
      <c r="A176" s="49"/>
      <c r="B176" s="49"/>
      <c r="C176" s="49"/>
      <c r="D176" s="9">
        <v>4</v>
      </c>
      <c r="E176" s="26">
        <f t="shared" si="14"/>
        <v>17806.7</v>
      </c>
      <c r="F176" s="27">
        <v>0.78</v>
      </c>
      <c r="G176" s="28">
        <f t="shared" si="17"/>
        <v>0.86752099999999999</v>
      </c>
      <c r="H176" s="28">
        <v>0</v>
      </c>
      <c r="I176" s="28">
        <v>1.02</v>
      </c>
      <c r="J176" s="28">
        <f t="shared" ref="J176:J177" si="19">ROUND(G176*I176,6)</f>
        <v>0.88487099999999996</v>
      </c>
      <c r="K176" s="42">
        <f t="shared" si="16"/>
        <v>12290.17</v>
      </c>
    </row>
    <row r="177" spans="1:11" s="29" customFormat="1" ht="15.75">
      <c r="A177" s="50"/>
      <c r="B177" s="50"/>
      <c r="C177" s="50"/>
      <c r="D177" s="9">
        <v>5</v>
      </c>
      <c r="E177" s="26">
        <f t="shared" si="14"/>
        <v>17806.7</v>
      </c>
      <c r="F177" s="27">
        <v>0.78</v>
      </c>
      <c r="G177" s="28">
        <f t="shared" si="17"/>
        <v>0.86752099999999999</v>
      </c>
      <c r="H177" s="28">
        <v>0</v>
      </c>
      <c r="I177" s="28">
        <v>1.02</v>
      </c>
      <c r="J177" s="28">
        <f t="shared" si="19"/>
        <v>0.88487099999999996</v>
      </c>
      <c r="K177" s="42">
        <f t="shared" si="16"/>
        <v>12290.17</v>
      </c>
    </row>
    <row r="178" spans="1:11" s="29" customFormat="1" ht="15.75">
      <c r="A178" s="51">
        <v>201</v>
      </c>
      <c r="B178" s="51" t="s">
        <v>231</v>
      </c>
      <c r="C178" s="48" t="s">
        <v>224</v>
      </c>
      <c r="D178" s="9"/>
      <c r="E178" s="26">
        <f t="shared" si="14"/>
        <v>17806.7</v>
      </c>
      <c r="F178" s="27">
        <v>2.38</v>
      </c>
      <c r="G178" s="28">
        <f t="shared" si="17"/>
        <v>0.86752099999999999</v>
      </c>
      <c r="H178" s="28">
        <f t="shared" si="17"/>
        <v>1.4</v>
      </c>
      <c r="I178" s="28">
        <v>1</v>
      </c>
      <c r="J178" s="28">
        <f t="shared" ref="J178:J190" si="20">ROUND(G178*H178*I178,6)</f>
        <v>1.214529</v>
      </c>
      <c r="K178" s="42">
        <f t="shared" si="16"/>
        <v>51471.67</v>
      </c>
    </row>
    <row r="179" spans="1:11" s="29" customFormat="1" ht="15.75">
      <c r="A179" s="49"/>
      <c r="B179" s="49"/>
      <c r="C179" s="49"/>
      <c r="D179" s="9">
        <v>4</v>
      </c>
      <c r="E179" s="26">
        <f t="shared" si="14"/>
        <v>17806.7</v>
      </c>
      <c r="F179" s="27">
        <v>2.38</v>
      </c>
      <c r="G179" s="28">
        <f t="shared" si="17"/>
        <v>0.86752099999999999</v>
      </c>
      <c r="H179" s="28">
        <f t="shared" si="17"/>
        <v>1.4</v>
      </c>
      <c r="I179" s="28">
        <v>1.02</v>
      </c>
      <c r="J179" s="28">
        <f t="shared" si="20"/>
        <v>1.23882</v>
      </c>
      <c r="K179" s="42">
        <f t="shared" si="16"/>
        <v>52501.120000000003</v>
      </c>
    </row>
    <row r="180" spans="1:11" s="29" customFormat="1" ht="15.75">
      <c r="A180" s="50"/>
      <c r="B180" s="50"/>
      <c r="C180" s="50"/>
      <c r="D180" s="9">
        <v>5</v>
      </c>
      <c r="E180" s="26">
        <f t="shared" si="14"/>
        <v>17806.7</v>
      </c>
      <c r="F180" s="27">
        <v>2.38</v>
      </c>
      <c r="G180" s="28">
        <f t="shared" si="17"/>
        <v>0.86752099999999999</v>
      </c>
      <c r="H180" s="28">
        <f t="shared" si="17"/>
        <v>1.4</v>
      </c>
      <c r="I180" s="28">
        <v>1.02</v>
      </c>
      <c r="J180" s="28">
        <f t="shared" si="20"/>
        <v>1.23882</v>
      </c>
      <c r="K180" s="42">
        <f t="shared" si="16"/>
        <v>52501.120000000003</v>
      </c>
    </row>
    <row r="181" spans="1:11" s="29" customFormat="1" ht="15.75">
      <c r="A181" s="51">
        <v>202</v>
      </c>
      <c r="B181" s="51" t="s">
        <v>232</v>
      </c>
      <c r="C181" s="48" t="s">
        <v>224</v>
      </c>
      <c r="D181" s="9"/>
      <c r="E181" s="26">
        <f t="shared" si="14"/>
        <v>17806.7</v>
      </c>
      <c r="F181" s="27">
        <v>0.78</v>
      </c>
      <c r="G181" s="28">
        <f t="shared" si="17"/>
        <v>0.86752099999999999</v>
      </c>
      <c r="H181" s="28">
        <f t="shared" si="17"/>
        <v>1.4</v>
      </c>
      <c r="I181" s="28">
        <v>1</v>
      </c>
      <c r="J181" s="28">
        <f t="shared" si="20"/>
        <v>1.214529</v>
      </c>
      <c r="K181" s="42">
        <f t="shared" si="16"/>
        <v>16868.87</v>
      </c>
    </row>
    <row r="182" spans="1:11" s="29" customFormat="1" ht="15.75">
      <c r="A182" s="49"/>
      <c r="B182" s="49"/>
      <c r="C182" s="49"/>
      <c r="D182" s="9">
        <v>4</v>
      </c>
      <c r="E182" s="26">
        <f t="shared" si="14"/>
        <v>17806.7</v>
      </c>
      <c r="F182" s="27">
        <v>0.78</v>
      </c>
      <c r="G182" s="28">
        <f t="shared" si="17"/>
        <v>0.86752099999999999</v>
      </c>
      <c r="H182" s="28">
        <f t="shared" si="17"/>
        <v>1.4</v>
      </c>
      <c r="I182" s="28">
        <v>1.02</v>
      </c>
      <c r="J182" s="28">
        <f t="shared" si="20"/>
        <v>1.23882</v>
      </c>
      <c r="K182" s="42">
        <f t="shared" si="16"/>
        <v>17206.25</v>
      </c>
    </row>
    <row r="183" spans="1:11" s="29" customFormat="1" ht="15.75">
      <c r="A183" s="50"/>
      <c r="B183" s="50"/>
      <c r="C183" s="50"/>
      <c r="D183" s="9">
        <v>5</v>
      </c>
      <c r="E183" s="26">
        <f t="shared" si="14"/>
        <v>17806.7</v>
      </c>
      <c r="F183" s="27">
        <v>0.78</v>
      </c>
      <c r="G183" s="28">
        <f t="shared" si="17"/>
        <v>0.86752099999999999</v>
      </c>
      <c r="H183" s="28">
        <f t="shared" si="17"/>
        <v>1.4</v>
      </c>
      <c r="I183" s="28">
        <v>1.02</v>
      </c>
      <c r="J183" s="28">
        <f t="shared" si="20"/>
        <v>1.23882</v>
      </c>
      <c r="K183" s="42">
        <f t="shared" si="16"/>
        <v>17206.25</v>
      </c>
    </row>
    <row r="184" spans="1:11" s="29" customFormat="1" ht="15.75">
      <c r="A184" s="1">
        <v>203</v>
      </c>
      <c r="B184" s="1" t="s">
        <v>233</v>
      </c>
      <c r="C184" s="6" t="s">
        <v>224</v>
      </c>
      <c r="D184" s="9"/>
      <c r="E184" s="26">
        <f t="shared" si="14"/>
        <v>17806.7</v>
      </c>
      <c r="F184" s="27">
        <v>1.54</v>
      </c>
      <c r="G184" s="28">
        <f t="shared" ref="G184:H190" si="21">G$8</f>
        <v>0.86752099999999999</v>
      </c>
      <c r="H184" s="28">
        <f t="shared" si="21"/>
        <v>1.4</v>
      </c>
      <c r="I184" s="28">
        <v>1</v>
      </c>
      <c r="J184" s="28">
        <f t="shared" si="20"/>
        <v>1.214529</v>
      </c>
      <c r="K184" s="42">
        <f t="shared" si="16"/>
        <v>33305.199999999997</v>
      </c>
    </row>
    <row r="185" spans="1:11" s="29" customFormat="1" ht="15.75">
      <c r="A185" s="51">
        <v>214</v>
      </c>
      <c r="B185" s="51" t="s">
        <v>246</v>
      </c>
      <c r="C185" s="48" t="s">
        <v>245</v>
      </c>
      <c r="D185" s="9"/>
      <c r="E185" s="26">
        <f t="shared" si="14"/>
        <v>17806.7</v>
      </c>
      <c r="F185" s="27">
        <v>0.99</v>
      </c>
      <c r="G185" s="28">
        <f t="shared" si="21"/>
        <v>0.86752099999999999</v>
      </c>
      <c r="H185" s="28">
        <f t="shared" si="21"/>
        <v>1.4</v>
      </c>
      <c r="I185" s="28">
        <v>1</v>
      </c>
      <c r="J185" s="28">
        <f t="shared" si="20"/>
        <v>1.214529</v>
      </c>
      <c r="K185" s="42">
        <f t="shared" si="16"/>
        <v>21410.49</v>
      </c>
    </row>
    <row r="186" spans="1:11" s="29" customFormat="1" ht="15.75">
      <c r="A186" s="53"/>
      <c r="B186" s="53"/>
      <c r="C186" s="53"/>
      <c r="D186" s="9">
        <v>3</v>
      </c>
      <c r="E186" s="26">
        <f t="shared" si="14"/>
        <v>17806.7</v>
      </c>
      <c r="F186" s="27">
        <v>0.99</v>
      </c>
      <c r="G186" s="28">
        <f t="shared" si="21"/>
        <v>0.86752099999999999</v>
      </c>
      <c r="H186" s="28">
        <f t="shared" si="21"/>
        <v>1.4</v>
      </c>
      <c r="I186" s="28">
        <v>1.05</v>
      </c>
      <c r="J186" s="28">
        <f t="shared" si="20"/>
        <v>1.2752559999999999</v>
      </c>
      <c r="K186" s="42">
        <f t="shared" si="16"/>
        <v>22481.02</v>
      </c>
    </row>
    <row r="187" spans="1:11" s="29" customFormat="1" ht="15.75">
      <c r="A187" s="51">
        <v>231</v>
      </c>
      <c r="B187" s="51" t="s">
        <v>264</v>
      </c>
      <c r="C187" s="48" t="s">
        <v>259</v>
      </c>
      <c r="D187" s="9"/>
      <c r="E187" s="26">
        <f t="shared" si="14"/>
        <v>17806.7</v>
      </c>
      <c r="F187" s="27">
        <v>0.67</v>
      </c>
      <c r="G187" s="28">
        <v>1.4</v>
      </c>
      <c r="H187" s="28">
        <f t="shared" si="21"/>
        <v>1.4</v>
      </c>
      <c r="I187" s="28">
        <v>1</v>
      </c>
      <c r="J187" s="28">
        <f t="shared" si="20"/>
        <v>1.96</v>
      </c>
      <c r="K187" s="42">
        <f t="shared" si="16"/>
        <v>23383.759999999998</v>
      </c>
    </row>
    <row r="188" spans="1:11" s="29" customFormat="1" ht="15.75">
      <c r="A188" s="52"/>
      <c r="B188" s="52"/>
      <c r="C188" s="52"/>
      <c r="D188" s="9">
        <v>3</v>
      </c>
      <c r="E188" s="26">
        <f t="shared" si="14"/>
        <v>17806.7</v>
      </c>
      <c r="F188" s="27">
        <v>0.67</v>
      </c>
      <c r="G188" s="28">
        <v>1.4</v>
      </c>
      <c r="H188" s="28">
        <f t="shared" si="21"/>
        <v>1.4</v>
      </c>
      <c r="I188" s="28">
        <v>1.05</v>
      </c>
      <c r="J188" s="28">
        <f t="shared" si="20"/>
        <v>2.0579999999999998</v>
      </c>
      <c r="K188" s="42">
        <f t="shared" si="16"/>
        <v>24552.95</v>
      </c>
    </row>
    <row r="189" spans="1:11" s="29" customFormat="1" ht="15.75">
      <c r="A189" s="52"/>
      <c r="B189" s="52"/>
      <c r="C189" s="52"/>
      <c r="D189" s="9">
        <v>4</v>
      </c>
      <c r="E189" s="26">
        <f t="shared" si="14"/>
        <v>17806.7</v>
      </c>
      <c r="F189" s="27">
        <v>0.67</v>
      </c>
      <c r="G189" s="28">
        <v>1.4</v>
      </c>
      <c r="H189" s="28">
        <f t="shared" si="21"/>
        <v>1.4</v>
      </c>
      <c r="I189" s="28">
        <v>1.02</v>
      </c>
      <c r="J189" s="28">
        <f t="shared" si="20"/>
        <v>1.9992000000000001</v>
      </c>
      <c r="K189" s="42">
        <f t="shared" si="16"/>
        <v>23851.43</v>
      </c>
    </row>
    <row r="190" spans="1:11" s="29" customFormat="1" ht="15.75">
      <c r="A190" s="53"/>
      <c r="B190" s="53"/>
      <c r="C190" s="53"/>
      <c r="D190" s="9">
        <v>5</v>
      </c>
      <c r="E190" s="26">
        <f t="shared" si="14"/>
        <v>17806.7</v>
      </c>
      <c r="F190" s="27">
        <v>0.67</v>
      </c>
      <c r="G190" s="28">
        <v>1.4</v>
      </c>
      <c r="H190" s="28">
        <f t="shared" si="21"/>
        <v>1.4</v>
      </c>
      <c r="I190" s="28">
        <v>1.02</v>
      </c>
      <c r="J190" s="28">
        <f t="shared" si="20"/>
        <v>1.9992000000000001</v>
      </c>
      <c r="K190" s="42">
        <f t="shared" si="16"/>
        <v>23851.43</v>
      </c>
    </row>
    <row r="191" spans="1:11">
      <c r="K191" s="47"/>
    </row>
    <row r="192" spans="1:11" ht="42" customHeight="1">
      <c r="A192" s="14" t="s">
        <v>364</v>
      </c>
      <c r="B192" s="69" t="s">
        <v>362</v>
      </c>
      <c r="C192" s="69"/>
      <c r="D192" s="69"/>
      <c r="E192" s="69"/>
      <c r="F192" s="69"/>
      <c r="G192" s="69"/>
      <c r="H192" s="69"/>
      <c r="I192" s="69"/>
      <c r="J192" s="69"/>
      <c r="K192" s="69"/>
    </row>
    <row r="193" spans="11:11">
      <c r="K193" s="47"/>
    </row>
    <row r="194" spans="11:11">
      <c r="K194" s="47"/>
    </row>
    <row r="195" spans="11:11">
      <c r="K195" s="47"/>
    </row>
    <row r="196" spans="11:11">
      <c r="K196" s="47"/>
    </row>
    <row r="197" spans="11:11">
      <c r="K197" s="47"/>
    </row>
    <row r="198" spans="11:11">
      <c r="K198" s="47"/>
    </row>
    <row r="199" spans="11:11">
      <c r="K199" s="47"/>
    </row>
    <row r="200" spans="11:11">
      <c r="K200" s="47"/>
    </row>
    <row r="201" spans="11:11">
      <c r="K201" s="47"/>
    </row>
    <row r="202" spans="11:11">
      <c r="K202" s="47"/>
    </row>
    <row r="203" spans="11:11">
      <c r="K203" s="47"/>
    </row>
    <row r="204" spans="11:11">
      <c r="K204" s="47"/>
    </row>
    <row r="205" spans="11:11">
      <c r="K205" s="47"/>
    </row>
    <row r="206" spans="11:11">
      <c r="K206" s="47"/>
    </row>
    <row r="207" spans="11:11">
      <c r="K207" s="47"/>
    </row>
    <row r="208" spans="11:11">
      <c r="K208" s="47"/>
    </row>
    <row r="209" spans="11:11">
      <c r="K209" s="47"/>
    </row>
    <row r="210" spans="11:11">
      <c r="K210" s="47"/>
    </row>
    <row r="211" spans="11:11">
      <c r="K211" s="47"/>
    </row>
    <row r="212" spans="11:11">
      <c r="K212" s="47"/>
    </row>
    <row r="213" spans="11:11">
      <c r="K213" s="47"/>
    </row>
    <row r="214" spans="11:11">
      <c r="K214" s="47"/>
    </row>
    <row r="215" spans="11:11">
      <c r="K215" s="47"/>
    </row>
    <row r="216" spans="11:11">
      <c r="K216" s="47"/>
    </row>
    <row r="217" spans="11:11">
      <c r="K217" s="47"/>
    </row>
    <row r="218" spans="11:11">
      <c r="K218" s="47"/>
    </row>
    <row r="219" spans="11:11">
      <c r="K219" s="47"/>
    </row>
    <row r="220" spans="11:11">
      <c r="K220" s="47"/>
    </row>
    <row r="221" spans="11:11">
      <c r="K221" s="47"/>
    </row>
    <row r="222" spans="11:11">
      <c r="K222" s="47"/>
    </row>
    <row r="223" spans="11:11">
      <c r="K223" s="47"/>
    </row>
    <row r="224" spans="11:11">
      <c r="K224" s="47"/>
    </row>
    <row r="225" spans="11:11">
      <c r="K225" s="47"/>
    </row>
    <row r="226" spans="11:11">
      <c r="K226" s="47"/>
    </row>
    <row r="227" spans="11:11">
      <c r="K227" s="47"/>
    </row>
    <row r="228" spans="11:11">
      <c r="K228" s="47"/>
    </row>
    <row r="229" spans="11:11">
      <c r="K229" s="47"/>
    </row>
    <row r="230" spans="11:11">
      <c r="K230" s="47"/>
    </row>
    <row r="231" spans="11:11">
      <c r="K231" s="47"/>
    </row>
    <row r="232" spans="11:11">
      <c r="K232" s="47"/>
    </row>
    <row r="233" spans="11:11">
      <c r="K233" s="47"/>
    </row>
    <row r="234" spans="11:11">
      <c r="K234" s="47"/>
    </row>
    <row r="235" spans="11:11">
      <c r="K235" s="47"/>
    </row>
    <row r="236" spans="11:11">
      <c r="K236" s="47"/>
    </row>
    <row r="237" spans="11:11">
      <c r="K237" s="47"/>
    </row>
    <row r="238" spans="11:11">
      <c r="K238" s="47"/>
    </row>
    <row r="239" spans="11:11">
      <c r="K239" s="47"/>
    </row>
    <row r="240" spans="11:11">
      <c r="K240" s="47"/>
    </row>
    <row r="241" spans="11:11">
      <c r="K241" s="47"/>
    </row>
    <row r="242" spans="11:11">
      <c r="K242" s="47"/>
    </row>
    <row r="243" spans="11:11">
      <c r="K243" s="47"/>
    </row>
    <row r="244" spans="11:11">
      <c r="K244" s="47"/>
    </row>
    <row r="245" spans="11:11">
      <c r="K245" s="47"/>
    </row>
    <row r="246" spans="11:11">
      <c r="K246" s="47"/>
    </row>
    <row r="247" spans="11:11">
      <c r="K247" s="47"/>
    </row>
    <row r="248" spans="11:11">
      <c r="K248" s="47"/>
    </row>
    <row r="249" spans="11:11">
      <c r="K249" s="47"/>
    </row>
    <row r="250" spans="11:11">
      <c r="K250" s="47"/>
    </row>
    <row r="251" spans="11:11">
      <c r="K251" s="47"/>
    </row>
    <row r="252" spans="11:11">
      <c r="K252" s="47"/>
    </row>
    <row r="253" spans="11:11">
      <c r="K253" s="47"/>
    </row>
    <row r="254" spans="11:11">
      <c r="K254" s="47"/>
    </row>
    <row r="255" spans="11:11">
      <c r="K255" s="47"/>
    </row>
    <row r="256" spans="11:11">
      <c r="K256" s="47"/>
    </row>
    <row r="257" spans="11:11">
      <c r="K257" s="47"/>
    </row>
    <row r="258" spans="11:11">
      <c r="K258" s="47"/>
    </row>
    <row r="259" spans="11:11">
      <c r="K259" s="47"/>
    </row>
    <row r="260" spans="11:11">
      <c r="K260" s="47"/>
    </row>
    <row r="261" spans="11:11">
      <c r="K261" s="47"/>
    </row>
    <row r="262" spans="11:11">
      <c r="K262" s="47"/>
    </row>
    <row r="263" spans="11:11">
      <c r="K263" s="47"/>
    </row>
    <row r="264" spans="11:11">
      <c r="K264" s="47"/>
    </row>
    <row r="265" spans="11:11">
      <c r="K265" s="47"/>
    </row>
    <row r="266" spans="11:11">
      <c r="K266" s="47"/>
    </row>
    <row r="267" spans="11:11">
      <c r="K267" s="47"/>
    </row>
    <row r="268" spans="11:11">
      <c r="K268" s="47"/>
    </row>
    <row r="269" spans="11:11">
      <c r="K269" s="47"/>
    </row>
    <row r="270" spans="11:11">
      <c r="K270" s="47"/>
    </row>
    <row r="271" spans="11:11">
      <c r="K271" s="47"/>
    </row>
    <row r="272" spans="11:11">
      <c r="K272" s="47"/>
    </row>
    <row r="273" spans="11:11">
      <c r="K273" s="47"/>
    </row>
    <row r="274" spans="11:11">
      <c r="K274" s="47"/>
    </row>
    <row r="275" spans="11:11">
      <c r="K275" s="47"/>
    </row>
    <row r="276" spans="11:11">
      <c r="K276" s="47"/>
    </row>
    <row r="277" spans="11:11">
      <c r="K277" s="47"/>
    </row>
    <row r="278" spans="11:11">
      <c r="K278" s="47"/>
    </row>
    <row r="279" spans="11:11">
      <c r="K279" s="47"/>
    </row>
    <row r="280" spans="11:11">
      <c r="K280" s="47"/>
    </row>
    <row r="281" spans="11:11">
      <c r="K281" s="47"/>
    </row>
    <row r="282" spans="11:11">
      <c r="K282" s="47"/>
    </row>
    <row r="283" spans="11:11">
      <c r="K283" s="47"/>
    </row>
    <row r="284" spans="11:11">
      <c r="K284" s="47"/>
    </row>
    <row r="285" spans="11:11">
      <c r="K285" s="47"/>
    </row>
    <row r="286" spans="11:11">
      <c r="K286" s="47"/>
    </row>
    <row r="287" spans="11:11">
      <c r="K287" s="47"/>
    </row>
    <row r="288" spans="11:11">
      <c r="K288" s="47"/>
    </row>
    <row r="289" spans="11:11">
      <c r="K289" s="47"/>
    </row>
    <row r="290" spans="11:11">
      <c r="K290" s="47"/>
    </row>
    <row r="291" spans="11:11">
      <c r="K291" s="47"/>
    </row>
    <row r="292" spans="11:11">
      <c r="K292" s="47"/>
    </row>
    <row r="293" spans="11:11">
      <c r="K293" s="47"/>
    </row>
    <row r="294" spans="11:11">
      <c r="K294" s="47"/>
    </row>
    <row r="295" spans="11:11">
      <c r="K295" s="47"/>
    </row>
    <row r="296" spans="11:11">
      <c r="K296" s="47"/>
    </row>
    <row r="297" spans="11:11">
      <c r="K297" s="47"/>
    </row>
    <row r="298" spans="11:11">
      <c r="K298" s="47"/>
    </row>
    <row r="299" spans="11:11">
      <c r="K299" s="47"/>
    </row>
    <row r="300" spans="11:11">
      <c r="K300" s="47"/>
    </row>
    <row r="301" spans="11:11">
      <c r="K301" s="47"/>
    </row>
    <row r="302" spans="11:11">
      <c r="K302" s="47"/>
    </row>
    <row r="303" spans="11:11">
      <c r="K303" s="47"/>
    </row>
    <row r="304" spans="11:11">
      <c r="K304" s="47"/>
    </row>
    <row r="305" spans="11:11">
      <c r="K305" s="47"/>
    </row>
    <row r="306" spans="11:11">
      <c r="K306" s="47"/>
    </row>
    <row r="307" spans="11:11">
      <c r="K307" s="47"/>
    </row>
    <row r="308" spans="11:11">
      <c r="K308" s="47"/>
    </row>
    <row r="309" spans="11:11">
      <c r="K309" s="47"/>
    </row>
    <row r="310" spans="11:11">
      <c r="K310" s="47"/>
    </row>
    <row r="311" spans="11:11">
      <c r="K311" s="47"/>
    </row>
    <row r="312" spans="11:11">
      <c r="K312" s="47"/>
    </row>
    <row r="313" spans="11:11">
      <c r="K313" s="47"/>
    </row>
    <row r="314" spans="11:11">
      <c r="K314" s="47"/>
    </row>
    <row r="315" spans="11:11">
      <c r="K315" s="47"/>
    </row>
    <row r="316" spans="11:11">
      <c r="K316" s="47"/>
    </row>
    <row r="317" spans="11:11">
      <c r="K317" s="47"/>
    </row>
    <row r="318" spans="11:11">
      <c r="K318" s="47"/>
    </row>
    <row r="319" spans="11:11">
      <c r="K319" s="47"/>
    </row>
    <row r="320" spans="11:11">
      <c r="K320" s="47"/>
    </row>
    <row r="321" spans="11:11">
      <c r="K321" s="47"/>
    </row>
    <row r="322" spans="11:11">
      <c r="K322" s="47"/>
    </row>
    <row r="323" spans="11:11">
      <c r="K323" s="47"/>
    </row>
    <row r="324" spans="11:11">
      <c r="K324" s="47"/>
    </row>
    <row r="325" spans="11:11">
      <c r="K325" s="47"/>
    </row>
    <row r="326" spans="11:11">
      <c r="K326" s="47"/>
    </row>
    <row r="327" spans="11:11">
      <c r="K327" s="47"/>
    </row>
    <row r="328" spans="11:11">
      <c r="K328" s="47"/>
    </row>
    <row r="329" spans="11:11">
      <c r="K329" s="47"/>
    </row>
    <row r="330" spans="11:11">
      <c r="K330" s="47"/>
    </row>
    <row r="331" spans="11:11">
      <c r="K331" s="47"/>
    </row>
    <row r="332" spans="11:11">
      <c r="K332" s="47"/>
    </row>
    <row r="333" spans="11:11">
      <c r="K333" s="47"/>
    </row>
    <row r="334" spans="11:11">
      <c r="K334" s="47"/>
    </row>
    <row r="335" spans="11:11">
      <c r="K335" s="47"/>
    </row>
    <row r="336" spans="11:11">
      <c r="K336" s="47"/>
    </row>
    <row r="337" spans="11:11">
      <c r="K337" s="47"/>
    </row>
    <row r="338" spans="11:11">
      <c r="K338" s="47"/>
    </row>
    <row r="339" spans="11:11">
      <c r="K339" s="47"/>
    </row>
    <row r="340" spans="11:11">
      <c r="K340" s="47"/>
    </row>
    <row r="341" spans="11:11">
      <c r="K341" s="47"/>
    </row>
    <row r="342" spans="11:11">
      <c r="K342" s="47"/>
    </row>
    <row r="343" spans="11:11">
      <c r="K343" s="47"/>
    </row>
    <row r="344" spans="11:11">
      <c r="K344" s="47"/>
    </row>
    <row r="345" spans="11:11">
      <c r="K345" s="47"/>
    </row>
    <row r="346" spans="11:11">
      <c r="K346" s="47"/>
    </row>
    <row r="347" spans="11:11">
      <c r="K347" s="47"/>
    </row>
    <row r="348" spans="11:11">
      <c r="K348" s="47"/>
    </row>
    <row r="349" spans="11:11">
      <c r="K349" s="47"/>
    </row>
    <row r="350" spans="11:11">
      <c r="K350" s="47"/>
    </row>
    <row r="351" spans="11:11">
      <c r="K351" s="47"/>
    </row>
    <row r="352" spans="11:11">
      <c r="K352" s="47"/>
    </row>
    <row r="353" spans="11:11">
      <c r="K353" s="47"/>
    </row>
    <row r="354" spans="11:11">
      <c r="K354" s="47"/>
    </row>
    <row r="355" spans="11:11">
      <c r="K355" s="47"/>
    </row>
    <row r="356" spans="11:11">
      <c r="K356" s="47"/>
    </row>
    <row r="357" spans="11:11">
      <c r="K357" s="47"/>
    </row>
    <row r="358" spans="11:11">
      <c r="K358" s="47"/>
    </row>
    <row r="359" spans="11:11">
      <c r="K359" s="47"/>
    </row>
    <row r="360" spans="11:11">
      <c r="K360" s="47"/>
    </row>
    <row r="361" spans="11:11">
      <c r="K361" s="47"/>
    </row>
    <row r="362" spans="11:11">
      <c r="K362" s="47"/>
    </row>
    <row r="363" spans="11:11">
      <c r="K363" s="47"/>
    </row>
    <row r="364" spans="11:11">
      <c r="K364" s="47"/>
    </row>
    <row r="365" spans="11:11">
      <c r="K365" s="47"/>
    </row>
    <row r="366" spans="11:11">
      <c r="K366" s="47"/>
    </row>
    <row r="367" spans="11:11">
      <c r="K367" s="47"/>
    </row>
    <row r="368" spans="11:11">
      <c r="K368" s="47"/>
    </row>
    <row r="369" spans="11:11">
      <c r="K369" s="47"/>
    </row>
    <row r="370" spans="11:11">
      <c r="K370" s="47"/>
    </row>
    <row r="371" spans="11:11">
      <c r="K371" s="47"/>
    </row>
    <row r="372" spans="11:11">
      <c r="K372" s="47"/>
    </row>
    <row r="373" spans="11:11">
      <c r="K373" s="47"/>
    </row>
    <row r="374" spans="11:11">
      <c r="K374" s="47"/>
    </row>
    <row r="375" spans="11:11">
      <c r="K375" s="47"/>
    </row>
    <row r="376" spans="11:11">
      <c r="K376" s="47"/>
    </row>
    <row r="377" spans="11:11">
      <c r="K377" s="47"/>
    </row>
    <row r="378" spans="11:11">
      <c r="K378" s="47"/>
    </row>
    <row r="379" spans="11:11">
      <c r="K379" s="47"/>
    </row>
    <row r="380" spans="11:11">
      <c r="K380" s="47"/>
    </row>
    <row r="381" spans="11:11">
      <c r="K381" s="47"/>
    </row>
    <row r="382" spans="11:11">
      <c r="K382" s="47"/>
    </row>
    <row r="383" spans="11:11">
      <c r="K383" s="47"/>
    </row>
    <row r="384" spans="11:11">
      <c r="K384" s="47"/>
    </row>
    <row r="385" spans="11:11">
      <c r="K385" s="47"/>
    </row>
    <row r="386" spans="11:11">
      <c r="K386" s="47"/>
    </row>
    <row r="387" spans="11:11">
      <c r="K387" s="47"/>
    </row>
    <row r="388" spans="11:11">
      <c r="K388" s="47"/>
    </row>
    <row r="389" spans="11:11">
      <c r="K389" s="47"/>
    </row>
    <row r="390" spans="11:11">
      <c r="K390" s="47"/>
    </row>
    <row r="391" spans="11:11">
      <c r="K391" s="47"/>
    </row>
    <row r="392" spans="11:11">
      <c r="K392" s="47"/>
    </row>
    <row r="393" spans="11:11">
      <c r="K393" s="47"/>
    </row>
    <row r="394" spans="11:11">
      <c r="K394" s="47"/>
    </row>
    <row r="395" spans="11:11">
      <c r="K395" s="47"/>
    </row>
    <row r="396" spans="11:11">
      <c r="K396" s="47"/>
    </row>
    <row r="397" spans="11:11">
      <c r="K397" s="47"/>
    </row>
    <row r="398" spans="11:11">
      <c r="K398" s="47"/>
    </row>
    <row r="399" spans="11:11">
      <c r="K399" s="47"/>
    </row>
    <row r="400" spans="11:11">
      <c r="K400" s="47"/>
    </row>
    <row r="401" spans="11:11">
      <c r="K401" s="47"/>
    </row>
    <row r="402" spans="11:11">
      <c r="K402" s="47"/>
    </row>
    <row r="403" spans="11:11">
      <c r="K403" s="47"/>
    </row>
    <row r="404" spans="11:11">
      <c r="K404" s="47"/>
    </row>
    <row r="405" spans="11:11">
      <c r="K405" s="47"/>
    </row>
    <row r="406" spans="11:11">
      <c r="K406" s="47"/>
    </row>
    <row r="407" spans="11:11">
      <c r="K407" s="47"/>
    </row>
    <row r="408" spans="11:11">
      <c r="K408" s="47"/>
    </row>
    <row r="409" spans="11:11">
      <c r="K409" s="47"/>
    </row>
    <row r="410" spans="11:11">
      <c r="K410" s="47"/>
    </row>
    <row r="411" spans="11:11">
      <c r="K411" s="47"/>
    </row>
    <row r="412" spans="11:11">
      <c r="K412" s="47"/>
    </row>
    <row r="413" spans="11:11">
      <c r="K413" s="47"/>
    </row>
    <row r="414" spans="11:11">
      <c r="K414" s="47"/>
    </row>
    <row r="415" spans="11:11">
      <c r="K415" s="47"/>
    </row>
    <row r="416" spans="11:11">
      <c r="K416" s="47"/>
    </row>
    <row r="417" spans="11:11">
      <c r="K417" s="47"/>
    </row>
    <row r="418" spans="11:11">
      <c r="K418" s="47"/>
    </row>
    <row r="419" spans="11:11">
      <c r="K419" s="47"/>
    </row>
    <row r="420" spans="11:11">
      <c r="K420" s="47"/>
    </row>
    <row r="421" spans="11:11">
      <c r="K421" s="47"/>
    </row>
    <row r="422" spans="11:11">
      <c r="K422" s="47"/>
    </row>
    <row r="423" spans="11:11">
      <c r="K423" s="47"/>
    </row>
    <row r="424" spans="11:11">
      <c r="K424" s="47"/>
    </row>
    <row r="425" spans="11:11">
      <c r="K425" s="47"/>
    </row>
    <row r="426" spans="11:11">
      <c r="K426" s="47"/>
    </row>
    <row r="427" spans="11:11">
      <c r="K427" s="47"/>
    </row>
    <row r="428" spans="11:11">
      <c r="K428" s="47"/>
    </row>
    <row r="429" spans="11:11">
      <c r="K429" s="47"/>
    </row>
    <row r="430" spans="11:11">
      <c r="K430" s="47"/>
    </row>
    <row r="431" spans="11:11">
      <c r="K431" s="47"/>
    </row>
    <row r="432" spans="11:11">
      <c r="K432" s="47"/>
    </row>
    <row r="433" spans="11:11">
      <c r="K433" s="47"/>
    </row>
    <row r="434" spans="11:11">
      <c r="K434" s="47"/>
    </row>
    <row r="435" spans="11:11">
      <c r="K435" s="47"/>
    </row>
    <row r="436" spans="11:11">
      <c r="K436" s="47"/>
    </row>
    <row r="437" spans="11:11">
      <c r="K437" s="47"/>
    </row>
    <row r="438" spans="11:11">
      <c r="K438" s="47"/>
    </row>
    <row r="439" spans="11:11">
      <c r="K439" s="47"/>
    </row>
    <row r="440" spans="11:11">
      <c r="K440" s="47"/>
    </row>
    <row r="441" spans="11:11">
      <c r="K441" s="47"/>
    </row>
    <row r="442" spans="11:11">
      <c r="K442" s="47"/>
    </row>
    <row r="443" spans="11:11">
      <c r="K443" s="47"/>
    </row>
    <row r="444" spans="11:11">
      <c r="K444" s="47"/>
    </row>
    <row r="445" spans="11:11">
      <c r="K445" s="47"/>
    </row>
    <row r="446" spans="11:11">
      <c r="K446" s="47"/>
    </row>
    <row r="447" spans="11:11">
      <c r="K447" s="47"/>
    </row>
    <row r="448" spans="11:11">
      <c r="K448" s="47"/>
    </row>
    <row r="449" spans="11:11">
      <c r="K449" s="47"/>
    </row>
    <row r="450" spans="11:11">
      <c r="K450" s="47"/>
    </row>
    <row r="451" spans="11:11">
      <c r="K451" s="47"/>
    </row>
    <row r="452" spans="11:11">
      <c r="K452" s="47"/>
    </row>
    <row r="453" spans="11:11">
      <c r="K453" s="47"/>
    </row>
    <row r="454" spans="11:11">
      <c r="K454" s="47"/>
    </row>
    <row r="455" spans="11:11">
      <c r="K455" s="47"/>
    </row>
    <row r="456" spans="11:11">
      <c r="K456" s="47"/>
    </row>
    <row r="457" spans="11:11">
      <c r="K457" s="47"/>
    </row>
    <row r="458" spans="11:11">
      <c r="K458" s="47"/>
    </row>
    <row r="459" spans="11:11">
      <c r="K459" s="47"/>
    </row>
    <row r="460" spans="11:11">
      <c r="K460" s="47"/>
    </row>
    <row r="461" spans="11:11">
      <c r="K461" s="47"/>
    </row>
    <row r="462" spans="11:11">
      <c r="K462" s="47"/>
    </row>
    <row r="463" spans="11:11">
      <c r="K463" s="47"/>
    </row>
    <row r="464" spans="11:11">
      <c r="K464" s="47"/>
    </row>
    <row r="465" spans="11:11">
      <c r="K465" s="47"/>
    </row>
    <row r="466" spans="11:11">
      <c r="K466" s="47"/>
    </row>
    <row r="467" spans="11:11">
      <c r="K467" s="47"/>
    </row>
    <row r="468" spans="11:11">
      <c r="K468" s="47"/>
    </row>
    <row r="469" spans="11:11">
      <c r="K469" s="47"/>
    </row>
    <row r="470" spans="11:11">
      <c r="K470" s="47"/>
    </row>
    <row r="471" spans="11:11">
      <c r="K471" s="47"/>
    </row>
    <row r="472" spans="11:11">
      <c r="K472" s="47"/>
    </row>
    <row r="473" spans="11:11">
      <c r="K473" s="47"/>
    </row>
    <row r="474" spans="11:11">
      <c r="K474" s="47"/>
    </row>
    <row r="475" spans="11:11">
      <c r="K475" s="47"/>
    </row>
    <row r="476" spans="11:11">
      <c r="K476" s="47"/>
    </row>
    <row r="477" spans="11:11">
      <c r="K477" s="47"/>
    </row>
    <row r="478" spans="11:11">
      <c r="K478" s="47"/>
    </row>
    <row r="479" spans="11:11">
      <c r="K479" s="47"/>
    </row>
    <row r="480" spans="11:11">
      <c r="K480" s="47"/>
    </row>
    <row r="481" spans="11:11">
      <c r="K481" s="47"/>
    </row>
    <row r="482" spans="11:11">
      <c r="K482" s="47"/>
    </row>
    <row r="483" spans="11:11">
      <c r="K483" s="47"/>
    </row>
    <row r="484" spans="11:11">
      <c r="K484" s="47"/>
    </row>
    <row r="485" spans="11:11">
      <c r="K485" s="47"/>
    </row>
    <row r="486" spans="11:11">
      <c r="K486" s="47"/>
    </row>
    <row r="487" spans="11:11">
      <c r="K487" s="47"/>
    </row>
    <row r="488" spans="11:11">
      <c r="K488" s="47"/>
    </row>
    <row r="489" spans="11:11">
      <c r="K489" s="47"/>
    </row>
    <row r="490" spans="11:11">
      <c r="K490" s="47"/>
    </row>
    <row r="491" spans="11:11">
      <c r="K491" s="47"/>
    </row>
    <row r="492" spans="11:11">
      <c r="K492" s="47"/>
    </row>
    <row r="493" spans="11:11">
      <c r="K493" s="47"/>
    </row>
    <row r="494" spans="11:11">
      <c r="K494" s="47"/>
    </row>
    <row r="495" spans="11:11">
      <c r="K495" s="47"/>
    </row>
    <row r="496" spans="11:11">
      <c r="K496" s="47"/>
    </row>
    <row r="497" spans="11:11">
      <c r="K497" s="47"/>
    </row>
    <row r="498" spans="11:11">
      <c r="K498" s="47"/>
    </row>
    <row r="499" spans="11:11">
      <c r="K499" s="47"/>
    </row>
    <row r="500" spans="11:11">
      <c r="K500" s="47"/>
    </row>
    <row r="501" spans="11:11">
      <c r="K501" s="47"/>
    </row>
    <row r="502" spans="11:11">
      <c r="K502" s="47"/>
    </row>
    <row r="503" spans="11:11">
      <c r="K503" s="47"/>
    </row>
    <row r="504" spans="11:11">
      <c r="K504" s="47"/>
    </row>
    <row r="505" spans="11:11">
      <c r="K505" s="47"/>
    </row>
    <row r="506" spans="11:11">
      <c r="K506" s="47"/>
    </row>
    <row r="507" spans="11:11">
      <c r="K507" s="47"/>
    </row>
    <row r="508" spans="11:11">
      <c r="K508" s="47"/>
    </row>
    <row r="509" spans="11:11">
      <c r="K509" s="47"/>
    </row>
    <row r="510" spans="11:11">
      <c r="K510" s="47"/>
    </row>
    <row r="511" spans="11:11">
      <c r="K511" s="47"/>
    </row>
    <row r="512" spans="11:11">
      <c r="K512" s="47"/>
    </row>
    <row r="513" spans="11:11">
      <c r="K513" s="47"/>
    </row>
    <row r="514" spans="11:11">
      <c r="K514" s="47"/>
    </row>
    <row r="515" spans="11:11">
      <c r="K515" s="47"/>
    </row>
    <row r="516" spans="11:11">
      <c r="K516" s="47"/>
    </row>
    <row r="517" spans="11:11">
      <c r="K517" s="47"/>
    </row>
    <row r="518" spans="11:11">
      <c r="K518" s="47"/>
    </row>
    <row r="519" spans="11:11">
      <c r="K519" s="47"/>
    </row>
    <row r="520" spans="11:11">
      <c r="K520" s="47"/>
    </row>
    <row r="521" spans="11:11">
      <c r="K521" s="47"/>
    </row>
    <row r="522" spans="11:11">
      <c r="K522" s="47"/>
    </row>
    <row r="523" spans="11:11">
      <c r="K523" s="47"/>
    </row>
    <row r="524" spans="11:11">
      <c r="K524" s="47"/>
    </row>
    <row r="525" spans="11:11">
      <c r="K525" s="47"/>
    </row>
    <row r="526" spans="11:11">
      <c r="K526" s="47"/>
    </row>
    <row r="527" spans="11:11">
      <c r="K527" s="47"/>
    </row>
    <row r="528" spans="11:11">
      <c r="K528" s="47"/>
    </row>
    <row r="529" spans="11:11">
      <c r="K529" s="47"/>
    </row>
    <row r="530" spans="11:11">
      <c r="K530" s="47"/>
    </row>
    <row r="531" spans="11:11">
      <c r="K531" s="47"/>
    </row>
    <row r="532" spans="11:11">
      <c r="K532" s="47"/>
    </row>
    <row r="533" spans="11:11">
      <c r="K533" s="47"/>
    </row>
    <row r="534" spans="11:11">
      <c r="K534" s="47"/>
    </row>
    <row r="535" spans="11:11">
      <c r="K535" s="47"/>
    </row>
    <row r="536" spans="11:11">
      <c r="K536" s="47"/>
    </row>
    <row r="537" spans="11:11">
      <c r="K537" s="47"/>
    </row>
    <row r="538" spans="11:11">
      <c r="K538" s="47"/>
    </row>
    <row r="539" spans="11:11">
      <c r="K539" s="47"/>
    </row>
    <row r="540" spans="11:11">
      <c r="K540" s="47"/>
    </row>
    <row r="541" spans="11:11">
      <c r="K541" s="47"/>
    </row>
    <row r="542" spans="11:11">
      <c r="K542" s="47"/>
    </row>
    <row r="543" spans="11:11">
      <c r="K543" s="47"/>
    </row>
    <row r="544" spans="11:11">
      <c r="K544" s="47"/>
    </row>
    <row r="545" spans="11:11">
      <c r="K545" s="47"/>
    </row>
    <row r="546" spans="11:11">
      <c r="K546" s="47"/>
    </row>
    <row r="547" spans="11:11">
      <c r="K547" s="47"/>
    </row>
    <row r="548" spans="11:11">
      <c r="K548" s="47"/>
    </row>
    <row r="549" spans="11:11">
      <c r="K549" s="47"/>
    </row>
    <row r="550" spans="11:11">
      <c r="K550" s="47"/>
    </row>
    <row r="551" spans="11:11">
      <c r="K551" s="47"/>
    </row>
    <row r="552" spans="11:11">
      <c r="K552" s="47"/>
    </row>
    <row r="553" spans="11:11">
      <c r="K553" s="47"/>
    </row>
    <row r="554" spans="11:11">
      <c r="K554" s="47"/>
    </row>
    <row r="555" spans="11:11">
      <c r="K555" s="47"/>
    </row>
    <row r="556" spans="11:11">
      <c r="K556" s="47"/>
    </row>
    <row r="557" spans="11:11">
      <c r="K557" s="47"/>
    </row>
    <row r="558" spans="11:11">
      <c r="K558" s="47"/>
    </row>
    <row r="559" spans="11:11">
      <c r="K559" s="47"/>
    </row>
    <row r="560" spans="11:11">
      <c r="K560" s="47"/>
    </row>
    <row r="561" spans="11:11">
      <c r="K561" s="47"/>
    </row>
    <row r="562" spans="11:11">
      <c r="K562" s="47"/>
    </row>
    <row r="563" spans="11:11">
      <c r="K563" s="47"/>
    </row>
    <row r="564" spans="11:11">
      <c r="K564" s="47"/>
    </row>
    <row r="565" spans="11:11">
      <c r="K565" s="47"/>
    </row>
    <row r="566" spans="11:11">
      <c r="K566" s="47"/>
    </row>
    <row r="567" spans="11:11">
      <c r="K567" s="47"/>
    </row>
    <row r="568" spans="11:11">
      <c r="K568" s="47"/>
    </row>
    <row r="569" spans="11:11">
      <c r="K569" s="47"/>
    </row>
    <row r="570" spans="11:11">
      <c r="K570" s="47"/>
    </row>
    <row r="571" spans="11:11">
      <c r="K571" s="47"/>
    </row>
    <row r="572" spans="11:11">
      <c r="K572" s="47"/>
    </row>
    <row r="573" spans="11:11">
      <c r="K573" s="47"/>
    </row>
    <row r="574" spans="11:11">
      <c r="K574" s="47"/>
    </row>
    <row r="575" spans="11:11">
      <c r="K575" s="47"/>
    </row>
    <row r="576" spans="11:11">
      <c r="K576" s="47"/>
    </row>
    <row r="577" spans="11:11">
      <c r="K577" s="47"/>
    </row>
    <row r="578" spans="11:11">
      <c r="K578" s="47"/>
    </row>
    <row r="579" spans="11:11">
      <c r="K579" s="47"/>
    </row>
    <row r="580" spans="11:11">
      <c r="K580" s="47"/>
    </row>
    <row r="581" spans="11:11">
      <c r="K581" s="47"/>
    </row>
    <row r="582" spans="11:11">
      <c r="K582" s="47"/>
    </row>
    <row r="583" spans="11:11">
      <c r="K583" s="47"/>
    </row>
    <row r="584" spans="11:11">
      <c r="K584" s="47"/>
    </row>
    <row r="585" spans="11:11">
      <c r="K585" s="47"/>
    </row>
    <row r="586" spans="11:11">
      <c r="K586" s="47"/>
    </row>
    <row r="587" spans="11:11">
      <c r="K587" s="47"/>
    </row>
    <row r="588" spans="11:11">
      <c r="K588" s="47"/>
    </row>
    <row r="589" spans="11:11">
      <c r="K589" s="47"/>
    </row>
    <row r="590" spans="11:11">
      <c r="K590" s="47"/>
    </row>
    <row r="591" spans="11:11">
      <c r="K591" s="47"/>
    </row>
    <row r="592" spans="11:11">
      <c r="K592" s="47"/>
    </row>
    <row r="593" spans="11:11">
      <c r="K593" s="47"/>
    </row>
    <row r="594" spans="11:11">
      <c r="K594" s="47"/>
    </row>
    <row r="595" spans="11:11">
      <c r="K595" s="47"/>
    </row>
    <row r="596" spans="11:11">
      <c r="K596" s="47"/>
    </row>
    <row r="597" spans="11:11">
      <c r="K597" s="47"/>
    </row>
    <row r="598" spans="11:11">
      <c r="K598" s="47"/>
    </row>
    <row r="599" spans="11:11">
      <c r="K599" s="47"/>
    </row>
    <row r="600" spans="11:11">
      <c r="K600" s="47"/>
    </row>
    <row r="601" spans="11:11">
      <c r="K601" s="47"/>
    </row>
    <row r="602" spans="11:11">
      <c r="K602" s="47"/>
    </row>
    <row r="603" spans="11:11">
      <c r="K603" s="47"/>
    </row>
    <row r="604" spans="11:11">
      <c r="K604" s="47"/>
    </row>
    <row r="605" spans="11:11">
      <c r="K605" s="47"/>
    </row>
    <row r="606" spans="11:11">
      <c r="K606" s="47"/>
    </row>
    <row r="607" spans="11:11">
      <c r="K607" s="47"/>
    </row>
    <row r="608" spans="11:11">
      <c r="K608" s="47"/>
    </row>
    <row r="609" spans="11:11">
      <c r="K609" s="47"/>
    </row>
    <row r="610" spans="11:11">
      <c r="K610" s="47"/>
    </row>
    <row r="611" spans="11:11">
      <c r="K611" s="47"/>
    </row>
    <row r="612" spans="11:11">
      <c r="K612" s="47"/>
    </row>
    <row r="613" spans="11:11">
      <c r="K613" s="47"/>
    </row>
    <row r="614" spans="11:11">
      <c r="K614" s="47"/>
    </row>
    <row r="615" spans="11:11">
      <c r="K615" s="47"/>
    </row>
    <row r="616" spans="11:11">
      <c r="K616" s="47"/>
    </row>
    <row r="617" spans="11:11">
      <c r="K617" s="47"/>
    </row>
    <row r="618" spans="11:11">
      <c r="K618" s="47"/>
    </row>
    <row r="619" spans="11:11">
      <c r="K619" s="47"/>
    </row>
    <row r="620" spans="11:11">
      <c r="K620" s="47"/>
    </row>
    <row r="621" spans="11:11">
      <c r="K621" s="47"/>
    </row>
    <row r="622" spans="11:11">
      <c r="K622" s="47"/>
    </row>
    <row r="623" spans="11:11">
      <c r="K623" s="47"/>
    </row>
    <row r="624" spans="11:11">
      <c r="K624" s="47"/>
    </row>
    <row r="625" spans="11:11">
      <c r="K625" s="47"/>
    </row>
    <row r="626" spans="11:11">
      <c r="K626" s="47"/>
    </row>
    <row r="627" spans="11:11">
      <c r="K627" s="47"/>
    </row>
    <row r="628" spans="11:11">
      <c r="K628" s="47"/>
    </row>
    <row r="629" spans="11:11">
      <c r="K629" s="47"/>
    </row>
    <row r="630" spans="11:11">
      <c r="K630" s="47"/>
    </row>
    <row r="631" spans="11:11">
      <c r="K631" s="47"/>
    </row>
    <row r="632" spans="11:11">
      <c r="K632" s="47"/>
    </row>
    <row r="633" spans="11:11">
      <c r="K633" s="47"/>
    </row>
    <row r="634" spans="11:11">
      <c r="K634" s="47"/>
    </row>
    <row r="635" spans="11:11">
      <c r="K635" s="47"/>
    </row>
    <row r="636" spans="11:11">
      <c r="K636" s="47"/>
    </row>
    <row r="637" spans="11:11">
      <c r="K637" s="47"/>
    </row>
    <row r="638" spans="11:11">
      <c r="K638" s="47"/>
    </row>
    <row r="639" spans="11:11">
      <c r="K639" s="47"/>
    </row>
    <row r="640" spans="11:11">
      <c r="K640" s="47"/>
    </row>
    <row r="641" spans="11:11">
      <c r="K641" s="47"/>
    </row>
    <row r="642" spans="11:11">
      <c r="K642" s="47"/>
    </row>
    <row r="643" spans="11:11">
      <c r="K643" s="47"/>
    </row>
    <row r="644" spans="11:11">
      <c r="K644" s="47"/>
    </row>
    <row r="645" spans="11:11">
      <c r="K645" s="47"/>
    </row>
    <row r="646" spans="11:11">
      <c r="K646" s="47"/>
    </row>
    <row r="647" spans="11:11">
      <c r="K647" s="47"/>
    </row>
    <row r="648" spans="11:11">
      <c r="K648" s="47"/>
    </row>
    <row r="649" spans="11:11">
      <c r="K649" s="47"/>
    </row>
    <row r="650" spans="11:11">
      <c r="K650" s="47"/>
    </row>
    <row r="651" spans="11:11">
      <c r="K651" s="47"/>
    </row>
    <row r="652" spans="11:11">
      <c r="K652" s="47"/>
    </row>
    <row r="653" spans="11:11">
      <c r="K653" s="47"/>
    </row>
    <row r="654" spans="11:11">
      <c r="K654" s="47"/>
    </row>
    <row r="655" spans="11:11">
      <c r="K655" s="47"/>
    </row>
    <row r="656" spans="11:11">
      <c r="K656" s="47"/>
    </row>
    <row r="657" spans="11:11">
      <c r="K657" s="47"/>
    </row>
    <row r="658" spans="11:11">
      <c r="K658" s="47"/>
    </row>
    <row r="659" spans="11:11">
      <c r="K659" s="47"/>
    </row>
    <row r="660" spans="11:11">
      <c r="K660" s="47"/>
    </row>
    <row r="661" spans="11:11">
      <c r="K661" s="47"/>
    </row>
    <row r="662" spans="11:11">
      <c r="K662" s="47"/>
    </row>
    <row r="663" spans="11:11">
      <c r="K663" s="47"/>
    </row>
    <row r="664" spans="11:11">
      <c r="K664" s="47"/>
    </row>
    <row r="665" spans="11:11">
      <c r="K665" s="47"/>
    </row>
    <row r="666" spans="11:11">
      <c r="K666" s="47"/>
    </row>
    <row r="667" spans="11:11">
      <c r="K667" s="47"/>
    </row>
    <row r="668" spans="11:11">
      <c r="K668" s="47"/>
    </row>
    <row r="669" spans="11:11">
      <c r="K669" s="47"/>
    </row>
    <row r="670" spans="11:11">
      <c r="K670" s="47"/>
    </row>
    <row r="671" spans="11:11">
      <c r="K671" s="47"/>
    </row>
    <row r="672" spans="11:11">
      <c r="K672" s="47"/>
    </row>
    <row r="673" spans="11:11">
      <c r="K673" s="47"/>
    </row>
    <row r="674" spans="11:11">
      <c r="K674" s="47"/>
    </row>
    <row r="675" spans="11:11">
      <c r="K675" s="47"/>
    </row>
    <row r="676" spans="11:11">
      <c r="K676" s="47"/>
    </row>
    <row r="677" spans="11:11">
      <c r="K677" s="47"/>
    </row>
    <row r="678" spans="11:11">
      <c r="K678" s="47"/>
    </row>
    <row r="679" spans="11:11">
      <c r="K679" s="47"/>
    </row>
    <row r="680" spans="11:11">
      <c r="K680" s="47"/>
    </row>
    <row r="681" spans="11:11">
      <c r="K681" s="47"/>
    </row>
    <row r="682" spans="11:11">
      <c r="K682" s="47"/>
    </row>
    <row r="683" spans="11:11">
      <c r="K683" s="47"/>
    </row>
    <row r="684" spans="11:11">
      <c r="K684" s="47"/>
    </row>
    <row r="685" spans="11:11">
      <c r="K685" s="47"/>
    </row>
    <row r="686" spans="11:11">
      <c r="K686" s="47"/>
    </row>
    <row r="687" spans="11:11">
      <c r="K687" s="47"/>
    </row>
    <row r="688" spans="11:11">
      <c r="K688" s="47"/>
    </row>
    <row r="689" spans="11:11">
      <c r="K689" s="47"/>
    </row>
    <row r="690" spans="11:11">
      <c r="K690" s="47"/>
    </row>
    <row r="691" spans="11:11">
      <c r="K691" s="47"/>
    </row>
    <row r="692" spans="11:11">
      <c r="K692" s="47"/>
    </row>
    <row r="693" spans="11:11">
      <c r="K693" s="47"/>
    </row>
    <row r="694" spans="11:11">
      <c r="K694" s="47"/>
    </row>
    <row r="695" spans="11:11">
      <c r="K695" s="47"/>
    </row>
    <row r="696" spans="11:11">
      <c r="K696" s="47"/>
    </row>
    <row r="697" spans="11:11">
      <c r="K697" s="47"/>
    </row>
    <row r="698" spans="11:11">
      <c r="K698" s="47"/>
    </row>
    <row r="699" spans="11:11">
      <c r="K699" s="47"/>
    </row>
    <row r="700" spans="11:11">
      <c r="K700" s="47"/>
    </row>
    <row r="701" spans="11:11">
      <c r="K701" s="47"/>
    </row>
    <row r="702" spans="11:11">
      <c r="K702" s="47"/>
    </row>
    <row r="703" spans="11:11">
      <c r="K703" s="47"/>
    </row>
    <row r="704" spans="11:11">
      <c r="K704" s="47"/>
    </row>
    <row r="705" spans="11:11">
      <c r="K705" s="47"/>
    </row>
    <row r="706" spans="11:11">
      <c r="K706" s="47"/>
    </row>
    <row r="707" spans="11:11">
      <c r="K707" s="47"/>
    </row>
    <row r="708" spans="11:11">
      <c r="K708" s="47"/>
    </row>
    <row r="709" spans="11:11">
      <c r="K709" s="47"/>
    </row>
    <row r="710" spans="11:11">
      <c r="K710" s="47"/>
    </row>
    <row r="711" spans="11:11">
      <c r="K711" s="47"/>
    </row>
    <row r="712" spans="11:11">
      <c r="K712" s="47"/>
    </row>
    <row r="713" spans="11:11">
      <c r="K713" s="47"/>
    </row>
    <row r="714" spans="11:11">
      <c r="K714" s="47"/>
    </row>
    <row r="715" spans="11:11">
      <c r="K715" s="47"/>
    </row>
    <row r="716" spans="11:11">
      <c r="K716" s="47"/>
    </row>
    <row r="717" spans="11:11">
      <c r="K717" s="47"/>
    </row>
    <row r="718" spans="11:11">
      <c r="K718" s="47"/>
    </row>
    <row r="719" spans="11:11">
      <c r="K719" s="47"/>
    </row>
    <row r="720" spans="11:11">
      <c r="K720" s="47"/>
    </row>
    <row r="721" spans="11:11">
      <c r="K721" s="47"/>
    </row>
    <row r="722" spans="11:11">
      <c r="K722" s="47"/>
    </row>
    <row r="723" spans="11:11">
      <c r="K723" s="47"/>
    </row>
    <row r="724" spans="11:11">
      <c r="K724" s="47"/>
    </row>
    <row r="725" spans="11:11">
      <c r="K725" s="47"/>
    </row>
    <row r="726" spans="11:11">
      <c r="K726" s="47"/>
    </row>
    <row r="727" spans="11:11">
      <c r="K727" s="47"/>
    </row>
  </sheetData>
  <mergeCells count="127">
    <mergeCell ref="H2:K2"/>
    <mergeCell ref="A5:K5"/>
    <mergeCell ref="A9:A15"/>
    <mergeCell ref="B9:B15"/>
    <mergeCell ref="C9:C15"/>
    <mergeCell ref="A16:A17"/>
    <mergeCell ref="B16:B17"/>
    <mergeCell ref="C16:C17"/>
    <mergeCell ref="A24:A25"/>
    <mergeCell ref="B24:B25"/>
    <mergeCell ref="C24:C25"/>
    <mergeCell ref="A27:A30"/>
    <mergeCell ref="B27:B30"/>
    <mergeCell ref="C27:C30"/>
    <mergeCell ref="A18:A20"/>
    <mergeCell ref="B18:B20"/>
    <mergeCell ref="C18:C20"/>
    <mergeCell ref="A21:A23"/>
    <mergeCell ref="B21:B23"/>
    <mergeCell ref="C21:C23"/>
    <mergeCell ref="A44:A46"/>
    <mergeCell ref="B44:B46"/>
    <mergeCell ref="C44:C46"/>
    <mergeCell ref="A47:A49"/>
    <mergeCell ref="B47:B49"/>
    <mergeCell ref="C47:C49"/>
    <mergeCell ref="A31:A33"/>
    <mergeCell ref="B31:B33"/>
    <mergeCell ref="C31:C33"/>
    <mergeCell ref="A37:A39"/>
    <mergeCell ref="B37:B39"/>
    <mergeCell ref="C37:C39"/>
    <mergeCell ref="A62:A65"/>
    <mergeCell ref="B62:B65"/>
    <mergeCell ref="C62:C65"/>
    <mergeCell ref="A67:A70"/>
    <mergeCell ref="B67:B70"/>
    <mergeCell ref="C67:C70"/>
    <mergeCell ref="A51:A53"/>
    <mergeCell ref="B51:B53"/>
    <mergeCell ref="C51:C53"/>
    <mergeCell ref="A60:A61"/>
    <mergeCell ref="B60:B61"/>
    <mergeCell ref="C60:C61"/>
    <mergeCell ref="A82:A84"/>
    <mergeCell ref="B82:B84"/>
    <mergeCell ref="C82:C84"/>
    <mergeCell ref="A85:A87"/>
    <mergeCell ref="B85:B87"/>
    <mergeCell ref="C85:C87"/>
    <mergeCell ref="A72:A77"/>
    <mergeCell ref="B72:B77"/>
    <mergeCell ref="C72:C77"/>
    <mergeCell ref="A78:A81"/>
    <mergeCell ref="B78:B81"/>
    <mergeCell ref="C78:C81"/>
    <mergeCell ref="A96:A99"/>
    <mergeCell ref="B96:B99"/>
    <mergeCell ref="C96:C99"/>
    <mergeCell ref="A101:A103"/>
    <mergeCell ref="B101:B103"/>
    <mergeCell ref="C101:C103"/>
    <mergeCell ref="A88:A90"/>
    <mergeCell ref="B88:B90"/>
    <mergeCell ref="C88:C90"/>
    <mergeCell ref="A93:A95"/>
    <mergeCell ref="B93:B95"/>
    <mergeCell ref="C93:C95"/>
    <mergeCell ref="A114:A118"/>
    <mergeCell ref="B114:B118"/>
    <mergeCell ref="C114:C118"/>
    <mergeCell ref="A119:A122"/>
    <mergeCell ref="B119:B122"/>
    <mergeCell ref="C119:C122"/>
    <mergeCell ref="A105:A109"/>
    <mergeCell ref="B105:B109"/>
    <mergeCell ref="C105:C109"/>
    <mergeCell ref="A110:A113"/>
    <mergeCell ref="B110:B113"/>
    <mergeCell ref="C110:C113"/>
    <mergeCell ref="A135:A138"/>
    <mergeCell ref="B135:B138"/>
    <mergeCell ref="C135:C138"/>
    <mergeCell ref="A141:A144"/>
    <mergeCell ref="B141:B144"/>
    <mergeCell ref="C141:C144"/>
    <mergeCell ref="A123:A126"/>
    <mergeCell ref="B123:B126"/>
    <mergeCell ref="C123:C126"/>
    <mergeCell ref="A131:A133"/>
    <mergeCell ref="B131:B133"/>
    <mergeCell ref="C131:C133"/>
    <mergeCell ref="B159:B164"/>
    <mergeCell ref="C159:C164"/>
    <mergeCell ref="A165:A168"/>
    <mergeCell ref="B165:B168"/>
    <mergeCell ref="C165:C168"/>
    <mergeCell ref="A146:A149"/>
    <mergeCell ref="B146:B149"/>
    <mergeCell ref="C146:C149"/>
    <mergeCell ref="A150:A154"/>
    <mergeCell ref="B150:B154"/>
    <mergeCell ref="C150:C154"/>
    <mergeCell ref="A187:A190"/>
    <mergeCell ref="B187:B190"/>
    <mergeCell ref="C187:C190"/>
    <mergeCell ref="B192:K192"/>
    <mergeCell ref="H1:K1"/>
    <mergeCell ref="A181:A183"/>
    <mergeCell ref="B181:B183"/>
    <mergeCell ref="C181:C183"/>
    <mergeCell ref="A185:A186"/>
    <mergeCell ref="B185:B186"/>
    <mergeCell ref="C185:C186"/>
    <mergeCell ref="A175:A177"/>
    <mergeCell ref="B175:B177"/>
    <mergeCell ref="C175:C177"/>
    <mergeCell ref="A178:A180"/>
    <mergeCell ref="B178:B180"/>
    <mergeCell ref="C178:C180"/>
    <mergeCell ref="A169:A170"/>
    <mergeCell ref="B169:B170"/>
    <mergeCell ref="C169:C170"/>
    <mergeCell ref="A172:A174"/>
    <mergeCell ref="B172:B174"/>
    <mergeCell ref="C172:C174"/>
    <mergeCell ref="A159:A164"/>
  </mergeCells>
  <pageMargins left="0" right="0" top="0.19685039370078741" bottom="0" header="0.31496062992125984" footer="0.31496062992125984"/>
  <pageSetup paperSize="9" scale="61" fitToHeight="4" orientation="landscape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ур</vt:lpstr>
      <vt:lpstr>2 ур</vt:lpstr>
      <vt:lpstr>3 ур_I подуровень</vt:lpstr>
      <vt:lpstr>3 ур_III подуровень </vt:lpstr>
      <vt:lpstr>3 ур_II подуровень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2017-09-04T07:54:39Z</cp:lastPrinted>
  <dcterms:created xsi:type="dcterms:W3CDTF">2017-01-26T11:25:12Z</dcterms:created>
  <dcterms:modified xsi:type="dcterms:W3CDTF">2017-09-04T08:32:57Z</dcterms:modified>
</cp:coreProperties>
</file>